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9440" windowHeight="10590" tabRatio="941"/>
  </bookViews>
  <sheets>
    <sheet name="Titelseite" sheetId="88" r:id="rId1"/>
    <sheet name=" Inhalt" sheetId="2" r:id="rId2"/>
    <sheet name="Vorbemerkung" sheetId="5" r:id="rId3"/>
    <sheet name="AbK_Zei" sheetId="87" r:id="rId4"/>
    <sheet name="1.1_Rinderbe" sheetId="95" r:id="rId5"/>
    <sheet name="1.2_Schweinebe" sheetId="96" r:id="rId6"/>
    <sheet name="1.3 Rinder" sheetId="97" r:id="rId7"/>
    <sheet name="1.4 Ri Herde" sheetId="98" r:id="rId8"/>
    <sheet name=" 1.4 Ri Herde " sheetId="132" r:id="rId9"/>
    <sheet name="1.5 Ri Ra 1" sheetId="100" r:id="rId10"/>
    <sheet name="1.5 Ri Ra 2" sheetId="101" r:id="rId11"/>
    <sheet name="1.5 Ri Ra 3 " sheetId="102" r:id="rId12"/>
    <sheet name="1.5 Ri Ra 4  " sheetId="103" r:id="rId13"/>
    <sheet name="1.5 Ri Ra 5" sheetId="104" r:id="rId14"/>
    <sheet name="1.5 Ri  Ra 6" sheetId="105" r:id="rId15"/>
    <sheet name="1.5  Ri Ra 7" sheetId="106" r:id="rId16"/>
    <sheet name="1.6 Schweinebe" sheetId="107" r:id="rId17"/>
    <sheet name="1.7 Schw Gro" sheetId="108" r:id="rId18"/>
    <sheet name="1.8 Zuchts Gro" sheetId="109" r:id="rId19"/>
    <sheet name="1.9_ Mastschw Gro" sheetId="110" r:id="rId20"/>
    <sheet name="1.10_Rinderbe" sheetId="111" r:id="rId21"/>
    <sheet name="1.11_Schweinebe" sheetId="112" r:id="rId22"/>
    <sheet name="1.12_Schafbe" sheetId="113" r:id="rId23"/>
    <sheet name="1.13 Rinder " sheetId="114" r:id="rId24"/>
    <sheet name="1.14 Ri Herde" sheetId="115" r:id="rId25"/>
    <sheet name="1.14 Ri Herde 2" sheetId="116" r:id="rId26"/>
    <sheet name="1.15 Ri Ra " sheetId="117" r:id="rId27"/>
    <sheet name="1.15 Ri Ra 2" sheetId="118" r:id="rId28"/>
    <sheet name="1.15 Ri Ra 3" sheetId="119" r:id="rId29"/>
    <sheet name="1.15 Ri Ra 4" sheetId="120" r:id="rId30"/>
    <sheet name="1.15 Ri Ra 5" sheetId="121" r:id="rId31"/>
    <sheet name="1.15 Ri Ra 6" sheetId="122" r:id="rId32"/>
    <sheet name="1.15 Ri Ra 7" sheetId="123" r:id="rId33"/>
    <sheet name="1.16 Schweine" sheetId="124" r:id="rId34"/>
    <sheet name="1.17 Schweine " sheetId="125" r:id="rId35"/>
    <sheet name="1.18 Schw Zuchts" sheetId="126" r:id="rId36"/>
    <sheet name="1.19 Schw Mast" sheetId="127" r:id="rId37"/>
    <sheet name="1.20_Schafe" sheetId="128" r:id="rId38"/>
    <sheet name="1.21 Schafe" sheetId="129" r:id="rId39"/>
    <sheet name="1.22 Grafik1" sheetId="130" r:id="rId40"/>
    <sheet name="1.23 Grafik2" sheetId="131" r:id="rId41"/>
    <sheet name="1.24 Großvieh" sheetId="191" r:id="rId42"/>
    <sheet name="1.25 DuBe" sheetId="190" r:id="rId43"/>
    <sheet name="Schlacht2.1" sheetId="167" r:id="rId44"/>
    <sheet name="2.1 " sheetId="168" r:id="rId45"/>
    <sheet name="2.1  " sheetId="169" r:id="rId46"/>
    <sheet name=" 2.1" sheetId="170" r:id="rId47"/>
    <sheet name="  2.1" sheetId="171" r:id="rId48"/>
    <sheet name=" 2.2" sheetId="172" r:id="rId49"/>
    <sheet name="2.2" sheetId="173" r:id="rId50"/>
    <sheet name="2.2 " sheetId="174" r:id="rId51"/>
    <sheet name="  2.2" sheetId="175" r:id="rId52"/>
    <sheet name=" 2.2 " sheetId="176" r:id="rId53"/>
    <sheet name="2.3" sheetId="177" r:id="rId54"/>
    <sheet name=" 2.3" sheetId="178" r:id="rId55"/>
    <sheet name="  2.3" sheetId="179" r:id="rId56"/>
    <sheet name=" 2.3 " sheetId="180" r:id="rId57"/>
    <sheet name=" 2.3  " sheetId="181" r:id="rId58"/>
    <sheet name="2.4" sheetId="182" r:id="rId59"/>
    <sheet name=" 2.4" sheetId="183" r:id="rId60"/>
    <sheet name="  2.4" sheetId="184" r:id="rId61"/>
    <sheet name="2.4 " sheetId="185" r:id="rId62"/>
    <sheet name="2.4   " sheetId="186" r:id="rId63"/>
    <sheet name="2.5" sheetId="187" r:id="rId64"/>
    <sheet name="2.6 GrafikSchlacht " sheetId="142" r:id="rId65"/>
    <sheet name="Fleischunt3.1" sheetId="188" r:id="rId66"/>
    <sheet name="3.2" sheetId="189" r:id="rId67"/>
    <sheet name="Gefl4.1.1" sheetId="136" r:id="rId68"/>
    <sheet name="4.2.1" sheetId="137" r:id="rId69"/>
    <sheet name="4.3.1" sheetId="138" r:id="rId70"/>
    <sheet name="5.1.1" sheetId="139" r:id="rId71"/>
    <sheet name="5.2" sheetId="140" r:id="rId72"/>
    <sheet name="5.3" sheetId="141" r:id="rId73"/>
    <sheet name="Legeh6.1" sheetId="89" r:id="rId74"/>
    <sheet name="6.2" sheetId="90" r:id="rId75"/>
    <sheet name="6.3" sheetId="91" r:id="rId76"/>
    <sheet name="6.4" sheetId="92" r:id="rId77"/>
    <sheet name="6.5" sheetId="93" r:id="rId78"/>
    <sheet name="6.6" sheetId="94" r:id="rId79"/>
    <sheet name="6.7DE" sheetId="192" r:id="rId80"/>
    <sheet name="Aqua7.1" sheetId="135" r:id="rId81"/>
  </sheets>
  <externalReferences>
    <externalReference r:id="rId82"/>
    <externalReference r:id="rId83"/>
  </externalReferences>
  <definedNames>
    <definedName name="\a" localSheetId="8">#REF!</definedName>
    <definedName name="\a" localSheetId="1">#REF!</definedName>
    <definedName name="\a" localSheetId="22">#REF!</definedName>
    <definedName name="\a" localSheetId="24">#REF!</definedName>
    <definedName name="\a" localSheetId="25">#REF!</definedName>
    <definedName name="\a" localSheetId="26">#REF!</definedName>
    <definedName name="\a" localSheetId="27">#REF!</definedName>
    <definedName name="\a" localSheetId="28">#REF!</definedName>
    <definedName name="\a" localSheetId="29">#REF!</definedName>
    <definedName name="\a" localSheetId="30">#REF!</definedName>
    <definedName name="\a" localSheetId="31">#REF!</definedName>
    <definedName name="\a" localSheetId="32">#REF!</definedName>
    <definedName name="\a" localSheetId="35">#REF!</definedName>
    <definedName name="\a" localSheetId="36">#REF!</definedName>
    <definedName name="\a" localSheetId="37">#REF!</definedName>
    <definedName name="\a" localSheetId="38">#REF!</definedName>
    <definedName name="\a" localSheetId="42">#REF!</definedName>
    <definedName name="\a" localSheetId="7">#REF!</definedName>
    <definedName name="\a" localSheetId="15">#REF!</definedName>
    <definedName name="\a" localSheetId="14">#REF!</definedName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8">#REF!</definedName>
    <definedName name="\a" localSheetId="19">#REF!</definedName>
    <definedName name="\a" localSheetId="66">#REF!</definedName>
    <definedName name="\a" localSheetId="68">#REF!</definedName>
    <definedName name="\a" localSheetId="65">#REF!</definedName>
    <definedName name="\a" localSheetId="0">#REF!</definedName>
    <definedName name="\a">#REF!</definedName>
    <definedName name="\b" localSheetId="8">#REF!</definedName>
    <definedName name="\b" localSheetId="1">#REF!</definedName>
    <definedName name="\b" localSheetId="22">#REF!</definedName>
    <definedName name="\b" localSheetId="24">#REF!</definedName>
    <definedName name="\b" localSheetId="25">#REF!</definedName>
    <definedName name="\b" localSheetId="26">#REF!</definedName>
    <definedName name="\b" localSheetId="27">#REF!</definedName>
    <definedName name="\b" localSheetId="28">#REF!</definedName>
    <definedName name="\b" localSheetId="29">#REF!</definedName>
    <definedName name="\b" localSheetId="30">#REF!</definedName>
    <definedName name="\b" localSheetId="31">#REF!</definedName>
    <definedName name="\b" localSheetId="32">#REF!</definedName>
    <definedName name="\b" localSheetId="35">#REF!</definedName>
    <definedName name="\b" localSheetId="36">#REF!</definedName>
    <definedName name="\b" localSheetId="37">#REF!</definedName>
    <definedName name="\b" localSheetId="38">#REF!</definedName>
    <definedName name="\b" localSheetId="42">#REF!</definedName>
    <definedName name="\b" localSheetId="7">#REF!</definedName>
    <definedName name="\b" localSheetId="15">#REF!</definedName>
    <definedName name="\b" localSheetId="14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8">#REF!</definedName>
    <definedName name="\b" localSheetId="19">#REF!</definedName>
    <definedName name="\b" localSheetId="66">#REF!</definedName>
    <definedName name="\b" localSheetId="68">#REF!</definedName>
    <definedName name="\b" localSheetId="65">#REF!</definedName>
    <definedName name="\b">#REF!</definedName>
    <definedName name="\g" localSheetId="8">#REF!</definedName>
    <definedName name="\g" localSheetId="1">#REF!</definedName>
    <definedName name="\g" localSheetId="22">#REF!</definedName>
    <definedName name="\g" localSheetId="24">#REF!</definedName>
    <definedName name="\g" localSheetId="25">#REF!</definedName>
    <definedName name="\g" localSheetId="26">#REF!</definedName>
    <definedName name="\g" localSheetId="27">#REF!</definedName>
    <definedName name="\g" localSheetId="28">#REF!</definedName>
    <definedName name="\g" localSheetId="29">#REF!</definedName>
    <definedName name="\g" localSheetId="30">#REF!</definedName>
    <definedName name="\g" localSheetId="31">#REF!</definedName>
    <definedName name="\g" localSheetId="32">#REF!</definedName>
    <definedName name="\g" localSheetId="35">#REF!</definedName>
    <definedName name="\g" localSheetId="36">#REF!</definedName>
    <definedName name="\g" localSheetId="37">#REF!</definedName>
    <definedName name="\g" localSheetId="38">#REF!</definedName>
    <definedName name="\g" localSheetId="42">#REF!</definedName>
    <definedName name="\g" localSheetId="7">#REF!</definedName>
    <definedName name="\g" localSheetId="15">#REF!</definedName>
    <definedName name="\g" localSheetId="14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8">#REF!</definedName>
    <definedName name="\g" localSheetId="19">#REF!</definedName>
    <definedName name="\g" localSheetId="66">#REF!</definedName>
    <definedName name="\g" localSheetId="68">#REF!</definedName>
    <definedName name="\g" localSheetId="65">#REF!</definedName>
    <definedName name="\g">#REF!</definedName>
    <definedName name="\t" localSheetId="8">#REF!</definedName>
    <definedName name="\t" localSheetId="1">#REF!</definedName>
    <definedName name="\t" localSheetId="22">#REF!</definedName>
    <definedName name="\t" localSheetId="24">#REF!</definedName>
    <definedName name="\t" localSheetId="25">#REF!</definedName>
    <definedName name="\t" localSheetId="26">#REF!</definedName>
    <definedName name="\t" localSheetId="27">#REF!</definedName>
    <definedName name="\t" localSheetId="28">#REF!</definedName>
    <definedName name="\t" localSheetId="29">#REF!</definedName>
    <definedName name="\t" localSheetId="30">#REF!</definedName>
    <definedName name="\t" localSheetId="31">#REF!</definedName>
    <definedName name="\t" localSheetId="32">#REF!</definedName>
    <definedName name="\t" localSheetId="35">#REF!</definedName>
    <definedName name="\t" localSheetId="36">#REF!</definedName>
    <definedName name="\t" localSheetId="37">#REF!</definedName>
    <definedName name="\t" localSheetId="38">#REF!</definedName>
    <definedName name="\t" localSheetId="42">#REF!</definedName>
    <definedName name="\t" localSheetId="7">#REF!</definedName>
    <definedName name="\t" localSheetId="15">#REF!</definedName>
    <definedName name="\t" localSheetId="14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8">#REF!</definedName>
    <definedName name="\t" localSheetId="19">#REF!</definedName>
    <definedName name="\t" localSheetId="66">#REF!</definedName>
    <definedName name="\t" localSheetId="68">#REF!</definedName>
    <definedName name="\t" localSheetId="65">#REF!</definedName>
    <definedName name="\t">#REF!</definedName>
    <definedName name="_FilterDatabase" localSheetId="74" hidden="1">'6.2'!$A$5:$I$18</definedName>
    <definedName name="_FilterDatabase" localSheetId="75" hidden="1">'6.3'!$A$5:$I$20</definedName>
    <definedName name="_FilterDatabase" localSheetId="76" hidden="1">'6.4'!$A$5:$I$18</definedName>
    <definedName name="_FilterDatabase" localSheetId="77" hidden="1">'6.5'!$A$5:$I$18</definedName>
    <definedName name="_FilterDatabase" localSheetId="73" hidden="1">Legeh6.1!$A$5:$I$18</definedName>
    <definedName name="ar" localSheetId="8">#REF!</definedName>
    <definedName name="ar" localSheetId="1">#REF!</definedName>
    <definedName name="ar" localSheetId="22">#REF!</definedName>
    <definedName name="ar" localSheetId="24">#REF!</definedName>
    <definedName name="ar" localSheetId="25">#REF!</definedName>
    <definedName name="ar" localSheetId="26">#REF!</definedName>
    <definedName name="ar" localSheetId="27">#REF!</definedName>
    <definedName name="ar" localSheetId="28">#REF!</definedName>
    <definedName name="ar" localSheetId="29">#REF!</definedName>
    <definedName name="ar" localSheetId="30">#REF!</definedName>
    <definedName name="ar" localSheetId="31">#REF!</definedName>
    <definedName name="ar" localSheetId="32">#REF!</definedName>
    <definedName name="ar" localSheetId="35">#REF!</definedName>
    <definedName name="ar" localSheetId="36">#REF!</definedName>
    <definedName name="ar" localSheetId="37">#REF!</definedName>
    <definedName name="ar" localSheetId="38">#REF!</definedName>
    <definedName name="ar" localSheetId="42">#REF!</definedName>
    <definedName name="ar" localSheetId="7">#REF!</definedName>
    <definedName name="ar" localSheetId="15">#REF!</definedName>
    <definedName name="ar" localSheetId="14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8">#REF!</definedName>
    <definedName name="ar" localSheetId="19">#REF!</definedName>
    <definedName name="ar" localSheetId="66">#REF!</definedName>
    <definedName name="ar" localSheetId="68">#REF!</definedName>
    <definedName name="ar" localSheetId="65">#REF!</definedName>
    <definedName name="ar">#REF!</definedName>
    <definedName name="_xlnm.Print_Area" localSheetId="47">'  2.1'!$A$1:$N$94</definedName>
    <definedName name="_xlnm.Print_Area" localSheetId="51">'  2.2'!$A$1:$N$95</definedName>
    <definedName name="_xlnm.Print_Area" localSheetId="55">'  2.3'!$A$1:$N$94</definedName>
    <definedName name="_xlnm.Print_Area" localSheetId="60">'  2.4'!$A$1:$N$94</definedName>
    <definedName name="_xlnm.Print_Area" localSheetId="8">' 1.4 Ri Herde '!$A$1:$M$104</definedName>
    <definedName name="_xlnm.Print_Area" localSheetId="48">' 2.2'!$A$1:$N$95</definedName>
    <definedName name="_xlnm.Print_Area" localSheetId="52">' 2.2 '!$A$1:$N$95</definedName>
    <definedName name="_xlnm.Print_Area" localSheetId="54">' 2.3'!$A$1:$N$94</definedName>
    <definedName name="_xlnm.Print_Area" localSheetId="56">' 2.3 '!$A$1:$N$94</definedName>
    <definedName name="_xlnm.Print_Area" localSheetId="57">' 2.3  '!$A$1:$N$94</definedName>
    <definedName name="_xlnm.Print_Area" localSheetId="59">' 2.4'!$A$1:$N$94</definedName>
    <definedName name="_xlnm.Print_Area" localSheetId="1">' Inhalt'!$A$1:$E$165</definedName>
    <definedName name="_xlnm.Print_Area" localSheetId="4">'1.1_Rinderbe'!$A$1:$L$54</definedName>
    <definedName name="_xlnm.Print_Area" localSheetId="20">'1.10_Rinderbe'!$A$1:$L$56</definedName>
    <definedName name="_xlnm.Print_Area" localSheetId="21">'1.11_Schweinebe'!$A$1:$N$55</definedName>
    <definedName name="_xlnm.Print_Area" localSheetId="22">'1.12_Schafbe'!$A$1:$N$65</definedName>
    <definedName name="_xlnm.Print_Area" localSheetId="23">'1.13 Rinder '!$A$1:$Y$96</definedName>
    <definedName name="_xlnm.Print_Area" localSheetId="24">'1.14 Ri Herde'!$A$1:$T$94</definedName>
    <definedName name="_xlnm.Print_Area" localSheetId="25">'1.14 Ri Herde 2'!$A$1:$M$101</definedName>
    <definedName name="_xlnm.Print_Area" localSheetId="26">'1.15 Ri Ra '!$A$1:$K$108</definedName>
    <definedName name="_xlnm.Print_Area" localSheetId="27">'1.15 Ri Ra 2'!$A$1:$K$108</definedName>
    <definedName name="_xlnm.Print_Area" localSheetId="28">'1.15 Ri Ra 3'!$A$1:$K$108</definedName>
    <definedName name="_xlnm.Print_Area" localSheetId="29">'1.15 Ri Ra 4'!$A$1:$K$108</definedName>
    <definedName name="_xlnm.Print_Area" localSheetId="30">'1.15 Ri Ra 5'!$A$1:$K$108</definedName>
    <definedName name="_xlnm.Print_Area" localSheetId="31">'1.15 Ri Ra 6'!$A$1:$K$108</definedName>
    <definedName name="_xlnm.Print_Area" localSheetId="32">'1.15 Ri Ra 7'!$A$1:$K$108</definedName>
    <definedName name="_xlnm.Print_Area" localSheetId="33">'1.16 Schweine'!$A$1:$AR$111</definedName>
    <definedName name="_xlnm.Print_Area" localSheetId="34">'1.17 Schweine '!$A$1:$AJ$104</definedName>
    <definedName name="_xlnm.Print_Area" localSheetId="35">'1.18 Schw Zuchts'!$A$1:$Y$105</definedName>
    <definedName name="_xlnm.Print_Area" localSheetId="36">'1.19 Schw Mast'!$A$1:$AC$114</definedName>
    <definedName name="_xlnm.Print_Area" localSheetId="5">'1.2_Schweinebe'!$A$1:$N$53</definedName>
    <definedName name="_xlnm.Print_Area" localSheetId="37">'1.20_Schafe'!$A$1:$R$106</definedName>
    <definedName name="_xlnm.Print_Area" localSheetId="38">'1.21 Schafe'!$A$1:$U$92</definedName>
    <definedName name="_xlnm.Print_Area" localSheetId="39">'1.22 Grafik1'!$A$1:$O$43</definedName>
    <definedName name="_xlnm.Print_Area" localSheetId="40">'1.23 Grafik2'!$A$1:$S$57</definedName>
    <definedName name="_xlnm.Print_Area" localSheetId="41">'1.24 Großvieh'!$A$1:$U$88</definedName>
    <definedName name="_xlnm.Print_Area" localSheetId="42">'1.25 DuBe'!$A$1:$J$87</definedName>
    <definedName name="_xlnm.Print_Area" localSheetId="6">'1.3 Rinder'!$A$1:$Y$94</definedName>
    <definedName name="_xlnm.Print_Area" localSheetId="7">'1.4 Ri Herde'!$A$1:$T$86</definedName>
    <definedName name="_xlnm.Print_Area" localSheetId="15">'1.5  Ri Ra 7'!$A$1:$K$105</definedName>
    <definedName name="_xlnm.Print_Area" localSheetId="14">'1.5 Ri  Ra 6'!$A$1:$K$105</definedName>
    <definedName name="_xlnm.Print_Area" localSheetId="9">'1.5 Ri Ra 1'!$A$1:$K$105</definedName>
    <definedName name="_xlnm.Print_Area" localSheetId="10">'1.5 Ri Ra 2'!$A$1:$K$105</definedName>
    <definedName name="_xlnm.Print_Area" localSheetId="11">'1.5 Ri Ra 3 '!$A$1:$K$105</definedName>
    <definedName name="_xlnm.Print_Area" localSheetId="12">'1.5 Ri Ra 4  '!$A$1:$K$105</definedName>
    <definedName name="_xlnm.Print_Area" localSheetId="13">'1.5 Ri Ra 5'!$A$1:$K$105</definedName>
    <definedName name="_xlnm.Print_Area" localSheetId="16">'1.6 Schweinebe'!$A$1:$AR$104</definedName>
    <definedName name="_xlnm.Print_Area" localSheetId="17">'1.7 Schw Gro'!$A$1:$AJ$93</definedName>
    <definedName name="_xlnm.Print_Area" localSheetId="18">'1.8 Zuchts Gro'!$A$1:$Y$101</definedName>
    <definedName name="_xlnm.Print_Area" localSheetId="19">'1.9_ Mastschw Gro'!$A$1:$AC$125</definedName>
    <definedName name="_xlnm.Print_Area" localSheetId="44">'2.1 '!$A$1:$N$95</definedName>
    <definedName name="_xlnm.Print_Area" localSheetId="45">'2.1  '!$A$1:$N$91</definedName>
    <definedName name="_xlnm.Print_Area" localSheetId="49">'2.2'!$A$1:$N$95</definedName>
    <definedName name="_xlnm.Print_Area" localSheetId="50">'2.2 '!$A$1:$N$95</definedName>
    <definedName name="_xlnm.Print_Area" localSheetId="53">'2.3'!$A$1:$N$91</definedName>
    <definedName name="_xlnm.Print_Area" localSheetId="58">'2.4'!$A$1:$N$91</definedName>
    <definedName name="_xlnm.Print_Area" localSheetId="61">'2.4 '!$A$1:$N$94</definedName>
    <definedName name="_xlnm.Print_Area" localSheetId="62">'2.4   '!$A$1:$N$94</definedName>
    <definedName name="_xlnm.Print_Area" localSheetId="63">'2.5'!$A$1:$N$91</definedName>
    <definedName name="_xlnm.Print_Area" localSheetId="66">'3.2'!$A$1:$G$100</definedName>
    <definedName name="_xlnm.Print_Area" localSheetId="68">'4.2.1'!$A$1:$I$77</definedName>
    <definedName name="_xlnm.Print_Area" localSheetId="69">'4.3.1'!$A$1:$G$59</definedName>
    <definedName name="_xlnm.Print_Area" localSheetId="70">'5.1.1'!$A$1:$H$64</definedName>
    <definedName name="_xlnm.Print_Area" localSheetId="71">'5.2'!$A$1:$G$67</definedName>
    <definedName name="_xlnm.Print_Area" localSheetId="72">'5.3'!$A$1:$H$77</definedName>
    <definedName name="_xlnm.Print_Area" localSheetId="74">'6.2'!$A$1:$I$296</definedName>
    <definedName name="_xlnm.Print_Area" localSheetId="75">'6.3'!$A$1:$I$296</definedName>
    <definedName name="_xlnm.Print_Area" localSheetId="76">'6.4'!$A$1:$I$296</definedName>
    <definedName name="_xlnm.Print_Area" localSheetId="77">'6.5'!$A$1:$I$311</definedName>
    <definedName name="_xlnm.Print_Area" localSheetId="78">'6.6'!$A$1:$I$160</definedName>
    <definedName name="_xlnm.Print_Area" localSheetId="79">'6.7DE'!$A$1:$H$85</definedName>
    <definedName name="_xlnm.Print_Area" localSheetId="3">AbK_Zei!$A$1:$J$61</definedName>
    <definedName name="_xlnm.Print_Area" localSheetId="80">Aqua7.1!$A$1:$H$70</definedName>
    <definedName name="_xlnm.Print_Area" localSheetId="65">Fleischunt3.1!$A$1:$H$99</definedName>
    <definedName name="_xlnm.Print_Area" localSheetId="67">Gefl4.1.1!$A$1:$I$77</definedName>
    <definedName name="_xlnm.Print_Area" localSheetId="73">Legeh6.1!$A$1:$I$296</definedName>
    <definedName name="_xlnm.Print_Area" localSheetId="43">Schlacht2.1!$A$1:$N$95</definedName>
    <definedName name="_xlnm.Print_Area" localSheetId="2">Vorbemerkung!$A$1:$AB$64</definedName>
    <definedName name="_xlnm.Print_Titles" localSheetId="74">'6.2'!$1:$16</definedName>
    <definedName name="_xlnm.Print_Titles" localSheetId="75">'6.3'!$1:$16</definedName>
    <definedName name="_xlnm.Print_Titles" localSheetId="76">'6.4'!$1:$16</definedName>
    <definedName name="_xlnm.Print_Titles" localSheetId="77">'6.5'!$1:$16</definedName>
    <definedName name="_xlnm.Print_Titles" localSheetId="78">'6.6'!$1:$17</definedName>
    <definedName name="_xlnm.Print_Titles" localSheetId="73">Legeh6.1!$1:$16</definedName>
    <definedName name="lg" localSheetId="8">#REF!</definedName>
    <definedName name="lg" localSheetId="1">#REF!</definedName>
    <definedName name="lg" localSheetId="22">#REF!</definedName>
    <definedName name="lg" localSheetId="24">#REF!</definedName>
    <definedName name="lg" localSheetId="25">#REF!</definedName>
    <definedName name="lg" localSheetId="26">#REF!</definedName>
    <definedName name="lg" localSheetId="27">#REF!</definedName>
    <definedName name="lg" localSheetId="28">#REF!</definedName>
    <definedName name="lg" localSheetId="29">#REF!</definedName>
    <definedName name="lg" localSheetId="30">#REF!</definedName>
    <definedName name="lg" localSheetId="31">#REF!</definedName>
    <definedName name="lg" localSheetId="32">#REF!</definedName>
    <definedName name="lg" localSheetId="35">#REF!</definedName>
    <definedName name="lg" localSheetId="36">#REF!</definedName>
    <definedName name="lg" localSheetId="37">#REF!</definedName>
    <definedName name="lg" localSheetId="38">#REF!</definedName>
    <definedName name="lg" localSheetId="42">#REF!</definedName>
    <definedName name="lg" localSheetId="7">#REF!</definedName>
    <definedName name="lg" localSheetId="15">#REF!</definedName>
    <definedName name="lg" localSheetId="14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8">#REF!</definedName>
    <definedName name="lg" localSheetId="19">#REF!</definedName>
    <definedName name="lg" localSheetId="66">#REF!</definedName>
    <definedName name="lg" localSheetId="68">#REF!</definedName>
    <definedName name="lg" localSheetId="65">#REF!</definedName>
    <definedName name="lg" localSheetId="0">#REF!</definedName>
    <definedName name="lg">#REF!</definedName>
    <definedName name="libcouv" localSheetId="1">[1]Textes!$A$15:$M$33</definedName>
    <definedName name="libcouv" localSheetId="42">[2]Textes!$A$15:$M$33</definedName>
    <definedName name="libcouv" localSheetId="66">[2]Textes!$A$15:$M$33</definedName>
    <definedName name="libcouv" localSheetId="68">[2]Textes!$A$15:$M$33</definedName>
    <definedName name="libcouv" localSheetId="65">[2]Textes!$A$15:$M$33</definedName>
    <definedName name="libcouv">[2]Textes!$A$15:$M$33</definedName>
    <definedName name="libmens" localSheetId="8">#REF!</definedName>
    <definedName name="libmens" localSheetId="1">#REF!</definedName>
    <definedName name="libmens" localSheetId="22">#REF!</definedName>
    <definedName name="libmens" localSheetId="24">#REF!</definedName>
    <definedName name="libmens" localSheetId="25">#REF!</definedName>
    <definedName name="libmens" localSheetId="26">#REF!</definedName>
    <definedName name="libmens" localSheetId="27">#REF!</definedName>
    <definedName name="libmens" localSheetId="28">#REF!</definedName>
    <definedName name="libmens" localSheetId="29">#REF!</definedName>
    <definedName name="libmens" localSheetId="30">#REF!</definedName>
    <definedName name="libmens" localSheetId="31">#REF!</definedName>
    <definedName name="libmens" localSheetId="32">#REF!</definedName>
    <definedName name="libmens" localSheetId="35">#REF!</definedName>
    <definedName name="libmens" localSheetId="36">#REF!</definedName>
    <definedName name="libmens" localSheetId="37">#REF!</definedName>
    <definedName name="libmens" localSheetId="38">#REF!</definedName>
    <definedName name="libmens" localSheetId="42">#REF!</definedName>
    <definedName name="libmens" localSheetId="7">#REF!</definedName>
    <definedName name="libmens" localSheetId="15">#REF!</definedName>
    <definedName name="libmens" localSheetId="14">#REF!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8">#REF!</definedName>
    <definedName name="libmens" localSheetId="19">#REF!</definedName>
    <definedName name="libmens" localSheetId="66">#REF!</definedName>
    <definedName name="libmens" localSheetId="68">#REF!</definedName>
    <definedName name="libmens" localSheetId="65">#REF!</definedName>
    <definedName name="libmens" localSheetId="0">#REF!</definedName>
    <definedName name="libmens">#REF!</definedName>
    <definedName name="mois" localSheetId="8">#REF!</definedName>
    <definedName name="mois" localSheetId="1">#REF!</definedName>
    <definedName name="mois" localSheetId="22">#REF!</definedName>
    <definedName name="mois" localSheetId="24">#REF!</definedName>
    <definedName name="mois" localSheetId="25">#REF!</definedName>
    <definedName name="mois" localSheetId="26">#REF!</definedName>
    <definedName name="mois" localSheetId="27">#REF!</definedName>
    <definedName name="mois" localSheetId="28">#REF!</definedName>
    <definedName name="mois" localSheetId="29">#REF!</definedName>
    <definedName name="mois" localSheetId="30">#REF!</definedName>
    <definedName name="mois" localSheetId="31">#REF!</definedName>
    <definedName name="mois" localSheetId="32">#REF!</definedName>
    <definedName name="mois" localSheetId="35">#REF!</definedName>
    <definedName name="mois" localSheetId="36">#REF!</definedName>
    <definedName name="mois" localSheetId="37">#REF!</definedName>
    <definedName name="mois" localSheetId="38">#REF!</definedName>
    <definedName name="mois" localSheetId="42">#REF!</definedName>
    <definedName name="mois" localSheetId="7">#REF!</definedName>
    <definedName name="mois" localSheetId="15">#REF!</definedName>
    <definedName name="mois" localSheetId="14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8">#REF!</definedName>
    <definedName name="mois" localSheetId="19">#REF!</definedName>
    <definedName name="mois" localSheetId="66">#REF!</definedName>
    <definedName name="mois" localSheetId="68">#REF!</definedName>
    <definedName name="mois" localSheetId="65">#REF!</definedName>
    <definedName name="mois">#REF!</definedName>
    <definedName name="mr" localSheetId="8">#REF!</definedName>
    <definedName name="mr" localSheetId="1">#REF!</definedName>
    <definedName name="mr" localSheetId="22">#REF!</definedName>
    <definedName name="mr" localSheetId="24">#REF!</definedName>
    <definedName name="mr" localSheetId="25">#REF!</definedName>
    <definedName name="mr" localSheetId="26">#REF!</definedName>
    <definedName name="mr" localSheetId="27">#REF!</definedName>
    <definedName name="mr" localSheetId="28">#REF!</definedName>
    <definedName name="mr" localSheetId="29">#REF!</definedName>
    <definedName name="mr" localSheetId="30">#REF!</definedName>
    <definedName name="mr" localSheetId="31">#REF!</definedName>
    <definedName name="mr" localSheetId="32">#REF!</definedName>
    <definedName name="mr" localSheetId="35">#REF!</definedName>
    <definedName name="mr" localSheetId="36">#REF!</definedName>
    <definedName name="mr" localSheetId="37">#REF!</definedName>
    <definedName name="mr" localSheetId="38">#REF!</definedName>
    <definedName name="mr" localSheetId="42">#REF!</definedName>
    <definedName name="mr" localSheetId="7">#REF!</definedName>
    <definedName name="mr" localSheetId="15">#REF!</definedName>
    <definedName name="mr" localSheetId="14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8">#REF!</definedName>
    <definedName name="mr" localSheetId="19">#REF!</definedName>
    <definedName name="mr" localSheetId="66">#REF!</definedName>
    <definedName name="mr" localSheetId="68">#REF!</definedName>
    <definedName name="mr" localSheetId="65">#REF!</definedName>
    <definedName name="mr">#REF!</definedName>
    <definedName name="OLE_LINK13" localSheetId="2">Vorbemerkung!$H$2</definedName>
    <definedName name="pays" localSheetId="8">#REF!</definedName>
    <definedName name="pays" localSheetId="1">#REF!</definedName>
    <definedName name="pays" localSheetId="22">#REF!</definedName>
    <definedName name="pays" localSheetId="24">#REF!</definedName>
    <definedName name="pays" localSheetId="25">#REF!</definedName>
    <definedName name="pays" localSheetId="26">#REF!</definedName>
    <definedName name="pays" localSheetId="27">#REF!</definedName>
    <definedName name="pays" localSheetId="28">#REF!</definedName>
    <definedName name="pays" localSheetId="29">#REF!</definedName>
    <definedName name="pays" localSheetId="30">#REF!</definedName>
    <definedName name="pays" localSheetId="31">#REF!</definedName>
    <definedName name="pays" localSheetId="32">#REF!</definedName>
    <definedName name="pays" localSheetId="35">#REF!</definedName>
    <definedName name="pays" localSheetId="36">#REF!</definedName>
    <definedName name="pays" localSheetId="37">#REF!</definedName>
    <definedName name="pays" localSheetId="38">#REF!</definedName>
    <definedName name="pays" localSheetId="42">#REF!</definedName>
    <definedName name="pays" localSheetId="7">#REF!</definedName>
    <definedName name="pays" localSheetId="15">#REF!</definedName>
    <definedName name="pays" localSheetId="14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8">#REF!</definedName>
    <definedName name="pays" localSheetId="19">#REF!</definedName>
    <definedName name="pays" localSheetId="66">#REF!</definedName>
    <definedName name="pays" localSheetId="68">#REF!</definedName>
    <definedName name="pays" localSheetId="65">#REF!</definedName>
    <definedName name="pays" localSheetId="0">#REF!</definedName>
    <definedName name="pays">#REF!</definedName>
    <definedName name="Print_Area" localSheetId="8">' 1.4 Ri Herde '!#REF!</definedName>
    <definedName name="Print_Area" localSheetId="1">' Inhalt'!$A$1:$F$175</definedName>
    <definedName name="Print_Area" localSheetId="4">'1.1_Rinderbe'!$A$1:$L$53</definedName>
    <definedName name="Print_Area" localSheetId="20">'1.10_Rinderbe'!$A$1:$L$54</definedName>
    <definedName name="Print_Area" localSheetId="21">'1.11_Schweinebe'!#REF!</definedName>
    <definedName name="Print_Area" localSheetId="22">'1.12_Schafbe'!#REF!</definedName>
    <definedName name="Print_Area" localSheetId="23">'1.13 Rinder '!$A$1:$Y$96</definedName>
    <definedName name="Print_Area" localSheetId="24">'1.14 Ri Herde'!#REF!</definedName>
    <definedName name="Print_Area" localSheetId="25">'1.14 Ri Herde 2'!#REF!</definedName>
    <definedName name="Print_Area" localSheetId="26">'1.15 Ri Ra '!#REF!</definedName>
    <definedName name="Print_Area" localSheetId="27">'1.15 Ri Ra 2'!#REF!</definedName>
    <definedName name="Print_Area" localSheetId="28">'1.15 Ri Ra 3'!#REF!</definedName>
    <definedName name="Print_Area" localSheetId="29">'1.15 Ri Ra 4'!#REF!</definedName>
    <definedName name="Print_Area" localSheetId="30">'1.15 Ri Ra 5'!#REF!</definedName>
    <definedName name="Print_Area" localSheetId="31">'1.15 Ri Ra 6'!#REF!</definedName>
    <definedName name="Print_Area" localSheetId="32">'1.15 Ri Ra 7'!#REF!</definedName>
    <definedName name="Print_Area" localSheetId="33">'1.16 Schweine'!$A$1:$AR$111</definedName>
    <definedName name="Print_Area" localSheetId="34">'1.17 Schweine '!#REF!</definedName>
    <definedName name="Print_Area" localSheetId="35">'1.18 Schw Zuchts'!#REF!</definedName>
    <definedName name="Print_Area" localSheetId="36">'1.19 Schw Mast'!#REF!</definedName>
    <definedName name="Print_Area" localSheetId="5">'1.2_Schweinebe'!#REF!</definedName>
    <definedName name="Print_Area" localSheetId="37">'1.20_Schafe'!#REF!</definedName>
    <definedName name="Print_Area" localSheetId="38">'1.21 Schafe'!#REF!</definedName>
    <definedName name="Print_Area" localSheetId="6">'1.3 Rinder'!$A$1:$Y$94</definedName>
    <definedName name="Print_Area" localSheetId="7">'1.4 Ri Herde'!#REF!</definedName>
    <definedName name="Print_Area" localSheetId="15">'1.5  Ri Ra 7'!#REF!</definedName>
    <definedName name="Print_Area" localSheetId="14">'1.5 Ri  Ra 6'!#REF!</definedName>
    <definedName name="Print_Area" localSheetId="9">'1.5 Ri Ra 1'!#REF!</definedName>
    <definedName name="Print_Area" localSheetId="10">'1.5 Ri Ra 2'!#REF!</definedName>
    <definedName name="Print_Area" localSheetId="11">'1.5 Ri Ra 3 '!#REF!</definedName>
    <definedName name="Print_Area" localSheetId="12">'1.5 Ri Ra 4  '!#REF!</definedName>
    <definedName name="Print_Area" localSheetId="13">'1.5 Ri Ra 5'!#REF!</definedName>
    <definedName name="Print_Area" localSheetId="16">'1.6 Schweinebe'!$A$1:$AR$104</definedName>
    <definedName name="Print_Area" localSheetId="17">'1.7 Schw Gro'!#REF!</definedName>
    <definedName name="Print_Area" localSheetId="18">'1.8 Zuchts Gro'!#REF!</definedName>
    <definedName name="Print_Area" localSheetId="19">'1.9_ Mastschw Gro'!#REF!</definedName>
    <definedName name="Print_Area" localSheetId="66">'3.2'!$A$1:$G$93</definedName>
    <definedName name="Print_Area" localSheetId="68">'4.2.1'!$A$1:$I$75</definedName>
    <definedName name="Print_Area" localSheetId="71">'5.2'!$A$1:$G$45</definedName>
    <definedName name="Print_Area" localSheetId="74">'6.2'!$A$1:$I$296</definedName>
    <definedName name="Print_Area" localSheetId="75">'6.3'!$A$1:$I$298</definedName>
    <definedName name="Print_Area" localSheetId="76">'6.4'!$A$1:$I$296</definedName>
    <definedName name="Print_Area" localSheetId="77">'6.5'!$A$1:$I$311</definedName>
    <definedName name="Print_Area" localSheetId="78">'6.6'!$A$1:$I$177</definedName>
    <definedName name="Print_Area" localSheetId="79">'6.7DE'!$A$1:$H$89</definedName>
    <definedName name="Print_Area" localSheetId="65">Fleischunt3.1!$A$1:$H$96</definedName>
    <definedName name="Print_Area" localSheetId="73">Legeh6.1!$A$1:$I$296</definedName>
    <definedName name="Print_Titles" localSheetId="74">'6.2'!$2:$16</definedName>
    <definedName name="Print_Titles" localSheetId="75">'6.3'!$2:$16</definedName>
    <definedName name="Print_Titles" localSheetId="76">'6.4'!$2:$16</definedName>
    <definedName name="Print_Titles" localSheetId="77">'6.5'!$2:$16</definedName>
    <definedName name="Print_Titles" localSheetId="78">'6.6'!$2:$16</definedName>
    <definedName name="Print_Titles" localSheetId="79">'6.7DE'!$6:$17</definedName>
    <definedName name="Print_Titles" localSheetId="73">Legeh6.1!$2:$16</definedName>
    <definedName name="Text20" localSheetId="0">Titelseite!$B$58</definedName>
    <definedName name="Text9" localSheetId="0">Titelseite!$B$57</definedName>
    <definedName name="Z_82BA6077_EB6A_42B6_9540_1AE3E30095F9_.wvu.PrintArea" localSheetId="1" hidden="1">' Inhalt'!$A$1:$F$191</definedName>
    <definedName name="Z_82BA6077_EB6A_42B6_9540_1AE3E30095F9_.wvu.PrintArea" localSheetId="66" hidden="1">'3.2'!$A$1:$G$100</definedName>
    <definedName name="Z_82BA6077_EB6A_42B6_9540_1AE3E30095F9_.wvu.PrintArea" localSheetId="65" hidden="1">Fleischunt3.1!$A$1:$H$101</definedName>
    <definedName name="Z_B6CF0C01_4022_11D7_87F9_0000F4B27D56_.wvu.PrintArea" localSheetId="66" hidden="1">'3.2'!$A$1:$G$92</definedName>
    <definedName name="Z_B6CF0C01_4022_11D7_87F9_0000F4B27D56_.wvu.PrintArea" localSheetId="65" hidden="1">Fleischunt3.1!$A$1:$H$98</definedName>
    <definedName name="Z_C61B55C0_9D6A_11D7_A6F4_0000F4C9DF37_.wvu.PrintArea" localSheetId="66" hidden="1">'3.2'!$A$1:$G$92</definedName>
    <definedName name="Z_C61B55C0_9D6A_11D7_A6F4_0000F4C9DF37_.wvu.PrintArea" localSheetId="65" hidden="1">Fleischunt3.1!$A$1:$H$98</definedName>
  </definedNames>
  <calcPr calcId="145621"/>
  <customWorkbookViews>
    <customWorkbookView name="Quandel-Albring, Marita - Persönliche Ansicht" guid="{82BA6077-EB6A-42B6-9540-1AE3E30095F9}" mergeInterval="0" personalView="1" maximized="1" windowWidth="1916" windowHeight="896" tabRatio="941" activeSheetId="1"/>
  </customWorkbookViews>
</workbook>
</file>

<file path=xl/calcChain.xml><?xml version="1.0" encoding="utf-8"?>
<calcChain xmlns="http://schemas.openxmlformats.org/spreadsheetml/2006/main">
  <c r="S63" i="191" l="1"/>
  <c r="S61" i="115" l="1"/>
  <c r="S63" i="98" l="1"/>
  <c r="X83" i="97"/>
  <c r="W83" i="97"/>
  <c r="V83" i="97"/>
  <c r="U83" i="97"/>
  <c r="T83" i="97"/>
  <c r="S83" i="97"/>
  <c r="R83" i="97"/>
  <c r="Q83" i="97"/>
  <c r="P83" i="97"/>
  <c r="O83" i="97"/>
  <c r="N83" i="97"/>
  <c r="M83" i="97"/>
  <c r="L83" i="97"/>
  <c r="K83" i="97"/>
  <c r="J83" i="97"/>
  <c r="I83" i="97"/>
  <c r="H83" i="97"/>
  <c r="G83" i="97"/>
  <c r="F83" i="97"/>
  <c r="X79" i="97"/>
  <c r="W79" i="97"/>
  <c r="V79" i="97"/>
  <c r="U79" i="97"/>
  <c r="T79" i="97"/>
  <c r="S79" i="97"/>
  <c r="R79" i="97"/>
  <c r="Q79" i="97"/>
  <c r="P79" i="97"/>
  <c r="O79" i="97"/>
  <c r="N79" i="97"/>
  <c r="M79" i="97"/>
  <c r="L79" i="97"/>
  <c r="K79" i="97"/>
  <c r="J79" i="97"/>
  <c r="I79" i="97"/>
  <c r="H79" i="97"/>
  <c r="G79" i="97"/>
  <c r="F79" i="97"/>
  <c r="X75" i="97"/>
  <c r="W75" i="97"/>
  <c r="V75" i="97"/>
  <c r="U75" i="97"/>
  <c r="T75" i="97"/>
  <c r="S75" i="97"/>
  <c r="R75" i="97"/>
  <c r="Q75" i="97"/>
  <c r="P75" i="97"/>
  <c r="O75" i="97"/>
  <c r="N75" i="97"/>
  <c r="M75" i="97"/>
  <c r="L75" i="97"/>
  <c r="K75" i="97"/>
  <c r="J75" i="97"/>
  <c r="I75" i="97"/>
  <c r="H75" i="97"/>
  <c r="G75" i="97"/>
  <c r="F75" i="97"/>
  <c r="X71" i="97"/>
  <c r="W71" i="97"/>
  <c r="V71" i="97"/>
  <c r="U71" i="97"/>
  <c r="T71" i="97"/>
  <c r="S71" i="97"/>
  <c r="R71" i="97"/>
  <c r="Q71" i="97"/>
  <c r="P71" i="97"/>
  <c r="O71" i="97"/>
  <c r="N71" i="97"/>
  <c r="M71" i="97"/>
  <c r="L71" i="97"/>
  <c r="K71" i="97"/>
  <c r="J71" i="97"/>
  <c r="I71" i="97"/>
  <c r="H71" i="97"/>
  <c r="G71" i="97"/>
  <c r="F71" i="97"/>
  <c r="X67" i="97"/>
  <c r="W67" i="97"/>
  <c r="V67" i="97"/>
  <c r="U67" i="97"/>
  <c r="T67" i="97"/>
  <c r="S67" i="97"/>
  <c r="R67" i="97"/>
  <c r="Q67" i="97"/>
  <c r="P67" i="97"/>
  <c r="O67" i="97"/>
  <c r="N67" i="97"/>
  <c r="M67" i="97"/>
  <c r="L67" i="97"/>
  <c r="K67" i="97"/>
  <c r="J67" i="97"/>
  <c r="I67" i="97"/>
  <c r="H67" i="97"/>
  <c r="G67" i="97"/>
  <c r="F67" i="97"/>
  <c r="X63" i="97"/>
  <c r="W63" i="97"/>
  <c r="V63" i="97"/>
  <c r="U63" i="97"/>
  <c r="T63" i="97"/>
  <c r="S63" i="97"/>
  <c r="R63" i="97"/>
  <c r="Q63" i="97"/>
  <c r="P63" i="97"/>
  <c r="O63" i="97"/>
  <c r="N63" i="97"/>
  <c r="M63" i="97"/>
  <c r="L63" i="97"/>
  <c r="K63" i="97"/>
  <c r="J63" i="97"/>
  <c r="I63" i="97"/>
  <c r="H63" i="97"/>
  <c r="G63" i="97"/>
  <c r="F63" i="97"/>
  <c r="X59" i="97"/>
  <c r="W59" i="97"/>
  <c r="V59" i="97"/>
  <c r="U59" i="97"/>
  <c r="T59" i="97"/>
  <c r="S59" i="97"/>
  <c r="R59" i="97"/>
  <c r="Q59" i="97"/>
  <c r="P59" i="97"/>
  <c r="O59" i="97"/>
  <c r="N59" i="97"/>
  <c r="M59" i="97"/>
  <c r="L59" i="97"/>
  <c r="K59" i="97"/>
  <c r="J59" i="97"/>
  <c r="I59" i="97"/>
  <c r="H59" i="97"/>
  <c r="G59" i="97"/>
  <c r="F59" i="97"/>
  <c r="X55" i="97"/>
  <c r="W55" i="97"/>
  <c r="V55" i="97"/>
  <c r="U55" i="97"/>
  <c r="T55" i="97"/>
  <c r="S55" i="97"/>
  <c r="R55" i="97"/>
  <c r="Q55" i="97"/>
  <c r="P55" i="97"/>
  <c r="O55" i="97"/>
  <c r="N55" i="97"/>
  <c r="M55" i="97"/>
  <c r="L55" i="97"/>
  <c r="K55" i="97"/>
  <c r="J55" i="97"/>
  <c r="I55" i="97"/>
  <c r="H55" i="97"/>
  <c r="G55" i="97"/>
  <c r="F55" i="97"/>
  <c r="X51" i="97"/>
  <c r="W51" i="97"/>
  <c r="V51" i="97"/>
  <c r="U51" i="97"/>
  <c r="T51" i="97"/>
  <c r="S51" i="97"/>
  <c r="R51" i="97"/>
  <c r="Q51" i="97"/>
  <c r="P51" i="97"/>
  <c r="O51" i="97"/>
  <c r="N51" i="97"/>
  <c r="M51" i="97"/>
  <c r="L51" i="97"/>
  <c r="K51" i="97"/>
  <c r="J51" i="97"/>
  <c r="I51" i="97"/>
  <c r="H51" i="97"/>
  <c r="G51" i="97"/>
  <c r="F51" i="97"/>
  <c r="X47" i="97"/>
  <c r="W47" i="97"/>
  <c r="V47" i="97"/>
  <c r="U47" i="97"/>
  <c r="T47" i="97"/>
  <c r="S47" i="97"/>
  <c r="R47" i="97"/>
  <c r="Q47" i="97"/>
  <c r="P47" i="97"/>
  <c r="O47" i="97"/>
  <c r="N47" i="97"/>
  <c r="M47" i="97"/>
  <c r="L47" i="97"/>
  <c r="K47" i="97"/>
  <c r="J47" i="97"/>
  <c r="I47" i="97"/>
  <c r="H47" i="97"/>
  <c r="G47" i="97"/>
  <c r="F47" i="97"/>
  <c r="X43" i="97"/>
  <c r="W43" i="97"/>
  <c r="V43" i="97"/>
  <c r="U43" i="97"/>
  <c r="T43" i="97"/>
  <c r="S43" i="97"/>
  <c r="R43" i="97"/>
  <c r="Q43" i="97"/>
  <c r="P43" i="97"/>
  <c r="O43" i="97"/>
  <c r="N43" i="97"/>
  <c r="M43" i="97"/>
  <c r="L43" i="97"/>
  <c r="K43" i="97"/>
  <c r="J43" i="97"/>
  <c r="I43" i="97"/>
  <c r="H43" i="97"/>
  <c r="G43" i="97"/>
  <c r="F43" i="97"/>
  <c r="T39" i="97"/>
  <c r="S39" i="97"/>
  <c r="R39" i="97"/>
  <c r="Q39" i="97"/>
  <c r="P39" i="97"/>
  <c r="M39" i="97"/>
  <c r="K39" i="97"/>
  <c r="J39" i="97"/>
  <c r="I39" i="97"/>
  <c r="H39" i="97"/>
  <c r="G39" i="97"/>
  <c r="F39" i="97"/>
  <c r="X35" i="97"/>
  <c r="W35" i="97"/>
  <c r="V35" i="97"/>
  <c r="U35" i="97"/>
  <c r="T35" i="97"/>
  <c r="S35" i="97"/>
  <c r="R35" i="97"/>
  <c r="Q35" i="97"/>
  <c r="P35" i="97"/>
  <c r="O35" i="97"/>
  <c r="N35" i="97"/>
  <c r="M35" i="97"/>
  <c r="L35" i="97"/>
  <c r="K35" i="97"/>
  <c r="J35" i="97"/>
  <c r="I35" i="97"/>
  <c r="H35" i="97"/>
  <c r="G35" i="97"/>
  <c r="F35" i="97"/>
  <c r="T31" i="97"/>
  <c r="S31" i="97"/>
  <c r="R31" i="97"/>
  <c r="Q31" i="97"/>
  <c r="P31" i="97"/>
  <c r="M31" i="97"/>
  <c r="K31" i="97"/>
  <c r="J31" i="97"/>
  <c r="I31" i="97"/>
  <c r="H31" i="97"/>
  <c r="G31" i="97"/>
  <c r="F31" i="97"/>
  <c r="X27" i="97"/>
  <c r="W27" i="97"/>
  <c r="V27" i="97"/>
  <c r="U27" i="97"/>
  <c r="T27" i="97"/>
  <c r="S27" i="97"/>
  <c r="R27" i="97"/>
  <c r="Q27" i="97"/>
  <c r="P27" i="97"/>
  <c r="O27" i="97"/>
  <c r="N27" i="97"/>
  <c r="M27" i="97"/>
  <c r="L27" i="97"/>
  <c r="K27" i="97"/>
  <c r="J27" i="97"/>
  <c r="I27" i="97"/>
  <c r="H27" i="97"/>
  <c r="G27" i="97"/>
  <c r="F27" i="97"/>
  <c r="X23" i="97"/>
  <c r="W23" i="97"/>
  <c r="V23" i="97"/>
  <c r="U23" i="97"/>
  <c r="T23" i="97"/>
  <c r="S23" i="97"/>
  <c r="R23" i="97"/>
  <c r="Q23" i="97"/>
  <c r="P23" i="97"/>
  <c r="O23" i="97"/>
  <c r="N23" i="97"/>
  <c r="M23" i="97"/>
  <c r="L23" i="97"/>
  <c r="G23" i="97"/>
  <c r="F23" i="97"/>
  <c r="X18" i="97"/>
  <c r="W18" i="97"/>
  <c r="V18" i="97"/>
  <c r="U18" i="97"/>
  <c r="T18" i="97"/>
  <c r="S18" i="97"/>
  <c r="R18" i="97"/>
  <c r="Q18" i="97"/>
  <c r="P18" i="97"/>
  <c r="O18" i="97"/>
  <c r="N18" i="97"/>
  <c r="M18" i="97"/>
  <c r="L18" i="97"/>
  <c r="K18" i="97"/>
  <c r="J18" i="97"/>
  <c r="I18" i="97"/>
  <c r="H18" i="97"/>
  <c r="G18" i="97"/>
  <c r="F18" i="97"/>
  <c r="L45" i="95"/>
  <c r="K45" i="95"/>
  <c r="L44" i="95"/>
  <c r="K44" i="95"/>
  <c r="L43" i="95"/>
  <c r="K43" i="95"/>
  <c r="L42" i="95"/>
  <c r="K42" i="95"/>
  <c r="L41" i="95"/>
  <c r="K41" i="95"/>
  <c r="L40" i="95"/>
  <c r="K40" i="95"/>
  <c r="L39" i="95"/>
  <c r="K39" i="95"/>
  <c r="L38" i="95"/>
  <c r="K38" i="95"/>
  <c r="L37" i="95"/>
  <c r="K37" i="95"/>
  <c r="L36" i="95"/>
  <c r="K36" i="95"/>
  <c r="L35" i="95"/>
  <c r="K35" i="95"/>
  <c r="L34" i="95"/>
  <c r="K34" i="95"/>
  <c r="L33" i="95"/>
  <c r="K33" i="95"/>
  <c r="L32" i="95"/>
  <c r="K32" i="95"/>
  <c r="L31" i="95"/>
  <c r="K31" i="95"/>
  <c r="L30" i="95"/>
  <c r="K30" i="95"/>
  <c r="L29" i="95"/>
  <c r="K29" i="95"/>
  <c r="L28" i="95"/>
  <c r="K28" i="95"/>
  <c r="L27" i="95"/>
  <c r="K27" i="95"/>
  <c r="L23" i="95"/>
  <c r="K23" i="95"/>
  <c r="L22" i="95"/>
  <c r="K22" i="95"/>
  <c r="L21" i="95"/>
  <c r="K21" i="95"/>
  <c r="L20" i="95"/>
  <c r="K20" i="95"/>
  <c r="L19" i="95"/>
  <c r="K19" i="95"/>
  <c r="L18" i="95"/>
  <c r="K18" i="95"/>
  <c r="L17" i="95"/>
  <c r="K17" i="95"/>
  <c r="L16" i="95"/>
  <c r="K16" i="95"/>
  <c r="L15" i="95"/>
  <c r="K15" i="95"/>
  <c r="L14" i="95"/>
  <c r="K14" i="95"/>
  <c r="L13" i="95"/>
  <c r="K13" i="95"/>
</calcChain>
</file>

<file path=xl/sharedStrings.xml><?xml version="1.0" encoding="utf-8"?>
<sst xmlns="http://schemas.openxmlformats.org/spreadsheetml/2006/main" count="27706" uniqueCount="1020">
  <si>
    <t>Inhalt</t>
  </si>
  <si>
    <t xml:space="preserve">T e x t t e i l </t>
  </si>
  <si>
    <t>Vorbemerkung</t>
  </si>
  <si>
    <t xml:space="preserve">T a b e l l e n t e i l </t>
  </si>
  <si>
    <t>1.1</t>
  </si>
  <si>
    <t xml:space="preserve">Rinderbestand am 3. Mai </t>
  </si>
  <si>
    <t>1.2</t>
  </si>
  <si>
    <t>Schweinebestand am 3. Mai</t>
  </si>
  <si>
    <t>1.3</t>
  </si>
  <si>
    <t>1.4</t>
  </si>
  <si>
    <t>1.5</t>
  </si>
  <si>
    <t>1.6</t>
  </si>
  <si>
    <t>1.7</t>
  </si>
  <si>
    <t>(ohne Stadtstaaten)</t>
  </si>
  <si>
    <t>1.8</t>
  </si>
  <si>
    <t>1.9</t>
  </si>
  <si>
    <t>1.10</t>
  </si>
  <si>
    <t>Rinderbestand am 3. November</t>
  </si>
  <si>
    <t>1.11</t>
  </si>
  <si>
    <t>Schweinebestand am 3. November</t>
  </si>
  <si>
    <t>1.12</t>
  </si>
  <si>
    <t>Schafbestand am 3. November</t>
  </si>
  <si>
    <t>1.13</t>
  </si>
  <si>
    <t>1.14</t>
  </si>
  <si>
    <t>1.15</t>
  </si>
  <si>
    <t>Rinderbestände am 3. November nach Nutzungsrichtungen und Rinderrassen in Deutschland und den Bundesländern</t>
  </si>
  <si>
    <t>1.16</t>
  </si>
  <si>
    <t>1.17</t>
  </si>
  <si>
    <t>1.18</t>
  </si>
  <si>
    <t>1.19</t>
  </si>
  <si>
    <t>1.20</t>
  </si>
  <si>
    <t>Betriebe mit Haltung von Schafen und Schafbestände am 3. November in Deutschland und den Bundesländern (ohne Stadtstaaten)</t>
  </si>
  <si>
    <t>1.21</t>
  </si>
  <si>
    <t>Betriebe mit Haltung von Schafen am 3. November nach Größenklassen der gehaltenen Tiere in Deutschland und den Bundesländern</t>
  </si>
  <si>
    <t>1.22</t>
  </si>
  <si>
    <t>1.23</t>
  </si>
  <si>
    <t>1.24</t>
  </si>
  <si>
    <t>2.1</t>
  </si>
  <si>
    <t>2.2</t>
  </si>
  <si>
    <t>2.3</t>
  </si>
  <si>
    <t>2.4</t>
  </si>
  <si>
    <t>2.5</t>
  </si>
  <si>
    <t>2.6</t>
  </si>
  <si>
    <t>3.1</t>
  </si>
  <si>
    <t>3.2</t>
  </si>
  <si>
    <t>4</t>
  </si>
  <si>
    <t>4.1</t>
  </si>
  <si>
    <t>Eingelegte Bruteier</t>
  </si>
  <si>
    <t>4.2</t>
  </si>
  <si>
    <t>Geschlüpfte Küken</t>
  </si>
  <si>
    <t>4.3</t>
  </si>
  <si>
    <t>Brütereien und Fassungsvermögen der Brutanlagen im Dezember</t>
  </si>
  <si>
    <t>5</t>
  </si>
  <si>
    <t>5.1</t>
  </si>
  <si>
    <t>5.2</t>
  </si>
  <si>
    <t>5.3</t>
  </si>
  <si>
    <t>6</t>
  </si>
  <si>
    <t>6.1</t>
  </si>
  <si>
    <t>6.2</t>
  </si>
  <si>
    <t>6.3</t>
  </si>
  <si>
    <t>6.4</t>
  </si>
  <si>
    <t>6.5</t>
  </si>
  <si>
    <t>Gewerbliche Schlachtungen nach Ländern und Monaten</t>
  </si>
  <si>
    <t>Hausschlachtungen nach Ländern und Monaten</t>
  </si>
  <si>
    <t>Schlachtmenge aus gewerblichen Schlachtungen nach Ländern und Monaten</t>
  </si>
  <si>
    <t>Schlachtmenge aus Hausschlachtungen nach Ländern und Monaten</t>
  </si>
  <si>
    <t>Durchschnittliches Schlachtgewicht von gewerblich geschlachteten Tieren nach Ländern und Monaten</t>
  </si>
  <si>
    <t>1</t>
  </si>
  <si>
    <t>7</t>
  </si>
  <si>
    <t>.</t>
  </si>
  <si>
    <t>/</t>
  </si>
  <si>
    <t>Tonnen</t>
  </si>
  <si>
    <t>4.11</t>
  </si>
  <si>
    <t xml:space="preserve">4.2.1  </t>
  </si>
  <si>
    <t xml:space="preserve">4.3.1 </t>
  </si>
  <si>
    <t>7.1</t>
  </si>
  <si>
    <t>-</t>
  </si>
  <si>
    <t>kg</t>
  </si>
  <si>
    <t>A</t>
  </si>
  <si>
    <t>D</t>
  </si>
  <si>
    <t>Lebendgewicht</t>
  </si>
  <si>
    <t>C</t>
  </si>
  <si>
    <t>B</t>
  </si>
  <si>
    <t>E</t>
  </si>
  <si>
    <t>Landwirtschaftliche Haltungen mit Rindern und Rinderbestände nach Herdengröße in Deutschland und den Bundesländern</t>
  </si>
  <si>
    <t>Landwirtschaftliche Haltungen mit Rindern und Rinderbestände in Deutschland und den Bundesländern</t>
  </si>
  <si>
    <t>Rinderbestände nach Nutzungsrichtungen und Rinderrassen in Deutschland und den Bundesländern (ohne Stadtstaaten)</t>
  </si>
  <si>
    <t>Betriebe mit Haltung von Schweinen und Schweinebestände in Deutschland und den Bundesländern (ohne Stadtstaaten)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</si>
  <si>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</si>
  <si>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</si>
  <si>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</si>
  <si>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 xml:space="preserve">Durchschnittlicher Bestand je Haltung/Betrieb zur Viehbestandserhebung </t>
  </si>
  <si>
    <t>und ausgestaltete Käfige</t>
  </si>
  <si>
    <t>6.6</t>
  </si>
  <si>
    <t>Abkürzungen</t>
  </si>
  <si>
    <t>ha</t>
  </si>
  <si>
    <t>=</t>
  </si>
  <si>
    <t>Hektar</t>
  </si>
  <si>
    <t>Kilogramm</t>
  </si>
  <si>
    <t>t</t>
  </si>
  <si>
    <t>GV</t>
  </si>
  <si>
    <t>Großvieheinheiten</t>
  </si>
  <si>
    <t>LF</t>
  </si>
  <si>
    <t>Landwirtschaftliche genutzte Fläche</t>
  </si>
  <si>
    <t>LG</t>
  </si>
  <si>
    <t>ASE</t>
  </si>
  <si>
    <t>Agrarstrukturerhebung</t>
  </si>
  <si>
    <t>LZ</t>
  </si>
  <si>
    <t>Landwirtschaftszählung</t>
  </si>
  <si>
    <t>Zeichenerklärung</t>
  </si>
  <si>
    <t>nichts vorhanden</t>
  </si>
  <si>
    <t>keine Angaben, da Zahlenwert nicht sicher genug</t>
  </si>
  <si>
    <t>Zahlenwert unbekannt oder geheinzuhalten</t>
  </si>
  <si>
    <t>x</t>
  </si>
  <si>
    <t>Aussagewert eingeschränkt, da der Zahlenwert statistisch relativ unsicher ist</t>
  </si>
  <si>
    <t>aus Gründen der Geheimhaltung zusammengefasste Größenklassen</t>
  </si>
  <si>
    <t>( )</t>
  </si>
  <si>
    <t>˂---˃</t>
  </si>
  <si>
    <t>Qualitätskennzeichen</t>
  </si>
  <si>
    <t>Zur besseren Einschätzung der Qualität der Ergebnisse von Stichprobenerhebungen wird der</t>
  </si>
  <si>
    <t>einfache relative Standardfehler für jeden Wert berechnet. Er ist ein Maß für den Stichprobenzufallsfehler</t>
  </si>
  <si>
    <t>und dient zur Beurteilung der Präzision von Stichprobenergebnissen. Der einfache relative Standardfehler</t>
  </si>
  <si>
    <t>definiert ein Intervall um das Stichprobenergebnis, das den tatsächlichen Wert in der Regel mit einer</t>
  </si>
  <si>
    <t>Wahrscheinlichkeit von etwa 68% enthält.</t>
  </si>
  <si>
    <t>Der einfache relative Standardfehler wird in dieser Fachserie mit Hilfe eines Qualitätskennzeichens dargestellt</t>
  </si>
  <si>
    <t xml:space="preserve">und durch Buchstaben rechts neben dem zugehörigen Wert ausgewiesen (hier bei Viehbeständen Schweine </t>
  </si>
  <si>
    <t>und Schafe). Bei einem einfachen relativen Standardfehler von mehr als 15% wird der Wert nicht mehr</t>
  </si>
  <si>
    <t>ausgewiesen, da der Schätzfehler dann zu groß und der Wert damit nicht sicher genug ist. In diesen Fällen</t>
  </si>
  <si>
    <t>ist der 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</si>
  <si>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</si>
  <si>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</si>
  <si>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</si>
  <si>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</si>
  <si>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</si>
  <si>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</si>
  <si>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Abweichungen in den Summen erklären sich durch Runden der Zahlen.</t>
  </si>
  <si>
    <t>HIT</t>
  </si>
  <si>
    <t>Herkunftssicherungs- und Informationssystem für Tiere</t>
  </si>
  <si>
    <t>Viehbestand am 3. Mai 2016</t>
  </si>
  <si>
    <t>Viehbestand am 3. November 2016</t>
  </si>
  <si>
    <t>Schlachtungen und Fleischerzeugung 2016</t>
  </si>
  <si>
    <t>Fleisch- und Geflügelfleischuntersuchung 2016</t>
  </si>
  <si>
    <t>Erzeugung von Geflügel 2016</t>
  </si>
  <si>
    <t>Geflügelschlachtungen 2016</t>
  </si>
  <si>
    <t>Legehennenhaltung und Eiererzeugung 2016</t>
  </si>
  <si>
    <t>Betriebe mit Legehennenhaltung, Eiererzeugung und Legeleistung nach Bundesländern und Monaten im Berichtsjahr 2016</t>
  </si>
  <si>
    <t>Betriebe mit Legehennenhaltung, Eiererzeugung und Legeleistung nach Bundesländern und Monaten im Berichtsjahr 2016 - Bodenhaltung</t>
  </si>
  <si>
    <t>Betriebe mit Legehennenhaltung, Eiererzeugung und Legeleistung nach Bundesländern und Monaten im Berichtsjahr 2016 - Freilandhaltung</t>
  </si>
  <si>
    <t xml:space="preserve">Betriebe mit Legehennenhaltung, Eiererzeugung und Legeleistung nach Bundesländern und Monaten im Berichtsjahr 2016 - Kleingruppenhaltung </t>
  </si>
  <si>
    <t>Betriebe mit Legehennenhaltung, Eiererzeugung und Legeleistung nach Bundesländern und Monaten im Berichtsjahr 2016 - Ökologische Erzeugung</t>
  </si>
  <si>
    <t>Betriebe mit Legehennenhaltung, Eiererzeugung und Legeleistung nach Monaten und Größenklassen der Hennenhaltungsplätze im Berichtsjahr 2016</t>
  </si>
  <si>
    <t>Erzeugung in Aquakulturbetrieben 2016</t>
  </si>
  <si>
    <t>Betriebe mit Erzeugung in Aquakultur sowie erzeugter Menge im Jahr 2016 nach ausgewählten Arten und Bundesländern</t>
  </si>
  <si>
    <t>Statistisches Bundesamt, Fachserie 3, Reihe 4, 2016</t>
  </si>
  <si>
    <t>Statistisches Bundesamt</t>
  </si>
  <si>
    <t>Land- und Forstwirtschaft, Fischerei</t>
  </si>
  <si>
    <t>2016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</si>
  <si>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</si>
  <si>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</si>
  <si>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</si>
  <si>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</si>
  <si>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2017</t>
  </si>
  <si>
    <t>Vervielfältigung und Verbreitung, auch auszugsweise, mit Quellenangabe gestattet.</t>
  </si>
  <si>
    <t>Fachserie 3 Reihe 4</t>
  </si>
  <si>
    <t>Viehbestand und tierische Erzeugung</t>
  </si>
  <si>
    <t/>
  </si>
  <si>
    <r>
      <t xml:space="preserve">Betriebe </t>
    </r>
    <r>
      <rPr>
        <vertAlign val="superscript"/>
        <sz val="10"/>
        <rFont val="MetaNormalLF-Roman"/>
        <family val="2"/>
      </rPr>
      <t>3</t>
    </r>
  </si>
  <si>
    <r>
      <t xml:space="preserve">Hennenhaltungs-plätze </t>
    </r>
    <r>
      <rPr>
        <vertAlign val="superscript"/>
        <sz val="10"/>
        <rFont val="MetaNormalLF-Roman"/>
        <family val="2"/>
      </rPr>
      <t>4</t>
    </r>
  </si>
  <si>
    <r>
      <t xml:space="preserve">Legehennen </t>
    </r>
    <r>
      <rPr>
        <vertAlign val="superscript"/>
        <sz val="10"/>
        <rFont val="MetaNormalLF-Roman"/>
        <family val="2"/>
      </rPr>
      <t>5</t>
    </r>
  </si>
  <si>
    <t>Auslastung der Haltungs-
kapazität</t>
  </si>
  <si>
    <t>Legeleistung</t>
  </si>
  <si>
    <t>Erzeugte</t>
  </si>
  <si>
    <r>
      <t>Eier</t>
    </r>
    <r>
      <rPr>
        <vertAlign val="superscript"/>
        <sz val="10"/>
        <rFont val="MetaNormalLF-Roman"/>
        <family val="2"/>
      </rPr>
      <t xml:space="preserve">  6 7</t>
    </r>
  </si>
  <si>
    <t>Eier je Legehenne 
am Tag</t>
  </si>
  <si>
    <t>Monat</t>
  </si>
  <si>
    <t>im</t>
  </si>
  <si>
    <t>Eier je</t>
  </si>
  <si>
    <t>---</t>
  </si>
  <si>
    <t>am letzten Kalendertag</t>
  </si>
  <si>
    <t>Durch-</t>
  </si>
  <si>
    <t>Legehenne</t>
  </si>
  <si>
    <t>Bundesland</t>
  </si>
  <si>
    <t>des Berichtsmonats</t>
  </si>
  <si>
    <t>schnitt</t>
  </si>
  <si>
    <t>des Monats</t>
  </si>
  <si>
    <t>im Berichtsmonat</t>
  </si>
  <si>
    <t>Anzahl</t>
  </si>
  <si>
    <t>1 000 Stück</t>
  </si>
  <si>
    <t>%</t>
  </si>
  <si>
    <t>2</t>
  </si>
  <si>
    <t>3</t>
  </si>
  <si>
    <t>8</t>
  </si>
  <si>
    <t>Januar</t>
  </si>
  <si>
    <t xml:space="preserve">   Deutschland                                       </t>
  </si>
  <si>
    <t xml:space="preserve">   Baden-Württemberg</t>
  </si>
  <si>
    <t xml:space="preserve">   Bayern</t>
  </si>
  <si>
    <t xml:space="preserve">   Brandenburg</t>
  </si>
  <si>
    <t xml:space="preserve">   Hessen</t>
  </si>
  <si>
    <t xml:space="preserve">   Mecklenburg-Vorpommern</t>
  </si>
  <si>
    <t xml:space="preserve">   Niedersachsen</t>
  </si>
  <si>
    <t xml:space="preserve">   Nordrhein-Westfalen</t>
  </si>
  <si>
    <t xml:space="preserve">   Rheinland-Pfalz</t>
  </si>
  <si>
    <t xml:space="preserve">   Saarland</t>
  </si>
  <si>
    <t xml:space="preserve">   Sachsen</t>
  </si>
  <si>
    <t xml:space="preserve">   Sachsen-Anhalt</t>
  </si>
  <si>
    <t xml:space="preserve">   Schleswig-Holstein</t>
  </si>
  <si>
    <t xml:space="preserve">   Thüringen</t>
  </si>
  <si>
    <r>
      <t xml:space="preserve">   Stadtstaaten </t>
    </r>
    <r>
      <rPr>
        <vertAlign val="superscript"/>
        <sz val="10"/>
        <rFont val="MetaNormalLF-Roman"/>
        <family val="2"/>
      </rPr>
      <t>8</t>
    </r>
  </si>
  <si>
    <t>Februar</t>
  </si>
  <si>
    <t>März</t>
  </si>
  <si>
    <t>--------------------------</t>
  </si>
  <si>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Endgültige Ergebnisse.</t>
    </r>
  </si>
  <si>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Betrieben von Unternehmen mit mindestens 3 000 Hennenhaltungsplätzen.</t>
    </r>
  </si>
  <si>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Seit 31.01.2015: Eine aus einem Stall oder mehreren Ställen bestehende örtliche, wirtschaftliche und seuchenhygienische Einheit</t>
    </r>
  </si>
  <si>
    <t xml:space="preserve">     zur Erzeugung von Eiern im Sinne des Legehennenbetriebsregistergesetzes.</t>
  </si>
  <si>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Bei voller Ausnutzung der für die Hennenhaltung verfügbaren Hennenhaltungsplätze.</t>
    </r>
  </si>
  <si>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Einschließlich legereifer Junghennen und Legehennen, die sich in der Mauser befinden.</t>
    </r>
  </si>
  <si>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Einschließlich Bruch-, Knick- und Junghenneneier.</t>
    </r>
  </si>
  <si>
    <r>
      <rPr>
        <vertAlign val="superscript"/>
        <sz val="10"/>
        <rFont val="MetaNormalLF-Roman"/>
        <family val="2"/>
      </rPr>
      <t>7</t>
    </r>
    <r>
      <rPr>
        <sz val="10"/>
        <rFont val="MetaNormalLF-Roman"/>
        <family val="2"/>
      </rPr>
      <t xml:space="preserve"> Für den menschlichen Verzehr erzeugte Eier (Konsumeier).</t>
    </r>
  </si>
  <si>
    <r>
      <rPr>
        <vertAlign val="superscript"/>
        <sz val="10"/>
        <rFont val="MetaNormalLF-Roman"/>
        <family val="2"/>
      </rPr>
      <t>8</t>
    </r>
    <r>
      <rPr>
        <sz val="10"/>
        <rFont val="MetaNormalLF-Roman"/>
        <family val="2"/>
      </rPr>
      <t xml:space="preserve"> Berlin, Bremen und Hamburg.</t>
    </r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</si>
  <si>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</si>
  <si>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</si>
  <si>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</si>
  <si>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</si>
  <si>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</si>
  <si>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</si>
  <si>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</si>
  <si>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</si>
  <si>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</si>
  <si>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Auslastung der Haltungs-kapazität</t>
  </si>
  <si>
    <t>Eier je Legehenne am Tag</t>
  </si>
  <si>
    <t>X</t>
  </si>
  <si>
    <t>Auslastung der Haltungs-  kapazität</t>
  </si>
  <si>
    <t xml:space="preserve">Deutschland                                       </t>
  </si>
  <si>
    <r>
      <t xml:space="preserve"> Hennenhaltungs- plätze </t>
    </r>
    <r>
      <rPr>
        <vertAlign val="superscript"/>
        <sz val="10"/>
        <rFont val="MetaNormalLF-Roman"/>
        <family val="2"/>
      </rPr>
      <t>4</t>
    </r>
  </si>
  <si>
    <t>Größenklassen der</t>
  </si>
  <si>
    <t>Hennenhaltungsplätze</t>
  </si>
  <si>
    <t>von ... bis unter ...</t>
  </si>
  <si>
    <t xml:space="preserve">   unter 5 000 </t>
  </si>
  <si>
    <t xml:space="preserve">   5 000 -  10 000 </t>
  </si>
  <si>
    <t xml:space="preserve">   10 000 -  30 000 </t>
  </si>
  <si>
    <t xml:space="preserve">   30 000 -  50 000 </t>
  </si>
  <si>
    <t xml:space="preserve">   50 000 - 100 000 </t>
  </si>
  <si>
    <t xml:space="preserve">   100 000 - 200 000 </t>
  </si>
  <si>
    <t xml:space="preserve">   200 000 und mehr </t>
  </si>
  <si>
    <t xml:space="preserve">   Zusammen </t>
  </si>
  <si>
    <t>Statistisches Bundesamt, Fachserie3, Reihe 4, 2016</t>
  </si>
  <si>
    <t>6    Legehennenhaltung und Eiererzeugung 2016</t>
  </si>
  <si>
    <r>
      <t xml:space="preserve">6.1 Betriebe mit Legehennenhaltung, Eiererzeugung und Legeleistung nach Bundesländern und Monaten im Berichtsjahr 2016 </t>
    </r>
    <r>
      <rPr>
        <b/>
        <vertAlign val="superscript"/>
        <sz val="11"/>
        <rFont val="MetaNormalLF-Roman"/>
        <family val="2"/>
      </rPr>
      <t>1 2</t>
    </r>
  </si>
  <si>
    <r>
      <t>6.2 Betriebe mit Legehennenhaltung, Eiererzeugung und Legeleistung nach Bundesländern und Monaten im Berichtsjahr 2016 - Bodenhaltung</t>
    </r>
    <r>
      <rPr>
        <b/>
        <vertAlign val="superscript"/>
        <sz val="11"/>
        <rFont val="MetaNormalLF-Roman"/>
        <family val="2"/>
      </rPr>
      <t>1 2</t>
    </r>
  </si>
  <si>
    <r>
      <t>6.3 Betriebe mit Legehennenhaltung, Eiererzeugung und Legeleistung nach Bundesländern und Monaten im Berichtsjahr 2016 - Freilandhaltung</t>
    </r>
    <r>
      <rPr>
        <b/>
        <vertAlign val="superscript"/>
        <sz val="11"/>
        <rFont val="MetaNormalLF-Roman"/>
        <family val="2"/>
      </rPr>
      <t>1 2</t>
    </r>
  </si>
  <si>
    <r>
      <t>6.5 Betriebe mit Legehennenhaltung, Eiererzeugung und Legeleistung nach Bundesländern und Monaten im Berichtsjahr 2016 -Ökologische Erzeugung</t>
    </r>
    <r>
      <rPr>
        <b/>
        <vertAlign val="superscript"/>
        <sz val="11"/>
        <rFont val="MetaNormalLF-Roman"/>
        <family val="2"/>
      </rPr>
      <t>1 2</t>
    </r>
  </si>
  <si>
    <t>Haltung / Viehart</t>
  </si>
  <si>
    <t>Haltungen / Viehbestand</t>
  </si>
  <si>
    <t>Zu- ( ) bzw. 
Abnahme (-) 
Mai gegen November</t>
  </si>
  <si>
    <t>November 2015</t>
  </si>
  <si>
    <t>Mai 2016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</si>
  <si>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</si>
  <si>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</si>
  <si>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</si>
  <si>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</si>
  <si>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</si>
  <si>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</si>
  <si>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</si>
  <si>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</si>
  <si>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</si>
  <si>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</si>
  <si>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</si>
  <si>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</si>
  <si>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</si>
  <si>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</si>
  <si>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</si>
  <si>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</si>
  <si>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</si>
  <si>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</si>
  <si>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</si>
  <si>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</si>
  <si>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</si>
  <si>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Statistisches Bundesamt, Fachserie 3, Reihe 4.1, Mai 2016</t>
  </si>
  <si>
    <t>Betrieb / Viehart</t>
  </si>
  <si>
    <t>Betriebe / Viehbestand</t>
  </si>
  <si>
    <t xml:space="preserve"> in 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</si>
  <si>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</si>
  <si>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</si>
  <si>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</si>
  <si>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</si>
  <si>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</si>
  <si>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</si>
  <si>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</si>
  <si>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</si>
  <si>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</si>
  <si>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</si>
  <si>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</si>
  <si>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</si>
  <si>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</si>
  <si>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</si>
  <si>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</si>
  <si>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</si>
  <si>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</si>
  <si>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</si>
  <si>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</si>
  <si>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</si>
  <si>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</si>
  <si>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</si>
  <si>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</si>
  <si>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</si>
  <si>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</si>
  <si>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</si>
  <si>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</si>
  <si>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</si>
  <si>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</si>
  <si>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</si>
  <si>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</si>
  <si>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</si>
  <si>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</si>
  <si>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</si>
  <si>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</si>
  <si>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</si>
  <si>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</si>
  <si>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</si>
  <si>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</si>
  <si>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</si>
  <si>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</si>
  <si>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</si>
  <si>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</si>
  <si>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</si>
  <si>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</si>
  <si>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 xml:space="preserve">Mai </t>
  </si>
  <si>
    <t>2014</t>
  </si>
  <si>
    <t>02</t>
  </si>
  <si>
    <t>Nov.</t>
  </si>
  <si>
    <t>03</t>
  </si>
  <si>
    <t>04</t>
  </si>
  <si>
    <t xml:space="preserve">Nov. </t>
  </si>
  <si>
    <t>05</t>
  </si>
  <si>
    <t>06</t>
  </si>
  <si>
    <t>07</t>
  </si>
  <si>
    <t xml:space="preserve">Baden-Württemberg             </t>
  </si>
  <si>
    <r>
      <t>/</t>
    </r>
    <r>
      <rPr>
        <vertAlign val="superscript"/>
        <sz val="10"/>
        <rFont val="MetaNormalLF-Roman"/>
        <family val="2"/>
      </rPr>
      <t xml:space="preserve"> 4</t>
    </r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</si>
  <si>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</si>
  <si>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</si>
  <si>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</si>
  <si>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</si>
  <si>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</si>
  <si>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</si>
  <si>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</si>
  <si>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</si>
  <si>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</si>
  <si>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</si>
  <si>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</si>
  <si>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</si>
  <si>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</si>
  <si>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</si>
  <si>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</si>
  <si>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</si>
  <si>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</si>
  <si>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</si>
  <si>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</si>
  <si>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</si>
  <si>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</si>
  <si>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</si>
  <si>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</si>
  <si>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</si>
  <si>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</si>
  <si>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</si>
  <si>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</si>
  <si>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</si>
  <si>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</si>
  <si>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</si>
  <si>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</si>
  <si>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</si>
  <si>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</si>
  <si>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</si>
  <si>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</si>
  <si>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</si>
  <si>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</si>
  <si>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</si>
  <si>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</si>
  <si>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</si>
  <si>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</si>
  <si>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</si>
  <si>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</si>
  <si>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</si>
  <si>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</si>
  <si>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</si>
  <si>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</si>
  <si>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</si>
  <si>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</si>
  <si>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</si>
  <si>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</si>
  <si>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</si>
  <si>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</si>
  <si>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</si>
  <si>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</si>
  <si>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</si>
  <si>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</si>
  <si>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</si>
  <si>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</si>
  <si>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</si>
  <si>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</si>
  <si>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</si>
  <si>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</si>
  <si>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Seit 2013 einschl. Büffel/Bisons.</t>
  </si>
  <si>
    <t>1 Die Angaben stellen die Zu- () bzw. Abnahme (-) Mai 2016 gegen November 2015 dar.</t>
  </si>
  <si>
    <t>2 Berechnet auf Basis der Produktionsrichtungen der Haltungen.</t>
  </si>
  <si>
    <t>3 Berechnet auf Basis der Schlachtungen im Vorjahreszeitraum.</t>
  </si>
  <si>
    <t>4 Aussagekraft aufgrund mangelnder Angaben zur Produktionsrichtung der Haltungen eingeschränkt.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</si>
  <si>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</si>
  <si>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</si>
  <si>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</si>
  <si>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</si>
  <si>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</si>
  <si>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</si>
  <si>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</si>
  <si>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</si>
  <si>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</si>
  <si>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Deutschland</t>
  </si>
  <si>
    <t xml:space="preserve"> </t>
  </si>
  <si>
    <t>Baden-Württemberg</t>
  </si>
  <si>
    <t>Bayern</t>
  </si>
  <si>
    <t>Berlin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</si>
  <si>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</si>
  <si>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</si>
  <si>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</si>
  <si>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</si>
  <si>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</si>
  <si>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</si>
  <si>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</si>
  <si>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</si>
  <si>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</si>
  <si>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</si>
  <si>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</si>
  <si>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</si>
  <si>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</si>
  <si>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</si>
  <si>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9</t>
  </si>
  <si>
    <r>
      <t xml:space="preserve">/ </t>
    </r>
    <r>
      <rPr>
        <vertAlign val="superscript"/>
        <sz val="10"/>
        <rFont val="MetaNormalLF-Roman"/>
        <family val="2"/>
      </rPr>
      <t>2</t>
    </r>
  </si>
  <si>
    <t>_____________________________</t>
  </si>
  <si>
    <t>* Seit 2013 einschl. Büffel/Bissons.</t>
  </si>
  <si>
    <t>2 Aussagekraft aufgrund mangelnder Angaben zur Produktionsrichtung der Haltungen eingschränkt.</t>
  </si>
  <si>
    <r>
      <t>Sonstige
Kühe</t>
    </r>
    <r>
      <rPr>
        <vertAlign val="superscript"/>
        <sz val="10"/>
        <rFont val="MetaNormalLF-Roman"/>
        <family val="2"/>
      </rPr>
      <t xml:space="preserve"> 1</t>
    </r>
  </si>
  <si>
    <t>100 und mehr</t>
  </si>
  <si>
    <t>Kälber und Jungrinder
bis einschl. 1 Jahr</t>
  </si>
  <si>
    <t xml:space="preserve">Männliche Rinder
von mehr als 1 Jahr </t>
  </si>
  <si>
    <t>_____________________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</si>
  <si>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</si>
  <si>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</si>
  <si>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</si>
  <si>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</si>
  <si>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</si>
  <si>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t>Rinder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</si>
  <si>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</si>
  <si>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</si>
  <si>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</si>
  <si>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</si>
  <si>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</si>
  <si>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</si>
  <si>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</si>
  <si>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</si>
  <si>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</si>
  <si>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</si>
  <si>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</si>
  <si>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</si>
  <si>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</si>
  <si>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</si>
  <si>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</si>
  <si>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</si>
  <si>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</si>
  <si>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</si>
  <si>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</si>
  <si>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</si>
  <si>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</si>
  <si>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</si>
  <si>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</si>
  <si>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</si>
  <si>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</si>
  <si>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</si>
  <si>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</si>
  <si>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</si>
  <si>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</si>
  <si>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</si>
  <si>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</si>
  <si>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</si>
  <si>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</si>
  <si>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</si>
  <si>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</si>
  <si>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</si>
  <si>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</si>
  <si>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</si>
  <si>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</si>
  <si>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</si>
  <si>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</si>
  <si>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</si>
  <si>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</si>
  <si>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</si>
  <si>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</si>
  <si>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</si>
  <si>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</si>
  <si>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</si>
  <si>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2015</t>
  </si>
  <si>
    <t>______________________________________</t>
  </si>
  <si>
    <t>2 Mit 50 kg und mehr Lebendgewicht.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</si>
  <si>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</si>
  <si>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</si>
  <si>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</si>
  <si>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</si>
  <si>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</si>
  <si>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</si>
  <si>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</si>
  <si>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</si>
  <si>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</si>
  <si>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</si>
  <si>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</si>
  <si>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</si>
  <si>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</si>
  <si>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</si>
  <si>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</si>
  <si>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</si>
  <si>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</si>
  <si>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</si>
  <si>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</si>
  <si>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</si>
  <si>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</si>
  <si>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Sachen-Anhalt</t>
  </si>
  <si>
    <t xml:space="preserve">    </t>
  </si>
  <si>
    <t>Mastschweine einschl. Jungschweine und Eber</t>
  </si>
  <si>
    <t xml:space="preserve">Betriebe mit Zuchtsauen
insgesamt </t>
  </si>
  <si>
    <t>Davon: Betriebe mit ... bis ... Zuchtsauen</t>
  </si>
  <si>
    <t>unter 50</t>
  </si>
  <si>
    <t xml:space="preserve">Schweine insgesamt </t>
  </si>
  <si>
    <t xml:space="preserve">Betriebe mit Mastschweinen
insgesamt </t>
  </si>
  <si>
    <t>Davon: Betriebe mit ... bis ... Mastschweinen</t>
  </si>
  <si>
    <t>100 - 399</t>
  </si>
  <si>
    <t>400 - 999</t>
  </si>
  <si>
    <t>Zu- ( ) bzw. 
Abnahme (-) 
November gegen Mai</t>
  </si>
  <si>
    <t>November 2016</t>
  </si>
  <si>
    <t>1 000</t>
  </si>
  <si>
    <t>Zu- ( ) bzw. 
Abnahme (-) 
November gegen November</t>
  </si>
  <si>
    <t>Betriebe mit Schafen</t>
  </si>
  <si>
    <t>Schafe unter 1 Jahr</t>
  </si>
  <si>
    <t>weibliche Schafe zur Zucht einschl. gedeckter Jungschafe</t>
  </si>
  <si>
    <t>Milchschafe</t>
  </si>
  <si>
    <t>andere Mutterschafe</t>
  </si>
  <si>
    <t>Schafbestände</t>
  </si>
  <si>
    <t>andere Schafe</t>
  </si>
  <si>
    <t>Rinder  mehr als 1 bis unter 2 Jahre</t>
  </si>
  <si>
    <t>Rinder 2 Jahre und älter</t>
  </si>
  <si>
    <t>Jungrinder
von mehr als
8 Monaten
bis einschl. 1 Jahr</t>
  </si>
  <si>
    <r>
      <t xml:space="preserve">/ </t>
    </r>
    <r>
      <rPr>
        <vertAlign val="superscript"/>
        <sz val="10"/>
        <rFont val="MetaNormalLF-Roman"/>
        <family val="2"/>
      </rPr>
      <t>4</t>
    </r>
  </si>
  <si>
    <t>1 Die Angaben stellen die Zu- () bzw. Abnahme (-) November 2016 gegen Mai 2016 dar.</t>
  </si>
  <si>
    <t>Kälbern und Jungrinder
bis einschl. 1 Jahr</t>
  </si>
  <si>
    <t xml:space="preserve">Männlichen Rinder
von mehr als 1 Jahr </t>
  </si>
  <si>
    <t>Jungrinder von mehr
als 8 Monaten bis
einschl. 1 Jahr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</si>
  <si>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</si>
  <si>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</si>
  <si>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</si>
  <si>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</si>
  <si>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</si>
  <si>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</si>
  <si>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2015</t>
  </si>
  <si>
    <t>Nov. 2016</t>
  </si>
  <si>
    <t>_______________________________</t>
  </si>
  <si>
    <t>1 Die Angaben stellen die Zu- () bzw. Abnahme (-) November 2016 gegen November 2015 dar.</t>
  </si>
  <si>
    <t xml:space="preserve">Betriebe mit Schafen
insgesamt </t>
  </si>
  <si>
    <t>Davon: Betriebe mit ... bis ... Schafen</t>
  </si>
  <si>
    <t>50 - 499</t>
  </si>
  <si>
    <t>1000 und mehr</t>
  </si>
  <si>
    <r>
      <t xml:space="preserve">         </t>
    </r>
    <r>
      <rPr>
        <vertAlign val="superscript"/>
        <sz val="10"/>
        <color theme="1"/>
        <rFont val="MetaNormalLF-Roman"/>
        <family val="2"/>
      </rPr>
      <t>*</t>
    </r>
    <r>
      <rPr>
        <sz val="10"/>
        <color theme="1"/>
        <rFont val="MetaNormalLF-Roman"/>
        <family val="2"/>
      </rPr>
      <t xml:space="preserve"> Ohne Stadtstaaten.</t>
    </r>
  </si>
  <si>
    <t>Abkürzungen: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</si>
  <si>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</si>
  <si>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</si>
  <si>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</si>
  <si>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</si>
  <si>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</si>
  <si>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</si>
  <si>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</si>
  <si>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</si>
  <si>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</si>
  <si>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</si>
  <si>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</si>
  <si>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</si>
  <si>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</si>
  <si>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</si>
  <si>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Statistisches Bundesamt, Fachserie 3, Reihe 4 2016</t>
  </si>
  <si>
    <r>
      <t xml:space="preserve">1.1 Rindebestand am 3. Mai </t>
    </r>
    <r>
      <rPr>
        <b/>
        <vertAlign val="superscript"/>
        <sz val="11"/>
        <rFont val="MetaNormalLF-Roman"/>
        <family val="2"/>
      </rPr>
      <t>*</t>
    </r>
  </si>
  <si>
    <t>1.2  Schweinebestand am 3. Mai (ohne Stadtstaaten)</t>
  </si>
  <si>
    <r>
      <t xml:space="preserve">1.3 Landwirtschaftliche Haltungen mit Rindern und Rinderbestände in Deutschland und den Bundesländern </t>
    </r>
    <r>
      <rPr>
        <b/>
        <vertAlign val="superscript"/>
        <sz val="11"/>
        <rFont val="MetaNormalLF-Roman"/>
        <family val="2"/>
      </rPr>
      <t>*</t>
    </r>
  </si>
  <si>
    <t>1    Viehbestand am 3. Mai 2016</t>
  </si>
  <si>
    <t>1.4 Landwirtschaftliche Haltungen mit Rindern und Rinderbestände nach Herdengröße in Deutschland und den Bundesländern *</t>
  </si>
  <si>
    <t>Noch: 1.4 Landwirtschaftliche Haltungen mit Rindern und Rinderbestände nach Herdengröße in Deutschland und den Bundesländern *</t>
  </si>
  <si>
    <r>
      <t xml:space="preserve">Noch: 1.5 Rinderbestände nach Nutzungsrichtungen und Rinderrassen in Deutschland und den Bundesländern </t>
    </r>
    <r>
      <rPr>
        <b/>
        <vertAlign val="superscript"/>
        <sz val="11"/>
        <rFont val="MetaNormalLF-Roman"/>
        <family val="2"/>
      </rPr>
      <t>*</t>
    </r>
  </si>
  <si>
    <r>
      <t xml:space="preserve">1.5 Rinderbestände nach Nutzungsrichtungen und Rinderrassen in Deutschland und den Bundesländern </t>
    </r>
    <r>
      <rPr>
        <b/>
        <vertAlign val="superscript"/>
        <sz val="11"/>
        <rFont val="MetaNormalLF-Roman"/>
        <family val="2"/>
      </rPr>
      <t>*</t>
    </r>
  </si>
  <si>
    <t>1       Viehbestand am 3. Mai 2016</t>
  </si>
  <si>
    <t>1   Viehbestand am 3. Mai 2016</t>
  </si>
  <si>
    <t>1.6 Betriebe mit Haltung von Schweinen und Schweinebestände in Deutschland und den Bundesländern (ohne Stadtstaaten)</t>
  </si>
  <si>
    <t>1.7 Betriebe mit Haltung von Schweinen nach Größenklassen der gehaltenen Tiere in Deutschland und den Bundesländern (ohne Stadtstaaten)</t>
  </si>
  <si>
    <t>1.8 Betriebe mit Haltung von Zuchtsauen nach Größenklassen der gehaltenen Tiere in Deutschland und den Bundesländern (ohne Stadtstaaten)</t>
  </si>
  <si>
    <t>1.9 Betriebe mit Haltung von Mastschweinen nach Größenklassen der gehaltenen Tiere in Deutschland und den Bundesländern (ohne Stadtstaaten)</t>
  </si>
  <si>
    <r>
      <t xml:space="preserve">1.10 Rinderbestand am 3. November </t>
    </r>
    <r>
      <rPr>
        <b/>
        <vertAlign val="superscript"/>
        <sz val="11"/>
        <rFont val="MetaNormalLF-Roman"/>
        <family val="2"/>
      </rPr>
      <t>*</t>
    </r>
  </si>
  <si>
    <t>1      Viehbestand am 3. November 2016</t>
  </si>
  <si>
    <t>1     Viehbestand am 3. November 2016</t>
  </si>
  <si>
    <t>1.11  Schweinebestand am 3. November (ohne Stadtstaaten)</t>
  </si>
  <si>
    <r>
      <t xml:space="preserve">1.13 Landwirtschaftliche Haltungen mit Rindern und Rinderbestände in Deutschland und den Bundesländern </t>
    </r>
    <r>
      <rPr>
        <b/>
        <vertAlign val="superscript"/>
        <sz val="11"/>
        <rFont val="MetaNormalLF-Roman"/>
        <family val="2"/>
      </rPr>
      <t>*</t>
    </r>
  </si>
  <si>
    <t>1       Viehbestand am 3. November 2016</t>
  </si>
  <si>
    <t>1.14  Landwirtschaftliche Haltungen mit Rindern und Rinderbestände nach Herdengröße in Deutschland und den Bundesländern *</t>
  </si>
  <si>
    <t>1        Viehbestand am 3. November 2016</t>
  </si>
  <si>
    <t xml:space="preserve">        Statistisches Bundesamt, Fachserie 3, Reihe 4, 2016</t>
  </si>
  <si>
    <t>Noch: 1.14 Landwirtschaftliche Haltungen mit Rindern und Rinderbestände nach Herdengröße in Deutschland und den Bundesländern</t>
  </si>
  <si>
    <r>
      <t xml:space="preserve">1.15 Rinderbestände nach Nutzungsrichtungen und Rinderrassen in Deutschland und den Bundesländern (ohne Stadtstaaten) </t>
    </r>
    <r>
      <rPr>
        <b/>
        <vertAlign val="superscript"/>
        <sz val="11"/>
        <rFont val="MetaNormalLF-Roman"/>
        <family val="2"/>
      </rPr>
      <t>*</t>
    </r>
  </si>
  <si>
    <r>
      <t xml:space="preserve">Noch: 1.15 Rinderbestände nach Nutzungsrichtungen und Rinderrassen in Deutschland und den Bundesländern (ohne Stadtstaaten) </t>
    </r>
    <r>
      <rPr>
        <b/>
        <vertAlign val="superscript"/>
        <sz val="11"/>
        <rFont val="MetaNormalLF-Roman"/>
        <family val="2"/>
      </rPr>
      <t>*</t>
    </r>
  </si>
  <si>
    <t>Noch: 1.15 Rinderbestände nach Nutzungsrichtungen und Rinderrassen in Deutschland und den Bundesländern (ohne Stadtstaaten)</t>
  </si>
  <si>
    <t>1.16 Betriebe mit Haltung von Schweinen und Schweinebestände in Deutschland und den Bundesländern (ohne Stadtstaaten)</t>
  </si>
  <si>
    <t>1.17 Betriebe mit Haltung von Schweinen nach Größenklassen der gehaltenen Tiere in Deutschland und den Bundesländern (ohne Stadtstaaten)</t>
  </si>
  <si>
    <t>1.18 Betriebe mit Haltung von Zuchtsauen nach Größenklassen der gehaltenen Tiere in Deutschland und den Bundesländern (ohne Stadtstaaten)</t>
  </si>
  <si>
    <t>1.19 Betriebe mit Haltung von Mastschweinen nach Größenklassen der gehaltenen Tiere in Deutschland und den Bundesländern (ohne Stadtstaaten)</t>
  </si>
  <si>
    <t>1.20 Betriebe mit Haltung von Schafen und Schafbestände in Deutschland und den Bundesländern (ohne Stadtstaaten)</t>
  </si>
  <si>
    <t>1.21 Betriebe mit Haltung von Schafen nach Größenklassen der gehaltenen Tiere in Deutschland und den Bundesländern (ohne Stadtstaaten)</t>
  </si>
  <si>
    <t>1.25</t>
  </si>
  <si>
    <t xml:space="preserve">Grafik: Gewerbliche Fleischproduktion ab dem Jahr 2000 </t>
  </si>
  <si>
    <t>Betriebe mit Haltung von Mastschweinen am 3. November nach Größenklassen der gehaltenen Tiere in Deutschland und den Bundesländern (ohne Stadtstaaten)</t>
  </si>
  <si>
    <t>Großvieheinheiten, Futterflächen und Viehbesatz 2016</t>
  </si>
  <si>
    <t>Und zwar</t>
  </si>
  <si>
    <t>Fische</t>
  </si>
  <si>
    <t>und zwar</t>
  </si>
  <si>
    <t>Muscheln</t>
  </si>
  <si>
    <t>karpfenartige Fische</t>
  </si>
  <si>
    <t>darunter</t>
  </si>
  <si>
    <t>forellenartige Fische</t>
  </si>
  <si>
    <t>Gemeiner Karpfen</t>
  </si>
  <si>
    <t>Zahl der Betriebe</t>
  </si>
  <si>
    <t xml:space="preserve">Baden-Württemberg  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</si>
  <si>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</si>
  <si>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</si>
  <si>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</si>
  <si>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</si>
  <si>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</si>
  <si>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</si>
  <si>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</si>
  <si>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</si>
  <si>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</si>
  <si>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</si>
  <si>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</si>
  <si>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</si>
  <si>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Erzeugte Menge in kg</t>
  </si>
  <si>
    <t>* Ergebnisse ohne Aquarien- und Zierarten, ohne Brut- und Aufzuchtanlagen.</t>
  </si>
  <si>
    <t>1 Ohne Lachsforelle.</t>
  </si>
  <si>
    <t>2 Einschl. Stadtstaaten.</t>
  </si>
  <si>
    <r>
      <t xml:space="preserve">Deutschland </t>
    </r>
    <r>
      <rPr>
        <vertAlign val="superscript"/>
        <sz val="10"/>
        <color theme="1"/>
        <rFont val="MetaNormalLF-Roman"/>
        <family val="2"/>
      </rPr>
      <t xml:space="preserve">2 </t>
    </r>
  </si>
  <si>
    <r>
      <t xml:space="preserve">7.1 Betriebe mit Erzeugung in Aquakultur sowie erzeugter Menge im Jahr 2016 nach ausgewählten Arten und Bundesländern </t>
    </r>
    <r>
      <rPr>
        <b/>
        <vertAlign val="superscript"/>
        <sz val="10"/>
        <color theme="1"/>
        <rFont val="MetaNormalLF-Roman"/>
        <family val="2"/>
      </rPr>
      <t>*</t>
    </r>
  </si>
  <si>
    <r>
      <t xml:space="preserve">Deutschland </t>
    </r>
    <r>
      <rPr>
        <vertAlign val="superscript"/>
        <sz val="10"/>
        <color theme="1"/>
        <rFont val="MetaNormalLF-Roman"/>
        <family val="2"/>
      </rPr>
      <t>2</t>
    </r>
    <r>
      <rPr>
        <sz val="10"/>
        <color theme="1"/>
        <rFont val="MetaNormalLF-Roman"/>
        <family val="2"/>
      </rPr>
      <t xml:space="preserve"> </t>
    </r>
  </si>
  <si>
    <r>
      <t xml:space="preserve">Regenbogen-forelle </t>
    </r>
    <r>
      <rPr>
        <vertAlign val="superscript"/>
        <sz val="10"/>
        <color theme="1"/>
        <rFont val="MetaNormalLF-Roman"/>
        <family val="2"/>
      </rPr>
      <t>1</t>
    </r>
  </si>
  <si>
    <t>Grafik: Entwicklung der Schweine, Mastscheine und Zuchtsauen haltender Betriebe in Deutschland von 2010-2016</t>
  </si>
  <si>
    <t>Schlachttier- und Fleischuntersuchung bei Tieren inländischer Herkunft 2016</t>
  </si>
  <si>
    <t>Schlachtgeflügel- und Geflügelfleischuntersuchung bei Tieren inländischer Herkunft 2016</t>
  </si>
  <si>
    <t>Brütereien und Fassungsvermögen der Brutanlagen in Deutschland im Zeitraum 2006 bis 2016</t>
  </si>
  <si>
    <t>Grafik : Entwicklung der Rinder- und der Milchkuhhaltungen in Deutschland  von 2010-2016</t>
  </si>
  <si>
    <t>4.1.1 Eingelegte Bruteier in Deutschland im Zeitraum 2006 bis 2016 nach ausgewählten Geflügelarten</t>
  </si>
  <si>
    <t xml:space="preserve">Zeitraum  </t>
  </si>
  <si>
    <r>
      <t>Brütereien</t>
    </r>
    <r>
      <rPr>
        <vertAlign val="superscript"/>
        <sz val="12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</si>
  <si>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Eingelegte Bruteier zur Erzeugung von</t>
  </si>
  <si>
    <t>Hühnerküken</t>
  </si>
  <si>
    <t>Enten-
küken</t>
  </si>
  <si>
    <t>Gänse-
küken</t>
  </si>
  <si>
    <t>Truthühner-
küken</t>
  </si>
  <si>
    <t>Legerassen</t>
  </si>
  <si>
    <t>Mastrassen</t>
  </si>
  <si>
    <t>zur Zucht und
Vermehrung</t>
  </si>
  <si>
    <t>zum
Gebrauch</t>
  </si>
  <si>
    <t>zum Gebrauch</t>
  </si>
  <si>
    <t>in 1 000 Stück</t>
  </si>
  <si>
    <t xml:space="preserve">davon: 
</t>
  </si>
  <si>
    <t>—</t>
  </si>
  <si>
    <t xml:space="preserve">Juni </t>
  </si>
  <si>
    <t xml:space="preserve">Juli </t>
  </si>
  <si>
    <t xml:space="preserve">Oktober </t>
  </si>
  <si>
    <t>4.1.2 Veränderung der eingelegten Bruteier  gegenüber dem Vorjahreswert</t>
  </si>
  <si>
    <r>
      <t xml:space="preserve">Brütereien </t>
    </r>
    <r>
      <rPr>
        <vertAlign val="superscript"/>
        <sz val="10"/>
        <rFont val="MetaNormalLF-Roman"/>
        <family val="2"/>
      </rPr>
      <t>1</t>
    </r>
  </si>
  <si>
    <t>in Prozent</t>
  </si>
  <si>
    <r>
      <t xml:space="preserve">1  </t>
    </r>
    <r>
      <rPr>
        <sz val="10"/>
        <rFont val="MetaNormalLF-Roman"/>
        <family val="2"/>
      </rPr>
      <t>Mit einem Fassungsvermögen der Brutanlagen von mindestens 1 000 Eiern ausschließlich des Schlupfraumes.</t>
    </r>
  </si>
  <si>
    <t>4.2.1 Geschlüpfte Küken in Deutschland im Zeitraum 2006 bis 2016 nach ausgewählten Geflügelarten</t>
  </si>
  <si>
    <t>aussortierte Hahnen-
küken</t>
  </si>
  <si>
    <t>weibliche 
Zucht- und 
Vermehrungs-
küken</t>
  </si>
  <si>
    <t>Gebrauchslege-
küken</t>
  </si>
  <si>
    <t>männliche und weibliche Gebrauchs-schlacht-
küken</t>
  </si>
  <si>
    <t>Gebrauchsschlachtküken</t>
  </si>
  <si>
    <t>4.2.2 Veränderung der geschlüpften Küken gegenüber dem Vorjahreswert</t>
  </si>
  <si>
    <t>Truthühner- 
küken</t>
  </si>
  <si>
    <t xml:space="preserve">Zeitraum </t>
  </si>
  <si>
    <t>Insgesamt</t>
  </si>
  <si>
    <t>Davon mit einem Fassungsvermögen von ... bis ... Bruteier</t>
  </si>
  <si>
    <t>1 000 - 5 000</t>
  </si>
  <si>
    <t>5 001 - 10 000</t>
  </si>
  <si>
    <t>Brütereien</t>
  </si>
  <si>
    <t>·</t>
  </si>
  <si>
    <t>10 001 - 20 000</t>
  </si>
  <si>
    <t>20 001 - 50 000</t>
  </si>
  <si>
    <t>50 001 - 100 000</t>
  </si>
  <si>
    <t>100 001 - 200 000</t>
  </si>
  <si>
    <t>200 001 - 500 000</t>
  </si>
  <si>
    <t>500 001 und mehr</t>
  </si>
  <si>
    <r>
      <rPr>
        <vertAlign val="superscript"/>
        <sz val="8"/>
        <rFont val="MetaNormalLF-Roman"/>
        <family val="2"/>
      </rPr>
      <t xml:space="preserve">1 </t>
    </r>
    <r>
      <rPr>
        <sz val="8"/>
        <rFont val="MetaNormalLF-Roman"/>
        <family val="2"/>
      </rPr>
      <t>Mit einem Fassungsvermögen der Brutanlagen von mindestens 1 000 Eiern ausschließlich des Schlupfraumes.</t>
    </r>
  </si>
  <si>
    <t xml:space="preserve">5.1.1 Geschlachtetes Geflügel in Deutschland im Zeitraum 2007 bis 2016 nach ausgewählten Geflügelarten </t>
  </si>
  <si>
    <t>Zeitraum</t>
  </si>
  <si>
    <t>Geschlachtetes Geflügel</t>
  </si>
  <si>
    <r>
      <t>Insgesamt</t>
    </r>
    <r>
      <rPr>
        <vertAlign val="superscript"/>
        <sz val="10"/>
        <rFont val="MetaNormalLF-Roman"/>
        <family val="2"/>
      </rPr>
      <t xml:space="preserve"> 1</t>
    </r>
  </si>
  <si>
    <t>Jungmast-
hühner</t>
  </si>
  <si>
    <t>Suppen-
hühner</t>
  </si>
  <si>
    <t>Enten</t>
  </si>
  <si>
    <t>Gänse</t>
  </si>
  <si>
    <t>Trut-
hühner</t>
  </si>
  <si>
    <t>Perl-
hühner</t>
  </si>
  <si>
    <t>2007</t>
  </si>
  <si>
    <t>2008</t>
  </si>
  <si>
    <t>2009</t>
  </si>
  <si>
    <r>
      <t>2010</t>
    </r>
    <r>
      <rPr>
        <vertAlign val="superscript"/>
        <sz val="10"/>
        <rFont val="MetaNormalLF-Roman"/>
        <family val="2"/>
      </rPr>
      <t xml:space="preserve"> </t>
    </r>
  </si>
  <si>
    <t>2012</t>
  </si>
  <si>
    <t>2013</t>
  </si>
  <si>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 Ab 2010 einschließlich Strauße, Fasane, Wachteln und Tauben.</t>
    </r>
  </si>
  <si>
    <t xml:space="preserve">5.1.2 Veränderung des geschlachteten Geflügels gegenüber dem Vorjahreswert </t>
  </si>
  <si>
    <t>5.2 Geflügelfleischerzeugung  für ausgewählte Geflügelarten in Deutschland 2016 nach Größenklassen der Schlachtmenge</t>
  </si>
  <si>
    <r>
      <t xml:space="preserve">Geflügelfleisch-
erzeugung
insgesamt </t>
    </r>
    <r>
      <rPr>
        <vertAlign val="superscript"/>
        <sz val="10"/>
        <rFont val="MetaNormalLF-Roman"/>
        <family val="2"/>
      </rPr>
      <t>1</t>
    </r>
  </si>
  <si>
    <t>Davon Betriebe mit einer Schlachtmenge von …… bis unter ….. Kilogramm</t>
  </si>
  <si>
    <t>unter
2 000</t>
  </si>
  <si>
    <t>2 000
bis unter
10 000</t>
  </si>
  <si>
    <t>10 000
bis unter
20 000</t>
  </si>
  <si>
    <t>20 000 
bis unter
100 000</t>
  </si>
  <si>
    <t xml:space="preserve">100 000
und mehr
</t>
  </si>
  <si>
    <t>Anzahl der Betriebe</t>
  </si>
  <si>
    <r>
      <t xml:space="preserve">Insgesamt </t>
    </r>
    <r>
      <rPr>
        <b/>
        <vertAlign val="superscript"/>
        <sz val="10"/>
        <rFont val="MetaNormalLF-Roman"/>
        <family val="2"/>
      </rPr>
      <t>1</t>
    </r>
  </si>
  <si>
    <t xml:space="preserve">   Jungmasthühner       </t>
  </si>
  <si>
    <t xml:space="preserve">   Suppenhühner         </t>
  </si>
  <si>
    <t xml:space="preserve">   Enten                </t>
  </si>
  <si>
    <t xml:space="preserve">   Gänse                </t>
  </si>
  <si>
    <t xml:space="preserve">   Truthühner           </t>
  </si>
  <si>
    <t>Anzahl der geschlachteten Tiere</t>
  </si>
  <si>
    <t>Schlachtmenge in Kilogramm</t>
  </si>
  <si>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Einschließlich Perlhühner, Strauße, Fasane, Wachteln und Tauben.</t>
    </r>
  </si>
  <si>
    <t>5.3 Geflügelfleischerzeugung für ausgewählte Geflügelarten in Deutschland 2016 nach Herrichtungsform und Angebotszustand</t>
  </si>
  <si>
    <t>Geflügelarten</t>
  </si>
  <si>
    <t>Schlachtmenge</t>
  </si>
  <si>
    <t xml:space="preserve">Herrichtungsform </t>
  </si>
  <si>
    <t xml:space="preserve">Angebotszustand </t>
  </si>
  <si>
    <t>davon (Sp. 2)</t>
  </si>
  <si>
    <t>Ganze Schlachtkörper
ohne Innereien</t>
  </si>
  <si>
    <t>Innereien</t>
  </si>
  <si>
    <r>
      <t xml:space="preserve">Schlachtkörper
zerteilt </t>
    </r>
    <r>
      <rPr>
        <vertAlign val="superscript"/>
        <sz val="10"/>
        <rFont val="MetaNormalLF-Roman"/>
        <family val="2"/>
      </rPr>
      <t>1</t>
    </r>
  </si>
  <si>
    <t>frisch 
abgegeben</t>
  </si>
  <si>
    <r>
      <t xml:space="preserve">sonstiges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</si>
  <si>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b/>
        <vertAlign val="superscript"/>
        <sz val="10"/>
        <rFont val="MetaNormalLF-Roman"/>
        <family val="2"/>
      </rPr>
      <t xml:space="preserve">3 </t>
    </r>
    <r>
      <rPr>
        <b/>
        <sz val="10"/>
        <rFont val="MetaNormalLF-Roman"/>
        <family val="2"/>
      </rPr>
      <t xml:space="preserve">       </t>
    </r>
  </si>
  <si>
    <t xml:space="preserve">darunter:           </t>
  </si>
  <si>
    <t xml:space="preserve">   Jungmasthühner   </t>
  </si>
  <si>
    <t xml:space="preserve">   Suppenhühner     </t>
  </si>
  <si>
    <t xml:space="preserve">   Enten            </t>
  </si>
  <si>
    <t xml:space="preserve">   Gänse            </t>
  </si>
  <si>
    <t xml:space="preserve">   Truthühner       </t>
  </si>
  <si>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Alle Teile von Geflügelschlachtkörpern einschließlich entbeintes Fleisch und genusstaugliche Innereien.</t>
    </r>
  </si>
  <si>
    <r>
      <rPr>
        <vertAlign val="superscript"/>
        <sz val="10"/>
        <rFont val="MetaNormalLF-Roman"/>
        <family val="2"/>
      </rPr>
      <t xml:space="preserve">2 </t>
    </r>
    <r>
      <rPr>
        <sz val="10"/>
        <rFont val="MetaNormalLF-Roman"/>
        <family val="2"/>
      </rPr>
      <t xml:space="preserve"> Zum Beispiel: gefroren, tiefgefroren, geräuchert oder gekocht.</t>
    </r>
  </si>
  <si>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Einschließlich Perlhühner, Strauße, Fasane, Wachteln und Tauben. Herrichtungsform und Angebotszustand enthalten bei  </t>
    </r>
  </si>
  <si>
    <t xml:space="preserve">    Straußen nur die vermarktete Fleischmenge. Die angegebene Schlachtmenge ist das Karkassengewicht.</t>
  </si>
  <si>
    <t>Eingelegte Bruteier in Deutschland im Zeitraum 2006 bis 2016 nach ausgewählten Geflügelarten</t>
  </si>
  <si>
    <t>Geschlüpfte Küken in Deutschland im Zeitraum 2006 bis 2016 nach ausgewählten Geflügelarten</t>
  </si>
  <si>
    <t>5.1.1</t>
  </si>
  <si>
    <t xml:space="preserve">Geschlachtetes Geflügel in Deutschland im Zeitraum 2007 bis 2016 nach ausgewählten Geflügelarten </t>
  </si>
  <si>
    <t>Geflügelfleischerzeugung  für ausgewählte Geflügelarten in Deutschland 2016 nach Größenklassen der Schlachtmenge</t>
  </si>
  <si>
    <t>Geflügelfleischerzeugung für ausgewählte Geflügelarten in Deutschland 2016 nach Herrichtungsform und Angebotszustand</t>
  </si>
  <si>
    <t xml:space="preserve">        1.22 Entwicklung der Rinder- und der Milchkuhhaltungen in Deutschland  von 2010-2016</t>
  </si>
  <si>
    <t xml:space="preserve">    1.23 Entwicklung der Schweine, Mastscheine und Zuchtsauen haltender Betriebe in Deutschland von 2010-2016</t>
  </si>
  <si>
    <t xml:space="preserve">        </t>
  </si>
  <si>
    <t>6.6 Betriebe mit Legehennenhaltung, Eiererzeugung und Legeleistung nach Haltungsformen und Größenklassen der Hennenhaltungsplätze im Berichtsjahr 2016</t>
  </si>
  <si>
    <t xml:space="preserve">6.4 Betriebe mit Legehennenhaltung, Eiererzeugung und Legeleistung nach Bundesländern und Monaten im Berichtsjahr 2016 -  </t>
  </si>
  <si>
    <r>
      <t xml:space="preserve">       Kleingruppenhaltung und ausgestaltete Käfige</t>
    </r>
    <r>
      <rPr>
        <b/>
        <vertAlign val="superscript"/>
        <sz val="11"/>
        <rFont val="MetaNormalLF-Roman"/>
        <family val="2"/>
      </rPr>
      <t xml:space="preserve">1 2 </t>
    </r>
    <r>
      <rPr>
        <b/>
        <sz val="11"/>
        <rFont val="MetaNormalLF-Roman"/>
        <family val="2"/>
      </rPr>
      <t xml:space="preserve">     </t>
    </r>
  </si>
  <si>
    <t xml:space="preserve">      Statistisches Bundesamt, Fachserie 3, Reihe 4, 2016</t>
  </si>
  <si>
    <t>3.1 Schlachttier- und Fleischuntersuchung bei Tieren inländischer Herkunft</t>
  </si>
  <si>
    <t>Gegenstand der Überprüfung
nach VO (EG) Nr. 854/2004, Anhang 1</t>
  </si>
  <si>
    <t>Rinder
ohne Kälber</t>
  </si>
  <si>
    <t>Schweine</t>
  </si>
  <si>
    <t>Pferde</t>
  </si>
  <si>
    <t>Schafe</t>
  </si>
  <si>
    <t>Ziegen</t>
  </si>
  <si>
    <t>Hasentiere</t>
  </si>
  <si>
    <t>Beanstandung geschlachteter Tiere</t>
  </si>
  <si>
    <t>Zur Schlachtung angenommene untersuchte Tiere</t>
  </si>
  <si>
    <t>davon untauglich:</t>
  </si>
  <si>
    <t>Mikrobiologische Kriterien</t>
  </si>
  <si>
    <t>Fleisch entspricht nicht den mikrobiologischen Kriterien</t>
  </si>
  <si>
    <t>Parasitenbefall</t>
  </si>
  <si>
    <t>Cysticercose (Finnen)</t>
  </si>
  <si>
    <t xml:space="preserve">Trichinellose </t>
  </si>
  <si>
    <t>Parasitenbefall (sonstige)</t>
  </si>
  <si>
    <t>Pharmakologisch wirksame Substanzen</t>
  </si>
  <si>
    <t>Rückstände oder Verunreinigungen oberhalb der im</t>
  </si>
  <si>
    <t>Gemeinschaftsrecht festgelegten Werte</t>
  </si>
  <si>
    <t xml:space="preserve">Fleisch welches von Tieren oder Schlachtkörpern </t>
  </si>
  <si>
    <t>stammt, die Rückstände verbotener Stoffe aufweisen,</t>
  </si>
  <si>
    <t>oder von Tieren stammt, die mit verbotenen Stoffen</t>
  </si>
  <si>
    <t>behandelt wurden</t>
  </si>
  <si>
    <t>Substantielle und hygienische Mängel</t>
  </si>
  <si>
    <t>Unzureichende Ausblutung</t>
  </si>
  <si>
    <t>Organoleptische Anomalien, insbesondere ausge-</t>
  </si>
  <si>
    <t>prägter Geschlechtsgeruch</t>
  </si>
  <si>
    <t>Fleisch von abgemagerten Tieren</t>
  </si>
  <si>
    <t>Verunreinigung, Verschmutzung durch Fäkalien oder</t>
  </si>
  <si>
    <t>sonstige Kontaminiation, oder Tierkörper enthält spezi-</t>
  </si>
  <si>
    <t>fiziertes Risikomaterial (sofern dies nicht nach Gemein-</t>
  </si>
  <si>
    <t>schaftsvorschriften zulässig ist)</t>
  </si>
  <si>
    <t>Fleisch mit pathologischen Veränderungen</t>
  </si>
  <si>
    <t>Fleisch von Tieren die an einer Allgemeinerkrankung</t>
  </si>
  <si>
    <t>leiden (wie generalisierte Septikämie, Pyämie,</t>
  </si>
  <si>
    <t>Toxämie oder Virämie)</t>
  </si>
  <si>
    <t>Generalisierte Tumore und Abszesse (wenn sie in</t>
  </si>
  <si>
    <t>verschiedenen inneren Organen oder der Muskulatur</t>
  </si>
  <si>
    <t>vorkommen)</t>
  </si>
  <si>
    <t>andere pathologische Veränderungen</t>
  </si>
  <si>
    <t>Spezifische Gefahren und Krankheiten der OIE-Liste</t>
  </si>
  <si>
    <t>Transmissible Spongiforme Enzephalopathie (TSE)</t>
  </si>
  <si>
    <t>Paratuberkulose</t>
  </si>
  <si>
    <t>Rotlauf</t>
  </si>
  <si>
    <t xml:space="preserve">Salmonellose </t>
  </si>
  <si>
    <t>Andere Krankheiten der OIE-Liste</t>
  </si>
  <si>
    <t>andere Untauglichkeitsgründe</t>
  </si>
  <si>
    <t>Fehlende Schlachttieruntersuchung bzw. Fehlen der</t>
  </si>
  <si>
    <t>erforderlichen Information zur Lebensmittelkette</t>
  </si>
  <si>
    <t>Nicht oder nicht rechtzeitig bzw. unvollständig</t>
  </si>
  <si>
    <t>ausgeführte Fleischuntersuchung</t>
  </si>
  <si>
    <t>Fleisch von verendeten, tot geborenen, ungeborenen</t>
  </si>
  <si>
    <t>oder vor dem Erreichen des Alters von 7 Tagen</t>
  </si>
  <si>
    <t>geschlachteten Tieren</t>
  </si>
  <si>
    <t>Tier wurde mit einverständnis des Verfügungs-</t>
  </si>
  <si>
    <t>berechtigten für untauglich erklärt</t>
  </si>
  <si>
    <t>Fleisch kann nach dem Urteil des amtlichen Tierarztes</t>
  </si>
  <si>
    <t>ein Risiko für die Gesundheit von Mensch und Tier dar-</t>
  </si>
  <si>
    <t>stellen oder ist aus anderen Gründen genussuntauglich</t>
  </si>
  <si>
    <t>3.2 Schlachtgeflügel- und Geflügelfleischuntersuchung bei Tieren inländischer Herkunft</t>
  </si>
  <si>
    <t>Hühner
(außer
Suppenhühner)</t>
  </si>
  <si>
    <t>Suppenhühner</t>
  </si>
  <si>
    <t>Puten</t>
  </si>
  <si>
    <t>Stück</t>
  </si>
  <si>
    <t>Zur Schlachtung angenommenen untersuchte Tiere</t>
  </si>
  <si>
    <t>Untersuchtes Geflügelfleisch</t>
  </si>
  <si>
    <t>Mykobakteriose</t>
  </si>
  <si>
    <t>Entzündungen der Gelenke</t>
  </si>
  <si>
    <t>Hämatome, Verletzungen, Vernarbungen</t>
  </si>
  <si>
    <t>Tiefe Dermatitis, infizierte Brustbeulen</t>
  </si>
  <si>
    <t>Bauchfellentzündung, Aszites</t>
  </si>
  <si>
    <t>Veränderungen am Herzen oder Herzbeutel</t>
  </si>
  <si>
    <t>Veränderungen an der Leber</t>
  </si>
  <si>
    <t>Eileiterentzündung</t>
  </si>
  <si>
    <t>andere Krankheiten der OIE-Liste</t>
  </si>
  <si>
    <t>2   Schlachtungen und Fleischerzeugung</t>
  </si>
  <si>
    <t>Jahr</t>
  </si>
  <si>
    <t>weibl.</t>
  </si>
  <si>
    <t>übrige</t>
  </si>
  <si>
    <r>
      <t xml:space="preserve">Kälber </t>
    </r>
    <r>
      <rPr>
        <vertAlign val="superscript"/>
        <sz val="10"/>
        <rFont val="MetaNormalLF-Roman"/>
        <family val="2"/>
      </rPr>
      <t>1</t>
    </r>
  </si>
  <si>
    <r>
      <t xml:space="preserve">Jungrinder </t>
    </r>
    <r>
      <rPr>
        <vertAlign val="superscript"/>
        <sz val="10"/>
        <rFont val="MetaNormalLF-Roman"/>
        <family val="2"/>
      </rPr>
      <t>2</t>
    </r>
  </si>
  <si>
    <t>Bullen</t>
  </si>
  <si>
    <t>Ochsen</t>
  </si>
  <si>
    <r>
      <t xml:space="preserve">Rinder </t>
    </r>
    <r>
      <rPr>
        <vertAlign val="superscript"/>
        <sz val="10"/>
        <rFont val="MetaNormalLF-Roman"/>
        <family val="2"/>
      </rPr>
      <t>3</t>
    </r>
  </si>
  <si>
    <t>Lämmer</t>
  </si>
  <si>
    <t xml:space="preserve">Deutschland                  </t>
  </si>
  <si>
    <t xml:space="preserve">Davon: 2016                </t>
  </si>
  <si>
    <t xml:space="preserve">Januar                     </t>
  </si>
  <si>
    <t xml:space="preserve">Februar                    </t>
  </si>
  <si>
    <t xml:space="preserve">März                       </t>
  </si>
  <si>
    <t xml:space="preserve">April                      </t>
  </si>
  <si>
    <t xml:space="preserve">Mai                        </t>
  </si>
  <si>
    <t xml:space="preserve">Juni                       </t>
  </si>
  <si>
    <t xml:space="preserve">Juli                       </t>
  </si>
  <si>
    <t xml:space="preserve">August                     </t>
  </si>
  <si>
    <t xml:space="preserve">September                  </t>
  </si>
  <si>
    <t xml:space="preserve">Oktober                    </t>
  </si>
  <si>
    <t xml:space="preserve">November                   </t>
  </si>
  <si>
    <t xml:space="preserve">Dezember                   </t>
  </si>
  <si>
    <t xml:space="preserve">nach Ländern                 </t>
  </si>
  <si>
    <t xml:space="preserve">2016                       </t>
  </si>
  <si>
    <t xml:space="preserve">Baden-Württemberg          </t>
  </si>
  <si>
    <t xml:space="preserve">Bayern                     </t>
  </si>
  <si>
    <t xml:space="preserve">Berlin                     </t>
  </si>
  <si>
    <t xml:space="preserve">Brandenburg                </t>
  </si>
  <si>
    <t xml:space="preserve">Bremen                     </t>
  </si>
  <si>
    <t xml:space="preserve">Hamburg                    </t>
  </si>
  <si>
    <t xml:space="preserve">Hessen                     </t>
  </si>
  <si>
    <t xml:space="preserve">Mecklenburg-Vorpommern     </t>
  </si>
  <si>
    <t xml:space="preserve">Niedersachsen              </t>
  </si>
  <si>
    <t xml:space="preserve">Nordrhein-Westfalen        </t>
  </si>
  <si>
    <t xml:space="preserve">Rheinland-Pfalz            </t>
  </si>
  <si>
    <t xml:space="preserve">Saarland                   </t>
  </si>
  <si>
    <t xml:space="preserve">Sachsen                    </t>
  </si>
  <si>
    <t xml:space="preserve">Sachsen-Anhalt             </t>
  </si>
  <si>
    <t xml:space="preserve">Schleswig-Holstein         </t>
  </si>
  <si>
    <t xml:space="preserve">Thüringen                  </t>
  </si>
  <si>
    <t>* Von Tieren aus dem Inland und dem Ausland.</t>
  </si>
  <si>
    <t>1 Kälber bis zu 8 Monaten.</t>
  </si>
  <si>
    <t>2 Jungrinder mehr als 8, aber höchstens 12 Monate.</t>
  </si>
  <si>
    <t>3 Ausgewachsene weibliche Rinder, die noch nicht gekalbt haben.</t>
  </si>
  <si>
    <t xml:space="preserve">Baden-Württemberg            </t>
  </si>
  <si>
    <t xml:space="preserve">Davon:                     </t>
  </si>
  <si>
    <t xml:space="preserve">Bayern                       </t>
  </si>
  <si>
    <t xml:space="preserve">Berlin                       </t>
  </si>
  <si>
    <t xml:space="preserve">Brandenburg                  </t>
  </si>
  <si>
    <t xml:space="preserve">Bremen                       </t>
  </si>
  <si>
    <t xml:space="preserve">Hamburg                      </t>
  </si>
  <si>
    <t xml:space="preserve">Hessen                       </t>
  </si>
  <si>
    <t xml:space="preserve">Mecklenburg-Vorpommern       </t>
  </si>
  <si>
    <t xml:space="preserve">Niedersachsen                </t>
  </si>
  <si>
    <t xml:space="preserve">Nordrhein-Westfalen          </t>
  </si>
  <si>
    <t xml:space="preserve">Rheinland-Pfalz              </t>
  </si>
  <si>
    <t xml:space="preserve">Saarland                     </t>
  </si>
  <si>
    <t xml:space="preserve">Sachsen                      </t>
  </si>
  <si>
    <t xml:space="preserve">Sachsen-Anhalt               </t>
  </si>
  <si>
    <t xml:space="preserve">Schleswig-Holstein           </t>
  </si>
  <si>
    <t xml:space="preserve">Thüringen                    </t>
  </si>
  <si>
    <r>
      <t xml:space="preserve">2.3 Schlachtmenge aus gewerblichen Schlachtungen </t>
    </r>
    <r>
      <rPr>
        <b/>
        <vertAlign val="superscript"/>
        <sz val="11"/>
        <rFont val="MetaNormalLF-Roman"/>
        <family val="2"/>
      </rPr>
      <t>*</t>
    </r>
  </si>
  <si>
    <t xml:space="preserve">Davon: 2015                </t>
  </si>
  <si>
    <r>
      <t xml:space="preserve">2.4 Schlachtmenge aus Hausschlachtungen </t>
    </r>
    <r>
      <rPr>
        <b/>
        <vertAlign val="superscript"/>
        <sz val="11"/>
        <rFont val="MetaNormalLF-Roman"/>
        <family val="2"/>
      </rPr>
      <t>*</t>
    </r>
  </si>
  <si>
    <r>
      <t xml:space="preserve">2.5 Durchschnittliches Schlachtgewicht von gewerblich geschlachteten Tieren </t>
    </r>
    <r>
      <rPr>
        <b/>
        <vertAlign val="superscript"/>
        <sz val="11"/>
        <rFont val="MetaNormalLF-Roman"/>
        <family val="2"/>
      </rPr>
      <t>*</t>
    </r>
  </si>
  <si>
    <r>
      <t xml:space="preserve">2.1 Gewerbliche Schlachtungen </t>
    </r>
    <r>
      <rPr>
        <b/>
        <vertAlign val="superscript"/>
        <sz val="11"/>
        <rFont val="MetaNormalLF-Roman"/>
        <family val="2"/>
      </rPr>
      <t>*</t>
    </r>
  </si>
  <si>
    <r>
      <t xml:space="preserve">2.2 Hausschlachtungen </t>
    </r>
    <r>
      <rPr>
        <b/>
        <vertAlign val="superscript"/>
        <sz val="11"/>
        <rFont val="MetaNormalLF-Roman"/>
        <family val="2"/>
      </rPr>
      <t>*</t>
    </r>
  </si>
  <si>
    <t xml:space="preserve">   Statistisches Bundesamt, Fachserie 3, Reihe 4, 2016</t>
  </si>
  <si>
    <t xml:space="preserve"> Erzeugung in Aquakultur insgesamt</t>
  </si>
  <si>
    <t>7     Erzeugung in Aquakulturbetrieben</t>
  </si>
  <si>
    <t>4.2     Geschlüpfte Küken</t>
  </si>
  <si>
    <t>4       Erzeugung von Geflügel</t>
  </si>
  <si>
    <r>
      <t>4.3    Brütereien</t>
    </r>
    <r>
      <rPr>
        <b/>
        <vertAlign val="superscript"/>
        <sz val="11"/>
        <rFont val="MetaNormalLF-Roman"/>
        <family val="2"/>
      </rPr>
      <t xml:space="preserve"> 1</t>
    </r>
  </si>
  <si>
    <t>5.1     Geschlachtetes Geflügel</t>
  </si>
  <si>
    <t>5       Geflügelschlachtungen</t>
  </si>
  <si>
    <t>5    Geflügelschlachtungen</t>
  </si>
  <si>
    <t>4.1     Eingelegte Bruteier</t>
  </si>
  <si>
    <t>3     Fleisch- und Geflügelfleischuntersuchung 2016</t>
  </si>
  <si>
    <t>1         Viehbestand am 3. Mai 2016</t>
  </si>
  <si>
    <r>
      <t xml:space="preserve">Ziegen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/>
    </r>
  </si>
  <si>
    <r>
      <t xml:space="preserve">Lege-
hennen </t>
    </r>
    <r>
      <rPr>
        <vertAlign val="superscript"/>
        <sz val="10"/>
        <rFont val="MetaNormalLF-Roman"/>
        <family val="2"/>
      </rPr>
      <t>1</t>
    </r>
  </si>
  <si>
    <r>
      <t xml:space="preserve">Mast-
hühner </t>
    </r>
    <r>
      <rPr>
        <vertAlign val="superscript"/>
        <sz val="10"/>
        <rFont val="MetaNormalLF-Roman"/>
        <family val="2"/>
      </rPr>
      <t>1</t>
    </r>
  </si>
  <si>
    <r>
      <t xml:space="preserve">Trut-
hühner </t>
    </r>
    <r>
      <rPr>
        <vertAlign val="superscript"/>
        <sz val="10"/>
        <rFont val="MetaNormalLF-Roman"/>
        <family val="2"/>
      </rPr>
      <t>1</t>
    </r>
  </si>
  <si>
    <t>ins-
gesamt</t>
  </si>
  <si>
    <t>Milch-
kühe</t>
  </si>
  <si>
    <t>Zucht-
sauen</t>
  </si>
  <si>
    <t xml:space="preserve">                                                 </t>
  </si>
  <si>
    <t>1 Ergebnis der Agrarstrukturerhebung vom März 2016.</t>
  </si>
  <si>
    <t>1.25 Durchschnittlicher Bestand je Haltung/Betrieb zur Viehbestandserhebung im November 2016</t>
  </si>
  <si>
    <t>1       Viehbestand 2016</t>
  </si>
  <si>
    <t>2 Zwischenfrüchte zur Futtergewinnung (Ergebnisse der ASE 2016), Zuckerrübenfläche (Ergebnisse 2016).</t>
  </si>
  <si>
    <t>1 Dauergrünland-, Futterpflanzen-und Futterhackfrüchtefläche (Ergebnisse 2016).</t>
  </si>
  <si>
    <t>* Viehbestandserhebung: Rinder, Schweine und Schafe (November 2016), Einhufer, Ziegen und Geflügel (März 2016).</t>
  </si>
  <si>
    <t>Geflügel je 100 ha LF</t>
  </si>
  <si>
    <t>Einhufer je 100 ha LF</t>
  </si>
  <si>
    <t>Schweine je 100 ha Ackerland</t>
  </si>
  <si>
    <t>Milchkühe je 100 ha LF</t>
  </si>
  <si>
    <t>Rinder je 100 ha LF</t>
  </si>
  <si>
    <t>GV je 100 ha LF</t>
  </si>
  <si>
    <t>LF  ( 1 000 ha )</t>
  </si>
  <si>
    <t xml:space="preserve">Landwirtschaftlich genutzte Fläche / Ackerfläche und Viehbesatz je Flächeneinheit </t>
  </si>
  <si>
    <t>GV-Rauhfutterfresser</t>
  </si>
  <si>
    <t>GV-Raufutterfresser in 100 ha Gesamtfutterfläche</t>
  </si>
  <si>
    <t xml:space="preserve">Insgesamt </t>
  </si>
  <si>
    <r>
      <t xml:space="preserve">Zusatzfutterfläche </t>
    </r>
    <r>
      <rPr>
        <vertAlign val="superscript"/>
        <sz val="10"/>
        <rFont val="MetaNormalLF-Roman"/>
        <family val="2"/>
      </rPr>
      <t>2</t>
    </r>
  </si>
  <si>
    <r>
      <t xml:space="preserve">Hauptfutterfläche </t>
    </r>
    <r>
      <rPr>
        <vertAlign val="superscript"/>
        <sz val="10"/>
        <rFont val="MetaNormalLF-Roman"/>
        <family val="2"/>
      </rPr>
      <t>1</t>
    </r>
  </si>
  <si>
    <t>Futterfläche in ha je GV-Raufutterfresser</t>
  </si>
  <si>
    <t xml:space="preserve">Raufutterfresser zusammen </t>
  </si>
  <si>
    <t>Raufutterfresser (Rinder, Schafe, Ziegen und Einhufer) in 1000 GV</t>
  </si>
  <si>
    <t>GV insgesamt</t>
  </si>
  <si>
    <t xml:space="preserve">Geflügel zusammen </t>
  </si>
  <si>
    <t>Sonstiges Geflügel</t>
  </si>
  <si>
    <t>Hühner insgesamt</t>
  </si>
  <si>
    <t xml:space="preserve">Einhufer zusammen </t>
  </si>
  <si>
    <t xml:space="preserve">Ziegen zusammen </t>
  </si>
  <si>
    <t xml:space="preserve">Schafe zusammen </t>
  </si>
  <si>
    <t>Schafe 1 Jahr und älter</t>
  </si>
  <si>
    <t xml:space="preserve">Schweine zusammen </t>
  </si>
  <si>
    <t xml:space="preserve"> 50 kg und mehr</t>
  </si>
  <si>
    <t>Zuchtschweine,</t>
  </si>
  <si>
    <t>Mastschweine,</t>
  </si>
  <si>
    <t xml:space="preserve"> 50 kg</t>
  </si>
  <si>
    <t>Jungschweine bis unter</t>
  </si>
  <si>
    <t xml:space="preserve">Rinder zusammen </t>
  </si>
  <si>
    <t>Jungrinder 1 bis 2 Jahre</t>
  </si>
  <si>
    <t>Kälber und Jungrinder unter 1 Jahr</t>
  </si>
  <si>
    <t>Viehbestand in 1 000 GV</t>
  </si>
  <si>
    <t>Schleswig-
Holstein</t>
  </si>
  <si>
    <t>Sachsen-
Anhalt</t>
  </si>
  <si>
    <t>Rheinland-
Pfalz</t>
  </si>
  <si>
    <t>Nordrhein-
Westfalen</t>
  </si>
  <si>
    <t>Nieder-
sachsen</t>
  </si>
  <si>
    <t>Mecklenburg-
Vorpommern</t>
  </si>
  <si>
    <t>Baden-
Württemberg</t>
  </si>
  <si>
    <t xml:space="preserve">Gegenstand der Nachweisung </t>
  </si>
  <si>
    <t>1        Viehbestand</t>
  </si>
  <si>
    <t>1     Viehbestand</t>
  </si>
  <si>
    <t>1.24 Großvieheinheiten, Futterflächen und Viehbesatz 2016*</t>
  </si>
  <si>
    <t>Noch: 1.24 Großvieheinheiten, Futterflächen und Viehbesatz 2016*</t>
  </si>
  <si>
    <t>weniger als die Hälfte von 1 in der letzten besetzten Stelle, jedoch mehr als nichts</t>
  </si>
  <si>
    <t>Tabellenfach gesperrt, weil Aussage nicht sinnvoll</t>
  </si>
  <si>
    <t>1.12  Schafbestand am 3. November (ohne Stadtstaaten)</t>
  </si>
  <si>
    <t>Fassungs- 
vermögen</t>
  </si>
  <si>
    <t>4.3.1  Brütereien und Fassungsvermögen der Brutanlagen in Deutschland im Zeitraum 2006 bis 2016</t>
  </si>
  <si>
    <t>Artikelnummer: 2030400167005</t>
  </si>
  <si>
    <r>
      <t xml:space="preserve">Betriebe </t>
    </r>
    <r>
      <rPr>
        <vertAlign val="superscript"/>
        <sz val="10"/>
        <rFont val="MetaNormalLF-Roman"/>
        <family val="2"/>
      </rPr>
      <t>4</t>
    </r>
  </si>
  <si>
    <r>
      <t xml:space="preserve"> Hennenhaltungs-plätze </t>
    </r>
    <r>
      <rPr>
        <vertAlign val="superscript"/>
        <sz val="10"/>
        <rFont val="MetaNormalLF-Roman"/>
        <family val="2"/>
      </rPr>
      <t>5</t>
    </r>
  </si>
  <si>
    <r>
      <t xml:space="preserve">Legehennen </t>
    </r>
    <r>
      <rPr>
        <vertAlign val="superscript"/>
        <sz val="10"/>
        <rFont val="MetaNormalLF-Roman"/>
        <family val="2"/>
      </rPr>
      <t>6</t>
    </r>
  </si>
  <si>
    <t>Haltungsformen</t>
  </si>
  <si>
    <r>
      <t xml:space="preserve">Eier  </t>
    </r>
    <r>
      <rPr>
        <vertAlign val="superscript"/>
        <sz val="10"/>
        <rFont val="MetaNormalLF-Roman"/>
        <family val="2"/>
      </rPr>
      <t>7 8</t>
    </r>
  </si>
  <si>
    <t>Durchschnittsbestand</t>
  </si>
  <si>
    <r>
      <t xml:space="preserve">Hennenhaltungsplätze </t>
    </r>
    <r>
      <rPr>
        <vertAlign val="superscript"/>
        <sz val="10"/>
        <rFont val="MetaNormalLF-Roman"/>
        <family val="2"/>
      </rPr>
      <t>3</t>
    </r>
  </si>
  <si>
    <t>im Berichtsjahr</t>
  </si>
  <si>
    <r>
      <t xml:space="preserve">Und zwar: </t>
    </r>
    <r>
      <rPr>
        <vertAlign val="superscript"/>
        <sz val="10"/>
        <rFont val="MetaNormalLF-Roman"/>
        <family val="2"/>
      </rPr>
      <t>9</t>
    </r>
  </si>
  <si>
    <t>Bodenhaltung</t>
  </si>
  <si>
    <t>Freilandhaltung</t>
  </si>
  <si>
    <t xml:space="preserve">Kleingruppenhaltung und ausgestaltete Käfige </t>
  </si>
  <si>
    <t>Ökologische Erzeugung</t>
  </si>
  <si>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Über die aktive Zeit im Berichtsjahr gebildetete durchschnittliche Anzahl der Hennenhaltungsplätze.</t>
    </r>
  </si>
  <si>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Seit 31.01.2015: Eine aus einem Stall oder mehreren Ställen bestehende örtliche, wirtschaftliche und seuchenhygienische Einheit</t>
    </r>
  </si>
  <si>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Bei voller Ausnutzung der für die Hennenhaltung verfügbaren Hennenhaltungsplätze.</t>
    </r>
  </si>
  <si>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Einschließlich legereifer Junghennen und Legehennen, die sich in der Mauser befinden.</t>
    </r>
  </si>
  <si>
    <r>
      <rPr>
        <vertAlign val="superscript"/>
        <sz val="10"/>
        <rFont val="MetaNormalLF-Roman"/>
        <family val="2"/>
      </rPr>
      <t xml:space="preserve">7 </t>
    </r>
    <r>
      <rPr>
        <sz val="10"/>
        <rFont val="MetaNormalLF-Roman"/>
        <family val="2"/>
      </rPr>
      <t>Einschließlich Bruch-, Knick- und Junghenneneier.</t>
    </r>
  </si>
  <si>
    <r>
      <rPr>
        <vertAlign val="superscript"/>
        <sz val="10"/>
        <rFont val="MetaNormalLF-Roman"/>
        <family val="2"/>
      </rPr>
      <t>8</t>
    </r>
    <r>
      <rPr>
        <sz val="10"/>
        <rFont val="MetaNormalLF-Roman"/>
        <family val="2"/>
      </rPr>
      <t xml:space="preserve"> Für den menschlichen Verzehr erzeugte Eier (Konsumeier).</t>
    </r>
  </si>
  <si>
    <r>
      <rPr>
        <vertAlign val="superscript"/>
        <sz val="10"/>
        <rFont val="MetaNormalLF-Roman"/>
        <family val="2"/>
      </rPr>
      <t>9</t>
    </r>
    <r>
      <rPr>
        <sz val="10"/>
        <rFont val="MetaNormalLF-Roman"/>
        <family val="2"/>
      </rPr>
      <t xml:space="preserve"> Bei Betrieben mit mehreren Haltungsformen erfolgt eine Mehrfachzählung.</t>
    </r>
  </si>
  <si>
    <t>6.7</t>
  </si>
  <si>
    <t xml:space="preserve">Betriebe mit Legehennenhaltung, Eiererzeugung und Legeleistung nach Haltungsformen und Größenklassen der Hennenhaltungsplätze im Berichtsjahr 2016 </t>
  </si>
  <si>
    <t>Erschienen am 2. August 2017, aktualisiert am 30. November 2017 (Tabelle 1.15 sowie Tabelle 6.7)</t>
  </si>
  <si>
    <r>
      <t xml:space="preserve">      der Hennenhaltungsplätze im Berichtsjahr 2016 </t>
    </r>
    <r>
      <rPr>
        <b/>
        <vertAlign val="superscript"/>
        <sz val="12"/>
        <rFont val="MetaNormalLF-Roman"/>
        <family val="2"/>
      </rPr>
      <t>1 2</t>
    </r>
  </si>
  <si>
    <t>6.7 Betriebe mit Legehennenhaltung, Eiererzeugung und Legeleistung nach Haltungsformen und Größenklassen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</si>
</sst>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0">
    <numFmt numFmtId="164" formatCode="#,##0.0"/>
    <numFmt numFmtId="165" formatCode="#\ ##0.0\ "/>
    <numFmt numFmtId="166" formatCode="General_)"/>
    <numFmt numFmtId="167" formatCode="#\ ##0"/>
    <numFmt numFmtId="168" formatCode="#\ ###\ ##0"/>
    <numFmt numFmtId="169" formatCode="#\ ##0.0"/>
    <numFmt numFmtId="170" formatCode="#\ ##0.00"/>
    <numFmt numFmtId="171" formatCode="0.0"/>
    <numFmt numFmtId="172" formatCode="#\ ###\ ##0.0,"/>
    <numFmt numFmtId="173" formatCode="###\ ###\ ##0"/>
    <numFmt numFmtId="174" formatCode="#\ ##0,\ "/>
    <numFmt numFmtId="175" formatCode="###\ ###\ ###"/>
    <numFmt numFmtId="176" formatCode="#\ ###\ ##0.0"/>
    <numFmt numFmtId="177" formatCode="###,###,##0"/>
    <numFmt numFmtId="178" formatCode="###\ ###\ ##0.0"/>
    <numFmt numFmtId="179" formatCode="\ @\ *."/>
    <numFmt numFmtId="180" formatCode="###,###,##0.0"/>
    <numFmt numFmtId="181" formatCode="############\ ###\ ##0.0"/>
    <numFmt numFmtId="182" formatCode="#\ ###\ ###\ ###\ ##.0"/>
    <numFmt numFmtId="183" formatCode="#\ ###\ ###\ ###\ ###.#"/>
    <numFmt numFmtId="184" formatCode="##\ ###\ ###\ ###\ ###.#"/>
    <numFmt numFmtId="185" formatCode="#\ ###\ ###\ ###\ #0.0"/>
    <numFmt numFmtId="186" formatCode="###\ ###\ ###.0"/>
    <numFmt numFmtId="187" formatCode="#\ ###\ ###"/>
    <numFmt numFmtId="188" formatCode="#\ ###\ ###.0"/>
    <numFmt numFmtId="189" formatCode="#,###,###.0"/>
    <numFmt numFmtId="190" formatCode="###"/>
    <numFmt numFmtId="191" formatCode="#\ ###\ ###\ ##0"/>
    <numFmt numFmtId="192" formatCode="###,###,###"/>
    <numFmt numFmtId="193" formatCode="#,##0_);\(#,##0\)"/>
    <numFmt numFmtId="194" formatCode="###\ ###\ ##0\ "/>
    <numFmt numFmtId="195" formatCode="###\ ###\ ##0\ \ \ "/>
    <numFmt numFmtId="196" formatCode="#\ ###\ ###\ ##0.0"/>
    <numFmt numFmtId="197" formatCode="#\ ###\ ###\ ##0.0\ \ "/>
    <numFmt numFmtId="198" formatCode="#,##0.0_);\(#,##0.0\)"/>
    <numFmt numFmtId="199" formatCode="###\ ###\ ##0.0\ \ \ \ \ "/>
    <numFmt numFmtId="200" formatCode="0_)"/>
    <numFmt numFmtId="201" formatCode="#,##0_)"/>
    <numFmt numFmtId="202" formatCode="#,##0.00_);\(#,##0.00\)"/>
    <numFmt numFmtId="203" formatCode="##############\ ###\ ###\ ##0.0"/>
  </numFmts>
  <fonts count="69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sz val="11"/>
      <name val="MetaNormalLF-Roman"/>
      <family val="2"/>
    </font>
    <font>
      <u/>
      <sz val="7.5"/>
      <color indexed="12"/>
      <name val="Arial"/>
      <family val="2"/>
    </font>
    <font>
      <sz val="10"/>
      <color rgb="FFFF0000"/>
      <name val="MetaNormalLF-Roman"/>
      <family val="2"/>
    </font>
    <font>
      <sz val="12"/>
      <name val="Arial MT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10"/>
      <color theme="1"/>
      <name val="MetaNormalLF-Roman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MetaNormalLF-Roman"/>
      <family val="2"/>
    </font>
    <font>
      <sz val="11"/>
      <color theme="1"/>
      <name val="MetaNormalLF-Roman"/>
      <family val="2"/>
    </font>
    <font>
      <b/>
      <strike/>
      <sz val="11"/>
      <name val="MetaNormalLF-Roman"/>
      <family val="2"/>
    </font>
    <font>
      <b/>
      <sz val="12"/>
      <color theme="1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vertAlign val="superscript"/>
      <sz val="10"/>
      <name val="MetaNormalLF-Roman"/>
      <family val="2"/>
    </font>
    <font>
      <b/>
      <vertAlign val="superscript"/>
      <sz val="11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sz val="12"/>
      <name val="MetaNormalLF-Roman"/>
      <family val="2"/>
    </font>
    <font>
      <i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10"/>
      <name val="Calibri"/>
      <family val="2"/>
    </font>
    <font>
      <b/>
      <sz val="10"/>
      <name val="Arial"/>
      <family val="2"/>
    </font>
    <font>
      <b/>
      <sz val="16"/>
      <name val="MetaNormalLF-Roman"/>
      <family val="2"/>
    </font>
    <font>
      <sz val="11"/>
      <name val="Calibri"/>
      <family val="2"/>
    </font>
    <font>
      <vertAlign val="superscript"/>
      <sz val="10"/>
      <color theme="1"/>
      <name val="MetaNormalLF-Roman"/>
      <family val="2"/>
    </font>
    <font>
      <b/>
      <sz val="10"/>
      <color theme="1"/>
      <name val="MetaNormalLF-Roman"/>
      <family val="2"/>
    </font>
    <font>
      <b/>
      <sz val="10"/>
      <color rgb="FFFF0000"/>
      <name val="MetaNormalLF-Roman"/>
      <family val="2"/>
    </font>
    <font>
      <b/>
      <vertAlign val="superscript"/>
      <sz val="10"/>
      <color theme="1"/>
      <name val="MetaNormalLF-Roman"/>
      <family val="2"/>
    </font>
    <font>
      <vertAlign val="superscript"/>
      <sz val="12"/>
      <name val="MetaNormalLF-Roman"/>
      <family val="2"/>
    </font>
    <font>
      <sz val="10"/>
      <color indexed="10"/>
      <name val="MetaNormalLF-Roman"/>
      <family val="2"/>
    </font>
    <font>
      <b/>
      <i/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8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10"/>
      <name val="MetaNormalLF-Roman"/>
      <family val="2"/>
    </font>
    <font>
      <b/>
      <sz val="10"/>
      <name val="Calibri"/>
      <family val="2"/>
    </font>
    <font>
      <b/>
      <sz val="12"/>
      <name val="Arial"/>
      <family val="2"/>
    </font>
    <font>
      <b/>
      <sz val="11"/>
      <name val="Arial"/>
      <family val="2"/>
    </font>
    <font>
      <sz val="10"/>
      <color rgb="FFFF0000"/>
      <name val="Arial"/>
      <family val="2"/>
    </font>
    <font>
      <b/>
      <vertAlign val="superscript"/>
      <sz val="12"/>
      <name val="MetaNormalLF-Roman"/>
      <family val="2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</fills>
  <borders count="7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63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9" fillId="0" borderId="0"/>
    <xf numFmtId="0" fontId="9" fillId="0" borderId="0"/>
    <xf numFmtId="0" fontId="10" fillId="0" borderId="0" applyNumberFormat="0" applyFill="0" applyBorder="0" applyAlignment="0" applyProtection="0">
      <alignment vertical="top"/>
      <protection locked="0"/>
    </xf>
    <xf numFmtId="14" fontId="6" fillId="0" borderId="0" applyProtection="0"/>
    <xf numFmtId="0" fontId="6" fillId="0" borderId="0"/>
    <xf numFmtId="0" fontId="7" fillId="0" borderId="0"/>
    <xf numFmtId="0" fontId="7" fillId="0" borderId="0"/>
    <xf numFmtId="166" fontId="12" fillId="0" borderId="0"/>
    <xf numFmtId="0" fontId="6" fillId="0" borderId="0"/>
    <xf numFmtId="0" fontId="6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4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9" borderId="0" applyNumberFormat="0" applyBorder="0" applyAlignment="0" applyProtection="0"/>
    <xf numFmtId="0" fontId="14" fillId="7" borderId="0" applyNumberFormat="0" applyBorder="0" applyAlignment="0" applyProtection="0"/>
    <xf numFmtId="0" fontId="14" fillId="4" borderId="0" applyNumberFormat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6" fillId="0" borderId="0"/>
    <xf numFmtId="0" fontId="21" fillId="0" borderId="0"/>
    <xf numFmtId="0" fontId="5" fillId="0" borderId="0"/>
    <xf numFmtId="0" fontId="22" fillId="0" borderId="0"/>
    <xf numFmtId="0" fontId="4" fillId="0" borderId="0"/>
    <xf numFmtId="0" fontId="23" fillId="0" borderId="0" applyNumberFormat="0" applyFill="0" applyBorder="0" applyAlignment="0" applyProtection="0"/>
    <xf numFmtId="0" fontId="3" fillId="0" borderId="0"/>
    <xf numFmtId="0" fontId="3" fillId="0" borderId="0"/>
    <xf numFmtId="0" fontId="29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43" fillId="0" borderId="0"/>
    <xf numFmtId="0" fontId="2" fillId="0" borderId="0"/>
    <xf numFmtId="0" fontId="1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9" fillId="0" borderId="0"/>
    <xf numFmtId="166" fontId="12" fillId="0" borderId="0"/>
    <xf numFmtId="166" fontId="12" fillId="0" borderId="0"/>
    <xf numFmtId="0" fontId="68" fillId="0" borderId="0"/>
  </cellStyleXfs>
  <cellXfs count="1959">
    <xf numFmtId="0" fontId="0" fillId="0" borderId="0" xfId="0"/>
    <xf numFmtId="0" fontId="7" fillId="0" borderId="0" xfId="0" applyFont="1"/>
    <xf numFmtId="0" fontId="18" fillId="0" borderId="0" xfId="0" applyFont="1"/>
    <xf numFmtId="0" fontId="9" fillId="0" borderId="0" xfId="0" applyFont="1"/>
    <xf numFmtId="0" fontId="20" fillId="0" borderId="0" xfId="0" applyFont="1"/>
    <xf numFmtId="0" fontId="19" fillId="0" borderId="0" xfId="0" applyFont="1"/>
    <xf numFmtId="0" fontId="9" fillId="0" borderId="0" xfId="45" applyFont="1"/>
    <xf numFmtId="0" fontId="25" fillId="0" borderId="0" xfId="46" applyFont="1"/>
    <xf numFmtId="0" fontId="26" fillId="0" borderId="0" xfId="46" applyFont="1"/>
    <xf numFmtId="0" fontId="26" fillId="0" borderId="0" xfId="46" applyFont="1" applyBorder="1" applyAlignment="1">
      <alignment vertical="center"/>
    </xf>
    <xf numFmtId="0" fontId="26" fillId="0" borderId="6" xfId="46" applyFont="1" applyBorder="1"/>
    <xf numFmtId="0" fontId="26" fillId="0" borderId="7" xfId="46" applyFont="1" applyBorder="1" applyAlignment="1">
      <alignment horizontal="center"/>
    </xf>
    <xf numFmtId="0" fontId="26" fillId="0" borderId="8" xfId="46" applyFont="1" applyBorder="1"/>
    <xf numFmtId="0" fontId="26" fillId="0" borderId="0" xfId="46" applyFont="1" applyBorder="1" applyAlignment="1"/>
    <xf numFmtId="0" fontId="26" fillId="0" borderId="1" xfId="46" applyFont="1" applyBorder="1"/>
    <xf numFmtId="0" fontId="26" fillId="0" borderId="0" xfId="46" applyFont="1" applyBorder="1" applyAlignment="1">
      <alignment horizontal="center"/>
    </xf>
    <xf numFmtId="0" fontId="26" fillId="0" borderId="3" xfId="46" applyFont="1" applyBorder="1"/>
    <xf numFmtId="0" fontId="26" fillId="0" borderId="0" xfId="46" applyFont="1" applyAlignment="1"/>
    <xf numFmtId="0" fontId="26" fillId="0" borderId="2" xfId="46" applyFont="1" applyBorder="1"/>
    <xf numFmtId="0" fontId="26" fillId="0" borderId="5" xfId="46" applyFont="1" applyBorder="1" applyAlignment="1">
      <alignment horizontal="center"/>
    </xf>
    <xf numFmtId="0" fontId="26" fillId="0" borderId="4" xfId="46" applyFont="1" applyBorder="1"/>
    <xf numFmtId="0" fontId="26" fillId="0" borderId="0" xfId="46" applyFont="1" applyAlignment="1">
      <alignment horizontal="left"/>
    </xf>
    <xf numFmtId="0" fontId="26" fillId="0" borderId="0" xfId="46" quotePrefix="1" applyFont="1"/>
    <xf numFmtId="0" fontId="25" fillId="0" borderId="0" xfId="46" quotePrefix="1" applyFont="1"/>
    <xf numFmtId="0" fontId="24" fillId="0" borderId="0" xfId="47" applyFont="1"/>
    <xf numFmtId="0" fontId="18" fillId="0" borderId="0" xfId="4" applyFont="1"/>
    <xf numFmtId="49" fontId="18" fillId="0" borderId="0" xfId="2" applyNumberFormat="1" applyFont="1" applyFill="1" applyBorder="1" applyAlignment="1">
      <alignment horizontal="center"/>
    </xf>
    <xf numFmtId="49" fontId="9" fillId="0" borderId="0" xfId="2" applyNumberFormat="1" applyFont="1" applyBorder="1" applyAlignment="1">
      <alignment horizontal="left"/>
    </xf>
    <xf numFmtId="0" fontId="9" fillId="0" borderId="0" xfId="2" applyFont="1"/>
    <xf numFmtId="49" fontId="9" fillId="0" borderId="0" xfId="2" applyNumberFormat="1" applyFont="1" applyFill="1" applyAlignment="1">
      <alignment horizontal="center"/>
    </xf>
    <xf numFmtId="0" fontId="9" fillId="0" borderId="0" xfId="2" applyFont="1" applyAlignment="1">
      <alignment horizontal="left"/>
    </xf>
    <xf numFmtId="0" fontId="9" fillId="0" borderId="0" xfId="2" applyFont="1" applyAlignment="1">
      <alignment horizontal="right"/>
    </xf>
    <xf numFmtId="0" fontId="9" fillId="0" borderId="0" xfId="3" applyFont="1" applyAlignment="1">
      <alignment horizontal="left"/>
    </xf>
    <xf numFmtId="0" fontId="9" fillId="0" borderId="0" xfId="4" applyFont="1"/>
    <xf numFmtId="0" fontId="9" fillId="0" borderId="0" xfId="2" applyFont="1" applyAlignment="1">
      <alignment horizontal="left" indent="1"/>
    </xf>
    <xf numFmtId="0" fontId="9" fillId="0" borderId="0" xfId="1" applyFont="1" applyAlignment="1" applyProtection="1"/>
    <xf numFmtId="49" fontId="9" fillId="0" borderId="0" xfId="0" applyNumberFormat="1" applyFont="1"/>
    <xf numFmtId="49" fontId="9" fillId="0" borderId="0" xfId="5" applyNumberFormat="1" applyFont="1" applyBorder="1" applyAlignment="1" applyProtection="1"/>
    <xf numFmtId="49" fontId="9" fillId="0" borderId="0" xfId="4" applyNumberFormat="1" applyFont="1" applyAlignment="1">
      <alignment horizontal="center"/>
    </xf>
    <xf numFmtId="164" fontId="9" fillId="2" borderId="0" xfId="6" applyNumberFormat="1" applyFont="1" applyFill="1" applyBorder="1" applyAlignment="1">
      <alignment horizontal="left"/>
    </xf>
    <xf numFmtId="49" fontId="9" fillId="0" borderId="0" xfId="2" applyNumberFormat="1" applyFont="1" applyAlignment="1">
      <alignment horizontal="right"/>
    </xf>
    <xf numFmtId="0" fontId="9" fillId="2" borderId="0" xfId="0" applyFont="1" applyFill="1"/>
    <xf numFmtId="165" fontId="9" fillId="0" borderId="0" xfId="0" applyNumberFormat="1" applyFont="1" applyProtection="1"/>
    <xf numFmtId="49" fontId="9" fillId="0" borderId="0" xfId="0" applyNumberFormat="1" applyFont="1" applyAlignment="1">
      <alignment horizontal="center"/>
    </xf>
    <xf numFmtId="49" fontId="9" fillId="0" borderId="0" xfId="5" applyNumberFormat="1" applyFont="1" applyBorder="1" applyAlignment="1" applyProtection="1">
      <alignment horizontal="left"/>
    </xf>
    <xf numFmtId="49" fontId="9" fillId="0" borderId="0" xfId="2" applyNumberFormat="1" applyFont="1" applyFill="1" applyBorder="1" applyAlignment="1">
      <alignment horizontal="center"/>
    </xf>
    <xf numFmtId="49" fontId="9" fillId="0" borderId="0" xfId="2" applyNumberFormat="1" applyFont="1" applyBorder="1" applyAlignment="1">
      <alignment horizontal="left" indent="1"/>
    </xf>
    <xf numFmtId="49" fontId="9" fillId="0" borderId="0" xfId="5" applyNumberFormat="1" applyFont="1" applyBorder="1" applyAlignment="1" applyProtection="1">
      <alignment horizontal="left" indent="2"/>
    </xf>
    <xf numFmtId="49" fontId="9" fillId="0" borderId="0" xfId="2" applyNumberFormat="1" applyFont="1"/>
    <xf numFmtId="0" fontId="9" fillId="0" borderId="0" xfId="7" applyFont="1"/>
    <xf numFmtId="3" fontId="9" fillId="0" borderId="0" xfId="2" applyNumberFormat="1" applyFont="1" applyFill="1" applyAlignment="1">
      <alignment horizontal="left"/>
    </xf>
    <xf numFmtId="3" fontId="9" fillId="0" borderId="0" xfId="2" applyNumberFormat="1" applyFont="1" applyFill="1" applyAlignment="1">
      <alignment horizontal="center"/>
    </xf>
    <xf numFmtId="49" fontId="9" fillId="0" borderId="0" xfId="2" applyNumberFormat="1" applyFont="1" applyAlignment="1">
      <alignment horizontal="center"/>
    </xf>
    <xf numFmtId="49" fontId="9" fillId="0" borderId="0" xfId="4" applyNumberFormat="1" applyFont="1" applyAlignment="1">
      <alignment horizontal="left"/>
    </xf>
    <xf numFmtId="0" fontId="9" fillId="0" borderId="0" xfId="4" applyFont="1" applyAlignment="1"/>
    <xf numFmtId="49" fontId="27" fillId="0" borderId="0" xfId="4" applyNumberFormat="1" applyFont="1" applyAlignment="1">
      <alignment horizontal="left"/>
    </xf>
    <xf numFmtId="0" fontId="27" fillId="0" borderId="0" xfId="4" applyFont="1"/>
    <xf numFmtId="0" fontId="27" fillId="0" borderId="0" xfId="0" applyFont="1"/>
    <xf numFmtId="0" fontId="18" fillId="0" borderId="0" xfId="2" applyFont="1"/>
    <xf numFmtId="0" fontId="28" fillId="0" borderId="0" xfId="46" applyFont="1"/>
    <xf numFmtId="49" fontId="20" fillId="0" borderId="0" xfId="2" applyNumberFormat="1" applyFont="1" applyFill="1" applyBorder="1" applyAlignment="1">
      <alignment horizontal="center"/>
    </xf>
    <xf numFmtId="49" fontId="9" fillId="0" borderId="0" xfId="2" applyNumberFormat="1" applyFont="1" applyBorder="1" applyAlignment="1"/>
    <xf numFmtId="49" fontId="19" fillId="0" borderId="0" xfId="2" applyNumberFormat="1" applyFont="1" applyBorder="1" applyAlignment="1"/>
    <xf numFmtId="0" fontId="29" fillId="0" borderId="5" xfId="48" applyBorder="1"/>
    <xf numFmtId="0" fontId="29" fillId="0" borderId="0" xfId="48"/>
    <xf numFmtId="0" fontId="7" fillId="0" borderId="0" xfId="48" applyFont="1"/>
    <xf numFmtId="0" fontId="33" fillId="0" borderId="0" xfId="48" applyFont="1"/>
    <xf numFmtId="0" fontId="7" fillId="0" borderId="0" xfId="48" applyFont="1" applyProtection="1">
      <protection locked="0"/>
    </xf>
    <xf numFmtId="0" fontId="34" fillId="0" borderId="0" xfId="48" applyFont="1" applyProtection="1">
      <protection locked="0"/>
    </xf>
    <xf numFmtId="0" fontId="29" fillId="0" borderId="0" xfId="48" applyProtection="1">
      <protection locked="0"/>
    </xf>
    <xf numFmtId="49" fontId="35" fillId="0" borderId="0" xfId="48" applyNumberFormat="1" applyFont="1" applyProtection="1">
      <protection locked="0"/>
    </xf>
    <xf numFmtId="0" fontId="35" fillId="0" borderId="0" xfId="48" applyFont="1" applyProtection="1">
      <protection locked="0"/>
    </xf>
    <xf numFmtId="0" fontId="36" fillId="0" borderId="0" xfId="48" applyFont="1" applyProtection="1">
      <protection locked="0"/>
    </xf>
    <xf numFmtId="0" fontId="7" fillId="0" borderId="0" xfId="48" applyFont="1" applyAlignment="1"/>
    <xf numFmtId="0" fontId="29" fillId="0" borderId="0" xfId="48" applyAlignment="1"/>
    <xf numFmtId="49" fontId="37" fillId="0" borderId="0" xfId="48" applyNumberFormat="1" applyFont="1" applyAlignment="1" applyProtection="1">
      <alignment horizontal="left"/>
      <protection locked="0"/>
    </xf>
    <xf numFmtId="0" fontId="7" fillId="0" borderId="0" xfId="48" applyFont="1" applyAlignment="1" applyProtection="1">
      <alignment horizontal="left" indent="1"/>
      <protection locked="0"/>
    </xf>
    <xf numFmtId="0" fontId="7" fillId="0" borderId="0" xfId="48" applyFont="1" applyAlignment="1">
      <alignment horizontal="left" indent="1"/>
    </xf>
    <xf numFmtId="0" fontId="7" fillId="0" borderId="0" xfId="48" applyFont="1" applyAlignment="1" applyProtection="1">
      <alignment horizontal="left"/>
      <protection locked="0"/>
    </xf>
    <xf numFmtId="0" fontId="30" fillId="0" borderId="0" xfId="50" applyAlignment="1" applyProtection="1"/>
    <xf numFmtId="0" fontId="38" fillId="0" borderId="0" xfId="48" applyFont="1" applyAlignment="1">
      <alignment horizontal="left"/>
    </xf>
    <xf numFmtId="0" fontId="7" fillId="0" borderId="0" xfId="48" applyFont="1" applyAlignment="1">
      <alignment horizontal="left"/>
    </xf>
    <xf numFmtId="49" fontId="7" fillId="12" borderId="0" xfId="48" applyNumberFormat="1" applyFont="1" applyFill="1" applyAlignment="1">
      <alignment horizontal="left" vertical="center" wrapText="1"/>
    </xf>
    <xf numFmtId="0" fontId="7" fillId="12" borderId="0" xfId="48" applyFont="1" applyFill="1"/>
    <xf numFmtId="0" fontId="7" fillId="12" borderId="0" xfId="48" applyFont="1" applyFill="1" applyBorder="1"/>
    <xf numFmtId="49" fontId="7" fillId="12" borderId="9" xfId="48" applyNumberFormat="1" applyFont="1" applyFill="1" applyBorder="1" applyAlignment="1">
      <alignment horizontal="left" vertical="center" wrapText="1"/>
    </xf>
    <xf numFmtId="49" fontId="7" fillId="12" borderId="14" xfId="48" applyNumberFormat="1" applyFont="1" applyFill="1" applyBorder="1" applyAlignment="1">
      <alignment horizontal="left" vertical="center" wrapText="1"/>
    </xf>
    <xf numFmtId="49" fontId="7" fillId="12" borderId="15" xfId="48" applyNumberFormat="1" applyFont="1" applyFill="1" applyBorder="1" applyAlignment="1">
      <alignment horizontal="left" vertical="center" wrapText="1"/>
    </xf>
    <xf numFmtId="49" fontId="7" fillId="12" borderId="0" xfId="48" applyNumberFormat="1" applyFont="1" applyFill="1" applyBorder="1" applyAlignment="1">
      <alignment horizontal="left" vertical="center" wrapText="1"/>
    </xf>
    <xf numFmtId="49" fontId="7" fillId="12" borderId="18" xfId="48" applyNumberFormat="1" applyFont="1" applyFill="1" applyBorder="1" applyAlignment="1">
      <alignment horizontal="left" vertical="center" wrapText="1"/>
    </xf>
    <xf numFmtId="49" fontId="7" fillId="12" borderId="18" xfId="48" applyNumberFormat="1" applyFont="1" applyFill="1" applyBorder="1" applyAlignment="1">
      <alignment horizontal="center" vertical="center" wrapText="1"/>
    </xf>
    <xf numFmtId="49" fontId="7" fillId="12" borderId="13" xfId="48" applyNumberFormat="1" applyFont="1" applyFill="1" applyBorder="1" applyAlignment="1">
      <alignment horizontal="left" vertical="center" wrapText="1"/>
    </xf>
    <xf numFmtId="49" fontId="7" fillId="12" borderId="0" xfId="48" applyNumberFormat="1" applyFont="1" applyFill="1" applyBorder="1" applyAlignment="1">
      <alignment horizontal="center" vertical="center" wrapText="1"/>
    </xf>
    <xf numFmtId="49" fontId="7" fillId="12" borderId="17" xfId="48" applyNumberFormat="1" applyFont="1" applyFill="1" applyBorder="1" applyAlignment="1">
      <alignment horizontal="left" vertical="center" wrapText="1"/>
    </xf>
    <xf numFmtId="49" fontId="39" fillId="12" borderId="18" xfId="48" applyNumberFormat="1" applyFont="1" applyFill="1" applyBorder="1" applyAlignment="1">
      <alignment horizontal="center" vertical="center" wrapText="1"/>
    </xf>
    <xf numFmtId="49" fontId="7" fillId="12" borderId="23" xfId="48" applyNumberFormat="1" applyFont="1" applyFill="1" applyBorder="1" applyAlignment="1">
      <alignment vertical="center" wrapText="1"/>
    </xf>
    <xf numFmtId="49" fontId="7" fillId="12" borderId="24" xfId="48" applyNumberFormat="1" applyFont="1" applyFill="1" applyBorder="1" applyAlignment="1">
      <alignment vertical="center" wrapText="1"/>
    </xf>
    <xf numFmtId="49" fontId="7" fillId="12" borderId="25" xfId="48" applyNumberFormat="1" applyFont="1" applyFill="1" applyBorder="1" applyAlignment="1">
      <alignment vertical="center" wrapText="1"/>
    </xf>
    <xf numFmtId="49" fontId="7" fillId="12" borderId="20" xfId="48" applyNumberFormat="1" applyFont="1" applyFill="1" applyBorder="1" applyAlignment="1">
      <alignment vertical="center" wrapText="1"/>
    </xf>
    <xf numFmtId="49" fontId="7" fillId="12" borderId="17" xfId="48" applyNumberFormat="1" applyFont="1" applyFill="1" applyBorder="1" applyAlignment="1">
      <alignment horizontal="center" vertical="center" wrapText="1"/>
    </xf>
    <xf numFmtId="49" fontId="7" fillId="12" borderId="14" xfId="48" applyNumberFormat="1" applyFont="1" applyFill="1" applyBorder="1" applyAlignment="1">
      <alignment horizontal="center" vertical="center" wrapText="1"/>
    </xf>
    <xf numFmtId="49" fontId="7" fillId="12" borderId="6" xfId="48" applyNumberFormat="1" applyFont="1" applyFill="1" applyBorder="1" applyAlignment="1">
      <alignment horizontal="center" vertical="center" wrapText="1"/>
    </xf>
    <xf numFmtId="49" fontId="7" fillId="12" borderId="28" xfId="48" applyNumberFormat="1" applyFont="1" applyFill="1" applyBorder="1" applyAlignment="1">
      <alignment horizontal="left" vertical="center" wrapText="1"/>
    </xf>
    <xf numFmtId="49" fontId="7" fillId="12" borderId="29" xfId="48" applyNumberFormat="1" applyFont="1" applyFill="1" applyBorder="1" applyAlignment="1">
      <alignment horizontal="center" vertical="center" wrapText="1"/>
    </xf>
    <xf numFmtId="49" fontId="7" fillId="12" borderId="30" xfId="48" applyNumberFormat="1" applyFont="1" applyFill="1" applyBorder="1" applyAlignment="1">
      <alignment horizontal="center" vertical="center" wrapText="1"/>
    </xf>
    <xf numFmtId="49" fontId="7" fillId="12" borderId="31" xfId="48" applyNumberFormat="1" applyFont="1" applyFill="1" applyBorder="1" applyAlignment="1">
      <alignment horizontal="center" vertical="center" wrapText="1"/>
    </xf>
    <xf numFmtId="167" fontId="7" fillId="2" borderId="19" xfId="12" applyNumberFormat="1" applyFont="1" applyFill="1" applyBorder="1" applyAlignment="1">
      <alignment horizontal="right" vertical="center" wrapText="1"/>
    </xf>
    <xf numFmtId="168" fontId="7" fillId="2" borderId="0" xfId="12" applyNumberFormat="1" applyFont="1" applyFill="1" applyAlignment="1">
      <alignment horizontal="right" vertical="center" wrapText="1"/>
    </xf>
    <xf numFmtId="169" fontId="7" fillId="2" borderId="0" xfId="12" applyNumberFormat="1" applyFont="1" applyFill="1" applyAlignment="1">
      <alignment horizontal="right" vertical="center" wrapText="1"/>
    </xf>
    <xf numFmtId="170" fontId="7" fillId="2" borderId="0" xfId="12" applyNumberFormat="1" applyFont="1" applyFill="1" applyAlignment="1">
      <alignment horizontal="right" vertical="center" wrapText="1"/>
    </xf>
    <xf numFmtId="167" fontId="7" fillId="2" borderId="0" xfId="12" applyNumberFormat="1" applyFont="1" applyFill="1" applyAlignment="1">
      <alignment horizontal="right" vertical="center" wrapText="1"/>
    </xf>
    <xf numFmtId="3" fontId="7" fillId="2" borderId="0" xfId="12" applyNumberFormat="1" applyFont="1" applyFill="1" applyAlignment="1">
      <alignment horizontal="right" vertical="center" wrapText="1"/>
    </xf>
    <xf numFmtId="167" fontId="7" fillId="2" borderId="0" xfId="48" applyNumberFormat="1" applyFont="1" applyFill="1" applyBorder="1" applyAlignment="1">
      <alignment horizontal="right" vertical="center" wrapText="1"/>
    </xf>
    <xf numFmtId="3" fontId="7" fillId="2" borderId="0" xfId="48" applyNumberFormat="1" applyFont="1" applyFill="1" applyAlignment="1">
      <alignment horizontal="right" vertical="center" wrapText="1"/>
    </xf>
    <xf numFmtId="169" fontId="7" fillId="2" borderId="0" xfId="48" applyNumberFormat="1" applyFont="1" applyFill="1" applyAlignment="1">
      <alignment horizontal="right" vertical="center" wrapText="1"/>
    </xf>
    <xf numFmtId="170" fontId="7" fillId="2" borderId="0" xfId="48" applyNumberFormat="1" applyFont="1" applyFill="1" applyAlignment="1">
      <alignment horizontal="right" vertical="center" wrapText="1"/>
    </xf>
    <xf numFmtId="167" fontId="7" fillId="2" borderId="0" xfId="12" applyNumberFormat="1" applyFont="1" applyFill="1" applyBorder="1" applyAlignment="1">
      <alignment horizontal="right" vertical="center" wrapText="1"/>
    </xf>
    <xf numFmtId="49" fontId="7" fillId="12" borderId="35" xfId="48" applyNumberFormat="1" applyFont="1" applyFill="1" applyBorder="1" applyAlignment="1">
      <alignment vertical="center" wrapText="1"/>
    </xf>
    <xf numFmtId="49" fontId="7" fillId="12" borderId="36" xfId="48" applyNumberFormat="1" applyFont="1" applyFill="1" applyBorder="1" applyAlignment="1">
      <alignment vertical="center" wrapText="1"/>
    </xf>
    <xf numFmtId="49" fontId="7" fillId="12" borderId="37" xfId="48" applyNumberFormat="1" applyFont="1" applyFill="1" applyBorder="1" applyAlignment="1">
      <alignment vertical="center" wrapText="1"/>
    </xf>
    <xf numFmtId="49" fontId="7" fillId="12" borderId="32" xfId="48" applyNumberFormat="1" applyFont="1" applyFill="1" applyBorder="1" applyAlignment="1">
      <alignment vertical="center" wrapText="1"/>
    </xf>
    <xf numFmtId="167" fontId="7" fillId="2" borderId="19" xfId="48" applyNumberFormat="1" applyFont="1" applyFill="1" applyBorder="1" applyAlignment="1">
      <alignment horizontal="right" vertical="center" wrapText="1"/>
    </xf>
    <xf numFmtId="168" fontId="7" fillId="2" borderId="0" xfId="48" applyNumberFormat="1" applyFont="1" applyFill="1" applyAlignment="1">
      <alignment horizontal="right" vertical="center" wrapText="1"/>
    </xf>
    <xf numFmtId="167" fontId="7" fillId="2" borderId="0" xfId="48" applyNumberFormat="1" applyFont="1" applyFill="1" applyAlignment="1">
      <alignment horizontal="right" vertical="center" wrapText="1"/>
    </xf>
    <xf numFmtId="3" fontId="7" fillId="2" borderId="19" xfId="12" applyNumberFormat="1" applyFont="1" applyFill="1" applyBorder="1" applyAlignment="1">
      <alignment horizontal="right" vertical="center" wrapText="1"/>
    </xf>
    <xf numFmtId="171" fontId="7" fillId="2" borderId="0" xfId="12" applyNumberFormat="1" applyFont="1" applyFill="1" applyAlignment="1">
      <alignment horizontal="right" vertical="center" wrapText="1"/>
    </xf>
    <xf numFmtId="49" fontId="7" fillId="12" borderId="0" xfId="12" applyNumberFormat="1" applyFont="1" applyFill="1" applyAlignment="1">
      <alignment horizontal="left" vertical="center" wrapText="1"/>
    </xf>
    <xf numFmtId="0" fontId="7" fillId="12" borderId="0" xfId="12" applyFont="1" applyFill="1"/>
    <xf numFmtId="49" fontId="7" fillId="12" borderId="13" xfId="12" applyNumberFormat="1" applyFont="1" applyFill="1" applyBorder="1" applyAlignment="1">
      <alignment horizontal="left" vertical="center" wrapText="1"/>
    </xf>
    <xf numFmtId="0" fontId="7" fillId="12" borderId="0" xfId="12" applyFont="1" applyFill="1" applyBorder="1"/>
    <xf numFmtId="49" fontId="7" fillId="12" borderId="17" xfId="12" applyNumberFormat="1" applyFont="1" applyFill="1" applyBorder="1" applyAlignment="1">
      <alignment horizontal="left" vertical="center" wrapText="1"/>
    </xf>
    <xf numFmtId="49" fontId="7" fillId="12" borderId="17" xfId="12" applyNumberFormat="1" applyFont="1" applyFill="1" applyBorder="1" applyAlignment="1">
      <alignment horizontal="center" vertical="center" wrapText="1"/>
    </xf>
    <xf numFmtId="49" fontId="7" fillId="12" borderId="28" xfId="12" applyNumberFormat="1" applyFont="1" applyFill="1" applyBorder="1" applyAlignment="1">
      <alignment horizontal="left" vertical="center" wrapText="1"/>
    </xf>
    <xf numFmtId="49" fontId="7" fillId="12" borderId="0" xfId="12" applyNumberFormat="1" applyFont="1" applyFill="1" applyBorder="1" applyAlignment="1">
      <alignment horizontal="center" vertical="center" wrapText="1"/>
    </xf>
    <xf numFmtId="49" fontId="7" fillId="12" borderId="0" xfId="12" applyNumberFormat="1" applyFont="1" applyFill="1" applyBorder="1" applyAlignment="1">
      <alignment horizontal="left" vertical="center" wrapText="1"/>
    </xf>
    <xf numFmtId="167" fontId="7" fillId="12" borderId="0" xfId="12" applyNumberFormat="1" applyFont="1" applyFill="1" applyBorder="1" applyAlignment="1">
      <alignment horizontal="right" vertical="center" wrapText="1"/>
    </xf>
    <xf numFmtId="168" fontId="7" fillId="12" borderId="0" xfId="12" applyNumberFormat="1" applyFont="1" applyFill="1" applyAlignment="1">
      <alignment horizontal="right" vertical="center" wrapText="1"/>
    </xf>
    <xf numFmtId="167" fontId="7" fillId="12" borderId="0" xfId="12" applyNumberFormat="1" applyFont="1" applyFill="1" applyAlignment="1">
      <alignment horizontal="right" vertical="center" wrapText="1"/>
    </xf>
    <xf numFmtId="169" fontId="7" fillId="12" borderId="0" xfId="12" applyNumberFormat="1" applyFont="1" applyFill="1" applyAlignment="1">
      <alignment horizontal="right" vertical="center" wrapText="1"/>
    </xf>
    <xf numFmtId="170" fontId="7" fillId="12" borderId="0" xfId="12" applyNumberFormat="1" applyFont="1" applyFill="1" applyAlignment="1">
      <alignment horizontal="right" vertical="center" wrapText="1"/>
    </xf>
    <xf numFmtId="3" fontId="41" fillId="2" borderId="0" xfId="12" applyNumberFormat="1" applyFont="1" applyFill="1" applyAlignment="1">
      <alignment horizontal="right" vertical="center" wrapText="1"/>
    </xf>
    <xf numFmtId="3" fontId="41" fillId="2" borderId="0" xfId="48" applyNumberFormat="1" applyFont="1" applyFill="1" applyAlignment="1">
      <alignment horizontal="right" vertical="center" wrapText="1"/>
    </xf>
    <xf numFmtId="167" fontId="41" fillId="2" borderId="19" xfId="12" applyNumberFormat="1" applyFont="1" applyFill="1" applyBorder="1" applyAlignment="1">
      <alignment horizontal="right" vertical="center" wrapText="1"/>
    </xf>
    <xf numFmtId="167" fontId="41" fillId="2" borderId="0" xfId="12" applyNumberFormat="1" applyFont="1" applyFill="1" applyAlignment="1">
      <alignment horizontal="right" vertical="center" wrapText="1"/>
    </xf>
    <xf numFmtId="3" fontId="41" fillId="2" borderId="19" xfId="12" applyNumberFormat="1" applyFont="1" applyFill="1" applyBorder="1" applyAlignment="1">
      <alignment horizontal="right" vertical="center" wrapText="1"/>
    </xf>
    <xf numFmtId="168" fontId="41" fillId="2" borderId="0" xfId="12" applyNumberFormat="1" applyFont="1" applyFill="1" applyAlignment="1">
      <alignment horizontal="right" vertical="center" wrapText="1"/>
    </xf>
    <xf numFmtId="49" fontId="42" fillId="0" borderId="0" xfId="2" applyNumberFormat="1" applyFont="1" applyBorder="1" applyAlignment="1"/>
    <xf numFmtId="0" fontId="42" fillId="0" borderId="0" xfId="0" applyFont="1"/>
    <xf numFmtId="0" fontId="41" fillId="0" borderId="0" xfId="0" applyFont="1"/>
    <xf numFmtId="0" fontId="44" fillId="0" borderId="0" xfId="0" applyFont="1"/>
    <xf numFmtId="0" fontId="44" fillId="0" borderId="0" xfId="0" applyFont="1" applyAlignment="1"/>
    <xf numFmtId="172" fontId="7" fillId="0" borderId="31" xfId="0" applyNumberFormat="1" applyFont="1" applyBorder="1" applyAlignment="1">
      <alignment horizontal="center"/>
    </xf>
    <xf numFmtId="0" fontId="7" fillId="0" borderId="0" xfId="0" applyNumberFormat="1" applyFont="1" applyAlignment="1">
      <alignment horizontal="left"/>
    </xf>
    <xf numFmtId="0" fontId="7" fillId="0" borderId="0" xfId="0" applyFont="1" applyAlignment="1">
      <alignment horizontal="centerContinuous"/>
    </xf>
    <xf numFmtId="0" fontId="41" fillId="0" borderId="0" xfId="0" applyNumberFormat="1" applyFont="1" applyAlignment="1">
      <alignment horizontal="left"/>
    </xf>
    <xf numFmtId="3" fontId="7" fillId="0" borderId="0" xfId="0" applyNumberFormat="1" applyFont="1" applyBorder="1" applyProtection="1"/>
    <xf numFmtId="164" fontId="7" fillId="0" borderId="0" xfId="0" applyNumberFormat="1" applyFont="1" applyAlignment="1" applyProtection="1">
      <alignment horizontal="right"/>
    </xf>
    <xf numFmtId="164" fontId="7" fillId="0" borderId="0" xfId="0" applyNumberFormat="1" applyFont="1" applyBorder="1" applyProtection="1"/>
    <xf numFmtId="0" fontId="7" fillId="0" borderId="0" xfId="0" applyFont="1" applyAlignment="1">
      <alignment horizontal="left"/>
    </xf>
    <xf numFmtId="173" fontId="7" fillId="0" borderId="1" xfId="0" applyNumberFormat="1" applyFont="1" applyBorder="1"/>
    <xf numFmtId="173" fontId="7" fillId="0" borderId="0" xfId="0" applyNumberFormat="1" applyFont="1"/>
    <xf numFmtId="164" fontId="45" fillId="0" borderId="0" xfId="0" applyNumberFormat="1" applyFont="1" applyAlignment="1" applyProtection="1">
      <alignment horizontal="right"/>
    </xf>
    <xf numFmtId="173" fontId="7" fillId="0" borderId="0" xfId="0" applyNumberFormat="1" applyFont="1" applyBorder="1" applyProtection="1"/>
    <xf numFmtId="0" fontId="7" fillId="0" borderId="0" xfId="0" applyFont="1" applyFill="1"/>
    <xf numFmtId="0" fontId="7" fillId="0" borderId="0" xfId="0" applyNumberFormat="1" applyFont="1" applyFill="1" applyAlignment="1">
      <alignment horizontal="left"/>
    </xf>
    <xf numFmtId="0" fontId="7" fillId="0" borderId="0" xfId="0" applyNumberFormat="1" applyFont="1" applyAlignment="1"/>
    <xf numFmtId="0" fontId="7" fillId="0" borderId="0" xfId="0" applyFont="1" applyFill="1" applyAlignment="1">
      <alignment horizontal="centerContinuous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/>
    <xf numFmtId="168" fontId="7" fillId="0" borderId="0" xfId="0" applyNumberFormat="1" applyFont="1" applyBorder="1" applyProtection="1"/>
    <xf numFmtId="164" fontId="7" fillId="0" borderId="0" xfId="0" applyNumberFormat="1" applyFont="1"/>
    <xf numFmtId="0" fontId="7" fillId="0" borderId="0" xfId="0" applyFont="1" applyBorder="1"/>
    <xf numFmtId="0" fontId="7" fillId="0" borderId="0" xfId="0" applyFont="1" applyFill="1" applyBorder="1" applyAlignment="1">
      <alignment horizontal="left"/>
    </xf>
    <xf numFmtId="174" fontId="7" fillId="0" borderId="0" xfId="0" applyNumberFormat="1" applyFont="1" applyBorder="1" applyProtection="1"/>
    <xf numFmtId="174" fontId="7" fillId="0" borderId="0" xfId="0" applyNumberFormat="1" applyFont="1" applyProtection="1"/>
    <xf numFmtId="169" fontId="7" fillId="0" borderId="0" xfId="0" applyNumberFormat="1" applyFont="1" applyAlignment="1" applyProtection="1">
      <alignment horizontal="right"/>
    </xf>
    <xf numFmtId="165" fontId="44" fillId="0" borderId="0" xfId="0" applyNumberFormat="1" applyFont="1"/>
    <xf numFmtId="169" fontId="44" fillId="0" borderId="0" xfId="0" applyNumberFormat="1" applyFont="1"/>
    <xf numFmtId="0" fontId="41" fillId="0" borderId="0" xfId="0" applyFont="1" applyAlignment="1">
      <alignment horizontal="left"/>
    </xf>
    <xf numFmtId="0" fontId="41" fillId="0" borderId="0" xfId="0" applyNumberFormat="1" applyFont="1" applyAlignment="1"/>
    <xf numFmtId="0" fontId="7" fillId="0" borderId="1" xfId="0" applyFont="1" applyBorder="1"/>
    <xf numFmtId="164" fontId="46" fillId="0" borderId="0" xfId="0" applyNumberFormat="1" applyFont="1" applyBorder="1" applyProtection="1"/>
    <xf numFmtId="171" fontId="47" fillId="0" borderId="0" xfId="0" applyNumberFormat="1" applyFont="1" applyBorder="1" applyProtection="1"/>
    <xf numFmtId="175" fontId="7" fillId="0" borderId="0" xfId="0" applyNumberFormat="1" applyFont="1"/>
    <xf numFmtId="3" fontId="7" fillId="0" borderId="0" xfId="0" applyNumberFormat="1" applyFont="1" applyProtection="1"/>
    <xf numFmtId="3" fontId="7" fillId="0" borderId="0" xfId="0" applyNumberFormat="1" applyFont="1"/>
    <xf numFmtId="176" fontId="7" fillId="0" borderId="1" xfId="0" applyNumberFormat="1" applyFont="1" applyBorder="1"/>
    <xf numFmtId="176" fontId="7" fillId="0" borderId="0" xfId="0" applyNumberFormat="1" applyFont="1"/>
    <xf numFmtId="0" fontId="44" fillId="0" borderId="0" xfId="0" applyFont="1" applyBorder="1"/>
    <xf numFmtId="0" fontId="42" fillId="2" borderId="0" xfId="0" applyFont="1" applyFill="1" applyAlignment="1"/>
    <xf numFmtId="0" fontId="7" fillId="0" borderId="49" xfId="0" applyFont="1" applyBorder="1" applyAlignment="1">
      <alignment horizontal="right"/>
    </xf>
    <xf numFmtId="0" fontId="7" fillId="0" borderId="46" xfId="0" applyFont="1" applyBorder="1" applyAlignment="1">
      <alignment horizontal="left"/>
    </xf>
    <xf numFmtId="0" fontId="7" fillId="0" borderId="50" xfId="0" applyFont="1" applyBorder="1" applyAlignment="1"/>
    <xf numFmtId="0" fontId="7" fillId="0" borderId="0" xfId="0" applyFont="1" applyAlignment="1">
      <alignment horizontal="center"/>
    </xf>
    <xf numFmtId="49" fontId="7" fillId="13" borderId="14" xfId="0" applyNumberFormat="1" applyFont="1" applyFill="1" applyBorder="1" applyAlignment="1">
      <alignment horizontal="left" vertical="center" wrapText="1"/>
    </xf>
    <xf numFmtId="49" fontId="7" fillId="13" borderId="18" xfId="0" applyNumberFormat="1" applyFont="1" applyFill="1" applyBorder="1" applyAlignment="1">
      <alignment horizontal="left" vertical="center" wrapText="1"/>
    </xf>
    <xf numFmtId="49" fontId="7" fillId="13" borderId="18" xfId="0" applyNumberFormat="1" applyFont="1" applyFill="1" applyBorder="1" applyAlignment="1">
      <alignment horizontal="center" vertical="center" wrapText="1"/>
    </xf>
    <xf numFmtId="49" fontId="7" fillId="13" borderId="5" xfId="0" applyNumberFormat="1" applyFont="1" applyFill="1" applyBorder="1" applyAlignment="1">
      <alignment horizontal="center" vertical="center" wrapText="1"/>
    </xf>
    <xf numFmtId="49" fontId="7" fillId="13" borderId="56" xfId="0" applyNumberFormat="1" applyFont="1" applyFill="1" applyBorder="1" applyAlignment="1">
      <alignment horizontal="center" vertical="center" wrapText="1"/>
    </xf>
    <xf numFmtId="49" fontId="7" fillId="13" borderId="58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right" vertical="center" wrapText="1"/>
    </xf>
    <xf numFmtId="168" fontId="7" fillId="2" borderId="1" xfId="0" applyNumberFormat="1" applyFont="1" applyFill="1" applyBorder="1" applyAlignment="1">
      <alignment horizontal="right" vertical="center" wrapText="1"/>
    </xf>
    <xf numFmtId="168" fontId="7" fillId="2" borderId="0" xfId="0" applyNumberFormat="1" applyFont="1" applyFill="1" applyAlignment="1">
      <alignment horizontal="right" vertical="center" wrapText="1"/>
    </xf>
    <xf numFmtId="167" fontId="7" fillId="2" borderId="0" xfId="0" applyNumberFormat="1" applyFont="1" applyFill="1" applyAlignment="1">
      <alignment horizontal="right" vertical="center" wrapText="1"/>
    </xf>
    <xf numFmtId="168" fontId="7" fillId="2" borderId="17" xfId="0" applyNumberFormat="1" applyFont="1" applyFill="1" applyBorder="1" applyAlignment="1">
      <alignment horizontal="right" vertical="center" wrapText="1"/>
    </xf>
    <xf numFmtId="49" fontId="7" fillId="13" borderId="1" xfId="0" applyNumberFormat="1" applyFont="1" applyFill="1" applyBorder="1" applyAlignment="1">
      <alignment horizontal="center" vertical="center" wrapText="1"/>
    </xf>
    <xf numFmtId="168" fontId="7" fillId="2" borderId="0" xfId="0" applyNumberFormat="1" applyFont="1" applyFill="1" applyBorder="1" applyAlignment="1">
      <alignment horizontal="right" vertical="center" wrapText="1"/>
    </xf>
    <xf numFmtId="49" fontId="7" fillId="0" borderId="0" xfId="0" applyNumberFormat="1" applyFont="1" applyFill="1" applyAlignment="1">
      <alignment horizontal="center" vertical="center" wrapText="1"/>
    </xf>
    <xf numFmtId="164" fontId="45" fillId="13" borderId="1" xfId="0" applyNumberFormat="1" applyFont="1" applyFill="1" applyBorder="1" applyAlignment="1">
      <alignment horizontal="right" vertical="center" wrapText="1"/>
    </xf>
    <xf numFmtId="164" fontId="45" fillId="13" borderId="0" xfId="0" applyNumberFormat="1" applyFont="1" applyFill="1" applyBorder="1" applyAlignment="1">
      <alignment horizontal="right" vertical="center" wrapText="1"/>
    </xf>
    <xf numFmtId="3" fontId="7" fillId="13" borderId="1" xfId="0" applyNumberFormat="1" applyFont="1" applyFill="1" applyBorder="1" applyAlignment="1">
      <alignment horizontal="right" vertical="center" wrapText="1"/>
    </xf>
    <xf numFmtId="3" fontId="7" fillId="13" borderId="0" xfId="0" applyNumberFormat="1" applyFont="1" applyFill="1" applyBorder="1" applyAlignment="1">
      <alignment horizontal="right" vertical="center" wrapText="1"/>
    </xf>
    <xf numFmtId="0" fontId="7" fillId="0" borderId="0" xfId="0" quotePrefix="1" applyFont="1"/>
    <xf numFmtId="167" fontId="7" fillId="0" borderId="0" xfId="0" quotePrefix="1" applyNumberFormat="1" applyFont="1" applyFill="1" applyAlignment="1">
      <alignment horizontal="right" vertical="center" wrapText="1"/>
    </xf>
    <xf numFmtId="173" fontId="7" fillId="13" borderId="0" xfId="0" applyNumberFormat="1" applyFont="1" applyFill="1" applyBorder="1" applyAlignment="1">
      <alignment horizontal="right" vertical="center" wrapText="1"/>
    </xf>
    <xf numFmtId="167" fontId="7" fillId="2" borderId="1" xfId="0" applyNumberFormat="1" applyFont="1" applyFill="1" applyBorder="1" applyAlignment="1">
      <alignment horizontal="right" vertical="center" wrapText="1"/>
    </xf>
    <xf numFmtId="167" fontId="7" fillId="2" borderId="17" xfId="0" applyNumberFormat="1" applyFont="1" applyFill="1" applyBorder="1" applyAlignment="1">
      <alignment horizontal="right" vertical="center" wrapText="1"/>
    </xf>
    <xf numFmtId="164" fontId="45" fillId="0" borderId="0" xfId="0" applyNumberFormat="1" applyFont="1" applyFill="1" applyBorder="1" applyAlignment="1">
      <alignment horizontal="right" vertical="center" wrapText="1"/>
    </xf>
    <xf numFmtId="173" fontId="7" fillId="13" borderId="1" xfId="0" applyNumberFormat="1" applyFont="1" applyFill="1" applyBorder="1" applyAlignment="1">
      <alignment horizontal="right" vertical="center" wrapText="1"/>
    </xf>
    <xf numFmtId="167" fontId="41" fillId="2" borderId="0" xfId="0" applyNumberFormat="1" applyFont="1" applyFill="1" applyAlignment="1">
      <alignment horizontal="right" vertical="center" wrapText="1"/>
    </xf>
    <xf numFmtId="167" fontId="7" fillId="13" borderId="0" xfId="0" applyNumberFormat="1" applyFont="1" applyFill="1" applyBorder="1" applyAlignment="1">
      <alignment horizontal="right" vertical="center" wrapText="1"/>
    </xf>
    <xf numFmtId="168" fontId="7" fillId="13" borderId="0" xfId="0" applyNumberFormat="1" applyFont="1" applyFill="1" applyBorder="1" applyAlignment="1">
      <alignment horizontal="right" vertical="center" wrapText="1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vertical="center" wrapText="1"/>
    </xf>
    <xf numFmtId="49" fontId="7" fillId="0" borderId="0" xfId="0" applyNumberFormat="1" applyFont="1" applyFill="1" applyAlignment="1">
      <alignment horizontal="left" vertical="center" wrapText="1"/>
    </xf>
    <xf numFmtId="49" fontId="9" fillId="0" borderId="0" xfId="0" applyNumberFormat="1" applyFont="1" applyFill="1" applyBorder="1" applyAlignment="1">
      <alignment vertical="center"/>
    </xf>
    <xf numFmtId="49" fontId="7" fillId="0" borderId="5" xfId="0" applyNumberFormat="1" applyFont="1" applyFill="1" applyBorder="1" applyAlignment="1">
      <alignment vertical="center"/>
    </xf>
    <xf numFmtId="49" fontId="7" fillId="0" borderId="5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Alignment="1">
      <alignment horizontal="left" vertical="center" wrapText="1"/>
    </xf>
    <xf numFmtId="49" fontId="7" fillId="2" borderId="0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Alignment="1">
      <alignment horizontal="right" vertical="center" wrapText="1"/>
    </xf>
    <xf numFmtId="177" fontId="7" fillId="13" borderId="0" xfId="0" applyNumberFormat="1" applyFont="1" applyFill="1" applyBorder="1" applyAlignment="1">
      <alignment horizontal="right" vertical="center" wrapText="1"/>
    </xf>
    <xf numFmtId="49" fontId="7" fillId="13" borderId="17" xfId="0" applyNumberFormat="1" applyFont="1" applyFill="1" applyBorder="1" applyAlignment="1">
      <alignment horizontal="left" vertical="center" wrapText="1"/>
    </xf>
    <xf numFmtId="167" fontId="41" fillId="2" borderId="0" xfId="0" applyNumberFormat="1" applyFont="1" applyFill="1" applyBorder="1" applyAlignment="1">
      <alignment horizontal="right" vertical="center" wrapText="1"/>
    </xf>
    <xf numFmtId="0" fontId="48" fillId="0" borderId="0" xfId="0" applyFont="1" applyBorder="1"/>
    <xf numFmtId="167" fontId="7" fillId="13" borderId="0" xfId="0" applyNumberFormat="1" applyFont="1" applyFill="1" applyAlignment="1">
      <alignment horizontal="center" vertical="center" wrapText="1"/>
    </xf>
    <xf numFmtId="167" fontId="7" fillId="13" borderId="1" xfId="0" applyNumberFormat="1" applyFont="1" applyFill="1" applyBorder="1" applyAlignment="1">
      <alignment horizontal="center" vertical="center" wrapText="1"/>
    </xf>
    <xf numFmtId="167" fontId="7" fillId="2" borderId="0" xfId="0" applyNumberFormat="1" applyFont="1" applyFill="1" applyBorder="1" applyAlignment="1">
      <alignment horizontal="right" vertical="center" wrapText="1"/>
    </xf>
    <xf numFmtId="168" fontId="41" fillId="13" borderId="0" xfId="0" applyNumberFormat="1" applyFont="1" applyFill="1" applyBorder="1" applyAlignment="1">
      <alignment horizontal="right" vertical="center" wrapText="1"/>
    </xf>
    <xf numFmtId="168" fontId="6" fillId="13" borderId="0" xfId="0" applyNumberFormat="1" applyFont="1" applyFill="1" applyBorder="1" applyAlignment="1">
      <alignment horizontal="right" vertical="center" wrapText="1"/>
    </xf>
    <xf numFmtId="167" fontId="7" fillId="13" borderId="0" xfId="0" applyNumberFormat="1" applyFont="1" applyFill="1" applyBorder="1" applyAlignment="1">
      <alignment horizontal="left" vertical="center" wrapText="1"/>
    </xf>
    <xf numFmtId="168" fontId="7" fillId="13" borderId="1" xfId="0" applyNumberFormat="1" applyFont="1" applyFill="1" applyBorder="1" applyAlignment="1">
      <alignment horizontal="right" vertical="center" wrapText="1"/>
    </xf>
    <xf numFmtId="49" fontId="7" fillId="13" borderId="5" xfId="0" applyNumberFormat="1" applyFont="1" applyFill="1" applyBorder="1" applyAlignment="1">
      <alignment horizontal="left" vertical="center" wrapText="1"/>
    </xf>
    <xf numFmtId="49" fontId="7" fillId="13" borderId="5" xfId="0" applyNumberFormat="1" applyFont="1" applyFill="1" applyBorder="1" applyAlignment="1">
      <alignment horizontal="right" vertical="center" wrapText="1"/>
    </xf>
    <xf numFmtId="168" fontId="7" fillId="13" borderId="0" xfId="0" quotePrefix="1" applyNumberFormat="1" applyFont="1" applyFill="1" applyBorder="1" applyAlignment="1">
      <alignment horizontal="right" vertical="center" wrapText="1"/>
    </xf>
    <xf numFmtId="3" fontId="41" fillId="13" borderId="3" xfId="0" applyNumberFormat="1" applyFont="1" applyFill="1" applyBorder="1" applyAlignment="1">
      <alignment horizontal="right" vertical="center" wrapText="1"/>
    </xf>
    <xf numFmtId="3" fontId="6" fillId="13" borderId="0" xfId="0" applyNumberFormat="1" applyFont="1" applyFill="1" applyBorder="1" applyAlignment="1">
      <alignment horizontal="right" vertical="center" wrapText="1"/>
    </xf>
    <xf numFmtId="0" fontId="6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3" fontId="7" fillId="13" borderId="0" xfId="0" applyNumberFormat="1" applyFont="1" applyFill="1" applyBorder="1" applyAlignment="1">
      <alignment vertical="center" wrapText="1"/>
    </xf>
    <xf numFmtId="0" fontId="7" fillId="0" borderId="0" xfId="0" applyNumberFormat="1" applyFont="1"/>
    <xf numFmtId="3" fontId="7" fillId="0" borderId="0" xfId="0" applyNumberFormat="1" applyFont="1" applyBorder="1"/>
    <xf numFmtId="0" fontId="7" fillId="0" borderId="0" xfId="0" applyFont="1" applyAlignment="1"/>
    <xf numFmtId="0" fontId="18" fillId="0" borderId="0" xfId="0" applyFont="1" applyAlignment="1"/>
    <xf numFmtId="0" fontId="7" fillId="0" borderId="5" xfId="0" applyFont="1" applyBorder="1"/>
    <xf numFmtId="49" fontId="9" fillId="13" borderId="0" xfId="0" applyNumberFormat="1" applyFont="1" applyFill="1" applyBorder="1" applyAlignment="1">
      <alignment horizontal="left" vertical="center" wrapText="1"/>
    </xf>
    <xf numFmtId="0" fontId="7" fillId="13" borderId="0" xfId="0" applyFont="1" applyFill="1" applyBorder="1" applyAlignment="1">
      <alignment horizontal="right" vertical="center" wrapText="1"/>
    </xf>
    <xf numFmtId="49" fontId="18" fillId="13" borderId="0" xfId="0" quotePrefix="1" applyNumberFormat="1" applyFont="1" applyFill="1" applyBorder="1" applyAlignment="1">
      <alignment horizontal="right" vertical="center" wrapText="1"/>
    </xf>
    <xf numFmtId="49" fontId="38" fillId="13" borderId="0" xfId="0" applyNumberFormat="1" applyFont="1" applyFill="1" applyBorder="1" applyAlignment="1">
      <alignment horizontal="right" vertical="center" wrapText="1"/>
    </xf>
    <xf numFmtId="0" fontId="9" fillId="0" borderId="0" xfId="0" applyFont="1" applyAlignment="1">
      <alignment horizontal="right" vertical="center"/>
    </xf>
    <xf numFmtId="49" fontId="9" fillId="13" borderId="0" xfId="0" applyNumberFormat="1" applyFont="1" applyFill="1" applyBorder="1" applyAlignment="1">
      <alignment horizontal="right" vertical="center" wrapText="1"/>
    </xf>
    <xf numFmtId="49" fontId="50" fillId="13" borderId="0" xfId="0" quotePrefix="1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Border="1" applyAlignment="1">
      <alignment vertical="center" wrapText="1"/>
    </xf>
    <xf numFmtId="49" fontId="7" fillId="13" borderId="60" xfId="0" applyNumberFormat="1" applyFont="1" applyFill="1" applyBorder="1" applyAlignment="1">
      <alignment horizontal="left" vertical="center" wrapText="1"/>
    </xf>
    <xf numFmtId="49" fontId="7" fillId="13" borderId="15" xfId="0" applyNumberFormat="1" applyFont="1" applyFill="1" applyBorder="1" applyAlignment="1">
      <alignment horizontal="left" vertical="center" wrapText="1"/>
    </xf>
    <xf numFmtId="49" fontId="7" fillId="13" borderId="28" xfId="0" applyNumberFormat="1" applyFont="1" applyFill="1" applyBorder="1" applyAlignment="1">
      <alignment horizontal="left" vertical="center" wrapText="1"/>
    </xf>
    <xf numFmtId="49" fontId="7" fillId="13" borderId="63" xfId="0" applyNumberFormat="1" applyFont="1" applyFill="1" applyBorder="1" applyAlignment="1">
      <alignment horizontal="center" vertical="center" wrapText="1"/>
    </xf>
    <xf numFmtId="49" fontId="7" fillId="13" borderId="64" xfId="0" applyNumberFormat="1" applyFont="1" applyFill="1" applyBorder="1" applyAlignment="1">
      <alignment horizontal="center" vertical="center" wrapText="1"/>
    </xf>
    <xf numFmtId="49" fontId="7" fillId="13" borderId="65" xfId="0" applyNumberFormat="1" applyFont="1" applyFill="1" applyBorder="1" applyAlignment="1">
      <alignment horizontal="center" vertical="center" wrapText="1"/>
    </xf>
    <xf numFmtId="49" fontId="7" fillId="13" borderId="19" xfId="0" applyNumberFormat="1" applyFont="1" applyFill="1" applyBorder="1" applyAlignment="1">
      <alignment horizontal="left" vertical="center" wrapText="1"/>
    </xf>
    <xf numFmtId="49" fontId="41" fillId="13" borderId="0" xfId="0" applyNumberFormat="1" applyFont="1" applyFill="1" applyBorder="1" applyAlignment="1">
      <alignment vertical="center" wrapText="1"/>
    </xf>
    <xf numFmtId="49" fontId="41" fillId="13" borderId="0" xfId="0" applyNumberFormat="1" applyFont="1" applyFill="1" applyBorder="1" applyAlignment="1">
      <alignment horizontal="right" vertical="center" wrapText="1"/>
    </xf>
    <xf numFmtId="49" fontId="7" fillId="13" borderId="3" xfId="0" applyNumberFormat="1" applyFont="1" applyFill="1" applyBorder="1" applyAlignment="1">
      <alignment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7" fillId="13" borderId="17" xfId="0" applyNumberFormat="1" applyFont="1" applyFill="1" applyBorder="1" applyAlignment="1">
      <alignment horizontal="left" vertical="center" wrapText="1" indent="1"/>
    </xf>
    <xf numFmtId="49" fontId="7" fillId="13" borderId="37" xfId="0" applyNumberFormat="1" applyFont="1" applyFill="1" applyBorder="1" applyAlignment="1">
      <alignment vertical="center" wrapText="1"/>
    </xf>
    <xf numFmtId="49" fontId="7" fillId="13" borderId="13" xfId="0" applyNumberFormat="1" applyFont="1" applyFill="1" applyBorder="1" applyAlignment="1">
      <alignment horizontal="left" vertical="center" wrapText="1"/>
    </xf>
    <xf numFmtId="167" fontId="7" fillId="13" borderId="0" xfId="0" applyNumberFormat="1" applyFont="1" applyFill="1" applyAlignment="1">
      <alignment horizontal="right" vertical="center" wrapText="1"/>
    </xf>
    <xf numFmtId="49" fontId="9" fillId="13" borderId="0" xfId="0" applyNumberFormat="1" applyFont="1" applyFill="1" applyBorder="1" applyAlignment="1">
      <alignment vertical="center" wrapText="1"/>
    </xf>
    <xf numFmtId="168" fontId="7" fillId="13" borderId="0" xfId="0" applyNumberFormat="1" applyFont="1" applyFill="1" applyAlignment="1">
      <alignment horizontal="right" vertical="center" wrapText="1"/>
    </xf>
    <xf numFmtId="168" fontId="42" fillId="13" borderId="0" xfId="0" applyNumberFormat="1" applyFont="1" applyFill="1" applyBorder="1" applyAlignment="1">
      <alignment horizontal="right" vertical="center" wrapText="1"/>
    </xf>
    <xf numFmtId="167" fontId="41" fillId="13" borderId="0" xfId="0" applyNumberFormat="1" applyFont="1" applyFill="1" applyAlignment="1">
      <alignment horizontal="right" vertical="center" wrapText="1"/>
    </xf>
    <xf numFmtId="164" fontId="18" fillId="2" borderId="0" xfId="6" applyNumberFormat="1" applyFont="1" applyFill="1" applyBorder="1" applyAlignment="1">
      <alignment horizontal="left"/>
    </xf>
    <xf numFmtId="164" fontId="41" fillId="2" borderId="0" xfId="6" applyNumberFormat="1" applyFont="1" applyFill="1" applyBorder="1" applyAlignment="1"/>
    <xf numFmtId="14" fontId="7" fillId="0" borderId="0" xfId="6" applyFont="1" applyBorder="1"/>
    <xf numFmtId="14" fontId="7" fillId="0" borderId="0" xfId="6" applyFont="1" applyFill="1" applyBorder="1"/>
    <xf numFmtId="14" fontId="7" fillId="2" borderId="0" xfId="6" applyFont="1" applyFill="1" applyBorder="1"/>
    <xf numFmtId="14" fontId="7" fillId="2" borderId="0" xfId="6" applyFont="1" applyFill="1" applyBorder="1" applyAlignment="1">
      <alignment horizontal="center"/>
    </xf>
    <xf numFmtId="0" fontId="7" fillId="2" borderId="0" xfId="0" applyFont="1" applyFill="1"/>
    <xf numFmtId="14" fontId="7" fillId="2" borderId="5" xfId="6" applyFont="1" applyFill="1" applyBorder="1"/>
    <xf numFmtId="0" fontId="41" fillId="2" borderId="0" xfId="0" applyFont="1" applyFill="1" applyBorder="1" applyAlignment="1">
      <alignment horizontal="right"/>
    </xf>
    <xf numFmtId="173" fontId="41" fillId="2" borderId="0" xfId="0" applyNumberFormat="1" applyFont="1" applyFill="1" applyBorder="1" applyAlignment="1">
      <alignment horizontal="left"/>
    </xf>
    <xf numFmtId="0" fontId="7" fillId="2" borderId="7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 wrapText="1"/>
    </xf>
    <xf numFmtId="14" fontId="7" fillId="2" borderId="7" xfId="6" applyFont="1" applyFill="1" applyBorder="1" applyAlignment="1">
      <alignment horizontal="center" vertical="center" wrapText="1"/>
    </xf>
    <xf numFmtId="14" fontId="7" fillId="2" borderId="50" xfId="6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 wrapText="1"/>
    </xf>
    <xf numFmtId="14" fontId="7" fillId="2" borderId="5" xfId="6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14" fontId="7" fillId="2" borderId="0" xfId="6" applyFont="1" applyFill="1" applyBorder="1" applyAlignment="1">
      <alignment horizontal="center" vertical="center"/>
    </xf>
    <xf numFmtId="14" fontId="7" fillId="2" borderId="0" xfId="6" applyFont="1" applyFill="1" applyBorder="1" applyAlignment="1">
      <alignment horizontal="center" vertical="center" wrapText="1"/>
    </xf>
    <xf numFmtId="14" fontId="47" fillId="2" borderId="0" xfId="6" applyFont="1" applyFill="1" applyBorder="1" applyAlignment="1">
      <alignment horizontal="center" vertical="center"/>
    </xf>
    <xf numFmtId="14" fontId="47" fillId="2" borderId="0" xfId="6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/>
    </xf>
    <xf numFmtId="49" fontId="7" fillId="2" borderId="0" xfId="0" applyNumberFormat="1" applyFont="1" applyFill="1" applyBorder="1" applyAlignment="1">
      <alignment horizontal="center"/>
    </xf>
    <xf numFmtId="0" fontId="7" fillId="2" borderId="0" xfId="6" applyNumberFormat="1" applyFont="1" applyFill="1" applyBorder="1"/>
    <xf numFmtId="14" fontId="7" fillId="0" borderId="0" xfId="6" applyFont="1" applyBorder="1" applyAlignment="1">
      <alignment horizontal="left"/>
    </xf>
    <xf numFmtId="49" fontId="7" fillId="2" borderId="0" xfId="6" applyNumberFormat="1" applyFont="1" applyFill="1" applyBorder="1" applyAlignment="1">
      <alignment horizontal="right"/>
    </xf>
    <xf numFmtId="49" fontId="41" fillId="2" borderId="3" xfId="6" quotePrefix="1" applyNumberFormat="1" applyFont="1" applyFill="1" applyBorder="1" applyAlignment="1">
      <alignment horizontal="center"/>
    </xf>
    <xf numFmtId="178" fontId="7" fillId="2" borderId="0" xfId="0" applyNumberFormat="1" applyFont="1" applyFill="1" applyBorder="1" applyAlignment="1">
      <alignment horizontal="right" vertical="center" wrapText="1"/>
    </xf>
    <xf numFmtId="164" fontId="7" fillId="2" borderId="0" xfId="0" applyNumberFormat="1" applyFont="1" applyFill="1" applyBorder="1" applyAlignment="1">
      <alignment horizontal="right" vertical="center" wrapText="1"/>
    </xf>
    <xf numFmtId="49" fontId="7" fillId="2" borderId="1" xfId="0" applyNumberFormat="1" applyFont="1" applyFill="1" applyBorder="1" applyAlignment="1">
      <alignment horizontal="center"/>
    </xf>
    <xf numFmtId="14" fontId="7" fillId="0" borderId="0" xfId="6" quotePrefix="1" applyFont="1" applyBorder="1" applyAlignment="1">
      <alignment horizontal="left"/>
    </xf>
    <xf numFmtId="49" fontId="39" fillId="2" borderId="3" xfId="6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horizontal="center"/>
    </xf>
    <xf numFmtId="14" fontId="7" fillId="2" borderId="0" xfId="6" applyFont="1" applyFill="1" applyBorder="1" applyAlignment="1">
      <alignment horizontal="right"/>
    </xf>
    <xf numFmtId="14" fontId="7" fillId="2" borderId="3" xfId="6" applyFont="1" applyFill="1" applyBorder="1" applyAlignment="1">
      <alignment horizontal="center"/>
    </xf>
    <xf numFmtId="164" fontId="46" fillId="2" borderId="0" xfId="0" applyNumberFormat="1" applyFont="1" applyFill="1" applyBorder="1" applyAlignment="1">
      <alignment horizontal="right"/>
    </xf>
    <xf numFmtId="164" fontId="47" fillId="2" borderId="0" xfId="0" applyNumberFormat="1" applyFont="1" applyFill="1" applyBorder="1" applyAlignment="1">
      <alignment horizontal="right"/>
    </xf>
    <xf numFmtId="164" fontId="7" fillId="2" borderId="0" xfId="6" applyNumberFormat="1" applyFont="1" applyFill="1" applyBorder="1" applyAlignment="1">
      <alignment horizontal="right"/>
    </xf>
    <xf numFmtId="14" fontId="7" fillId="0" borderId="0" xfId="6" quotePrefix="1" applyFont="1" applyBorder="1"/>
    <xf numFmtId="49" fontId="7" fillId="2" borderId="3" xfId="6" quotePrefix="1" applyNumberFormat="1" applyFont="1" applyFill="1" applyBorder="1" applyAlignment="1">
      <alignment horizontal="center"/>
    </xf>
    <xf numFmtId="3" fontId="47" fillId="2" borderId="0" xfId="0" applyNumberFormat="1" applyFont="1" applyFill="1" applyBorder="1" applyAlignment="1">
      <alignment horizontal="right"/>
    </xf>
    <xf numFmtId="3" fontId="7" fillId="0" borderId="0" xfId="6" applyNumberFormat="1" applyFont="1" applyBorder="1"/>
    <xf numFmtId="0" fontId="7" fillId="2" borderId="0" xfId="0" applyNumberFormat="1" applyFont="1" applyFill="1" applyBorder="1" applyAlignment="1">
      <alignment horizontal="center"/>
    </xf>
    <xf numFmtId="164" fontId="7" fillId="2" borderId="0" xfId="0" quotePrefix="1" applyNumberFormat="1" applyFont="1" applyFill="1" applyBorder="1" applyAlignment="1">
      <alignment horizontal="right" vertical="center" wrapText="1"/>
    </xf>
    <xf numFmtId="0" fontId="7" fillId="2" borderId="1" xfId="0" applyNumberFormat="1" applyFont="1" applyFill="1" applyBorder="1" applyAlignment="1">
      <alignment horizontal="center"/>
    </xf>
    <xf numFmtId="0" fontId="7" fillId="2" borderId="3" xfId="0" quotePrefix="1" applyFont="1" applyFill="1" applyBorder="1" applyAlignment="1">
      <alignment horizontal="center"/>
    </xf>
    <xf numFmtId="0" fontId="7" fillId="2" borderId="0" xfId="0" applyFont="1" applyFill="1" applyBorder="1" applyAlignment="1">
      <alignment horizontal="right"/>
    </xf>
    <xf numFmtId="0" fontId="7" fillId="2" borderId="3" xfId="0" applyFont="1" applyFill="1" applyBorder="1" applyAlignment="1">
      <alignment horizontal="center"/>
    </xf>
    <xf numFmtId="0" fontId="7" fillId="2" borderId="0" xfId="0" applyFont="1" applyFill="1" applyBorder="1"/>
    <xf numFmtId="49" fontId="7" fillId="2" borderId="3" xfId="6" applyNumberFormat="1" applyFont="1" applyFill="1" applyBorder="1" applyAlignment="1">
      <alignment horizontal="left"/>
    </xf>
    <xf numFmtId="14" fontId="7" fillId="0" borderId="0" xfId="6" applyFont="1"/>
    <xf numFmtId="3" fontId="7" fillId="2" borderId="0" xfId="0" applyNumberFormat="1" applyFont="1" applyFill="1" applyBorder="1" applyAlignment="1">
      <alignment horizontal="right"/>
    </xf>
    <xf numFmtId="179" fontId="7" fillId="2" borderId="0" xfId="6" applyNumberFormat="1" applyFont="1" applyFill="1" applyBorder="1"/>
    <xf numFmtId="0" fontId="7" fillId="2" borderId="0" xfId="0" applyFont="1" applyFill="1" applyAlignment="1">
      <alignment horizontal="left"/>
    </xf>
    <xf numFmtId="168" fontId="47" fillId="2" borderId="0" xfId="0" applyNumberFormat="1" applyFont="1" applyFill="1" applyBorder="1" applyAlignment="1">
      <alignment horizontal="right"/>
    </xf>
    <xf numFmtId="0" fontId="7" fillId="2" borderId="0" xfId="0" applyFont="1" applyFill="1" applyAlignment="1"/>
    <xf numFmtId="14" fontId="7" fillId="0" borderId="0" xfId="6" applyFont="1" applyBorder="1" applyAlignment="1">
      <alignment horizontal="center"/>
    </xf>
    <xf numFmtId="49" fontId="7" fillId="0" borderId="5" xfId="0" applyNumberFormat="1" applyFont="1" applyFill="1" applyBorder="1" applyAlignment="1">
      <alignment vertical="center" wrapText="1"/>
    </xf>
    <xf numFmtId="0" fontId="48" fillId="0" borderId="0" xfId="0" applyFont="1" applyAlignment="1">
      <alignment horizontal="right"/>
    </xf>
    <xf numFmtId="167" fontId="7" fillId="13" borderId="0" xfId="0" quotePrefix="1" applyNumberFormat="1" applyFont="1" applyFill="1" applyAlignment="1">
      <alignment horizontal="center" vertical="center" wrapText="1"/>
    </xf>
    <xf numFmtId="178" fontId="7" fillId="13" borderId="0" xfId="0" applyNumberFormat="1" applyFont="1" applyFill="1" applyBorder="1" applyAlignment="1">
      <alignment horizontal="right" vertical="center" wrapText="1"/>
    </xf>
    <xf numFmtId="0" fontId="7" fillId="0" borderId="0" xfId="0" applyFont="1" applyBorder="1" applyAlignment="1">
      <alignment horizontal="right"/>
    </xf>
    <xf numFmtId="167" fontId="7" fillId="13" borderId="1" xfId="0" quotePrefix="1" applyNumberFormat="1" applyFont="1" applyFill="1" applyBorder="1" applyAlignment="1">
      <alignment horizontal="center" vertical="center" wrapText="1"/>
    </xf>
    <xf numFmtId="0" fontId="41" fillId="13" borderId="0" xfId="0" applyFont="1" applyFill="1" applyBorder="1" applyAlignment="1">
      <alignment horizontal="right" vertical="center" wrapText="1"/>
    </xf>
    <xf numFmtId="178" fontId="41" fillId="13" borderId="0" xfId="0" applyNumberFormat="1" applyFont="1" applyFill="1" applyBorder="1" applyAlignment="1">
      <alignment horizontal="right" vertical="center" wrapText="1"/>
    </xf>
    <xf numFmtId="178" fontId="7" fillId="13" borderId="0" xfId="0" applyNumberFormat="1" applyFont="1" applyFill="1" applyBorder="1" applyAlignment="1">
      <alignment vertical="center" wrapText="1"/>
    </xf>
    <xf numFmtId="178" fontId="7" fillId="13" borderId="0" xfId="0" quotePrefix="1" applyNumberFormat="1" applyFont="1" applyFill="1" applyBorder="1" applyAlignment="1">
      <alignment horizontal="right" vertical="center" wrapText="1"/>
    </xf>
    <xf numFmtId="178" fontId="7" fillId="13" borderId="1" xfId="0" applyNumberFormat="1" applyFont="1" applyFill="1" applyBorder="1" applyAlignment="1">
      <alignment horizontal="right" vertical="center" wrapText="1"/>
    </xf>
    <xf numFmtId="178" fontId="7" fillId="0" borderId="0" xfId="0" applyNumberFormat="1" applyFont="1" applyFill="1" applyBorder="1" applyAlignment="1">
      <alignment horizontal="right" vertical="center" wrapText="1"/>
    </xf>
    <xf numFmtId="180" fontId="7" fillId="13" borderId="0" xfId="0" applyNumberFormat="1" applyFont="1" applyFill="1" applyBorder="1" applyAlignment="1">
      <alignment horizontal="right" vertical="center" wrapText="1"/>
    </xf>
    <xf numFmtId="167" fontId="7" fillId="13" borderId="0" xfId="0" applyNumberFormat="1" applyFont="1" applyFill="1" applyBorder="1" applyAlignment="1">
      <alignment horizontal="center" vertical="center" wrapText="1"/>
    </xf>
    <xf numFmtId="180" fontId="7" fillId="13" borderId="0" xfId="0" applyNumberFormat="1" applyFont="1" applyFill="1" applyBorder="1" applyAlignment="1">
      <alignment horizontal="left" vertical="center" wrapText="1"/>
    </xf>
    <xf numFmtId="0" fontId="18" fillId="0" borderId="0" xfId="0" applyFont="1" applyAlignment="1">
      <alignment horizontal="left"/>
    </xf>
    <xf numFmtId="49" fontId="7" fillId="2" borderId="0" xfId="0" applyNumberFormat="1" applyFont="1" applyFill="1" applyBorder="1" applyAlignment="1">
      <alignment horizontal="center" vertical="center" wrapText="1"/>
    </xf>
    <xf numFmtId="176" fontId="7" fillId="13" borderId="0" xfId="0" applyNumberFormat="1" applyFont="1" applyFill="1" applyBorder="1" applyAlignment="1">
      <alignment horizontal="right" vertical="center" wrapText="1"/>
    </xf>
    <xf numFmtId="178" fontId="29" fillId="13" borderId="0" xfId="0" applyNumberFormat="1" applyFont="1" applyFill="1" applyBorder="1" applyAlignment="1">
      <alignment horizontal="right" vertical="center" wrapText="1"/>
    </xf>
    <xf numFmtId="0" fontId="44" fillId="0" borderId="0" xfId="51" applyFont="1"/>
    <xf numFmtId="0" fontId="44" fillId="0" borderId="0" xfId="51" applyFont="1" applyAlignment="1"/>
    <xf numFmtId="172" fontId="7" fillId="0" borderId="31" xfId="51" applyNumberFormat="1" applyFont="1" applyBorder="1" applyAlignment="1">
      <alignment horizontal="center"/>
    </xf>
    <xf numFmtId="0" fontId="20" fillId="0" borderId="0" xfId="51" applyFont="1"/>
    <xf numFmtId="0" fontId="7" fillId="0" borderId="0" xfId="51" applyNumberFormat="1" applyFont="1" applyAlignment="1">
      <alignment horizontal="left"/>
    </xf>
    <xf numFmtId="0" fontId="7" fillId="0" borderId="0" xfId="51" applyFont="1" applyAlignment="1">
      <alignment horizontal="centerContinuous"/>
    </xf>
    <xf numFmtId="0" fontId="41" fillId="0" borderId="0" xfId="51" applyNumberFormat="1" applyFont="1" applyAlignment="1">
      <alignment horizontal="left"/>
    </xf>
    <xf numFmtId="3" fontId="7" fillId="0" borderId="0" xfId="51" applyNumberFormat="1" applyFont="1" applyBorder="1" applyProtection="1"/>
    <xf numFmtId="164" fontId="7" fillId="0" borderId="0" xfId="51" applyNumberFormat="1" applyFont="1" applyAlignment="1" applyProtection="1">
      <alignment horizontal="right"/>
    </xf>
    <xf numFmtId="164" fontId="7" fillId="0" borderId="0" xfId="51" applyNumberFormat="1" applyFont="1" applyBorder="1" applyProtection="1"/>
    <xf numFmtId="0" fontId="7" fillId="0" borderId="0" xfId="51" applyFont="1"/>
    <xf numFmtId="0" fontId="7" fillId="0" borderId="0" xfId="51" applyFont="1" applyAlignment="1">
      <alignment horizontal="left"/>
    </xf>
    <xf numFmtId="173" fontId="7" fillId="0" borderId="1" xfId="51" applyNumberFormat="1" applyFont="1" applyBorder="1"/>
    <xf numFmtId="173" fontId="7" fillId="0" borderId="0" xfId="51" applyNumberFormat="1" applyFont="1"/>
    <xf numFmtId="164" fontId="45" fillId="0" borderId="0" xfId="51" applyNumberFormat="1" applyFont="1" applyAlignment="1" applyProtection="1">
      <alignment horizontal="right"/>
    </xf>
    <xf numFmtId="173" fontId="7" fillId="0" borderId="0" xfId="51" applyNumberFormat="1" applyFont="1" applyBorder="1" applyProtection="1"/>
    <xf numFmtId="173" fontId="7" fillId="0" borderId="1" xfId="51" applyNumberFormat="1" applyFont="1" applyFill="1" applyBorder="1"/>
    <xf numFmtId="173" fontId="7" fillId="0" borderId="0" xfId="51" applyNumberFormat="1" applyFont="1" applyFill="1"/>
    <xf numFmtId="0" fontId="7" fillId="0" borderId="0" xfId="51" applyFont="1" applyFill="1"/>
    <xf numFmtId="0" fontId="7" fillId="0" borderId="0" xfId="51" applyNumberFormat="1" applyFont="1" applyFill="1" applyAlignment="1">
      <alignment horizontal="left"/>
    </xf>
    <xf numFmtId="0" fontId="41" fillId="0" borderId="0" xfId="51" applyFont="1"/>
    <xf numFmtId="0" fontId="7" fillId="0" borderId="0" xfId="51" applyNumberFormat="1" applyFont="1" applyAlignment="1"/>
    <xf numFmtId="0" fontId="7" fillId="0" borderId="0" xfId="51" applyFont="1" applyFill="1" applyAlignment="1">
      <alignment horizontal="centerContinuous"/>
    </xf>
    <xf numFmtId="0" fontId="7" fillId="0" borderId="0" xfId="51" applyFont="1" applyFill="1" applyAlignment="1">
      <alignment horizontal="left"/>
    </xf>
    <xf numFmtId="0" fontId="7" fillId="0" borderId="0" xfId="51" applyFont="1" applyFill="1" applyBorder="1"/>
    <xf numFmtId="168" fontId="7" fillId="0" borderId="0" xfId="51" applyNumberFormat="1" applyFont="1" applyBorder="1" applyProtection="1"/>
    <xf numFmtId="164" fontId="7" fillId="0" borderId="0" xfId="51" applyNumberFormat="1" applyFont="1"/>
    <xf numFmtId="0" fontId="7" fillId="0" borderId="0" xfId="51" applyFont="1" applyBorder="1"/>
    <xf numFmtId="0" fontId="7" fillId="0" borderId="0" xfId="51" applyFont="1" applyFill="1" applyBorder="1" applyAlignment="1">
      <alignment horizontal="left"/>
    </xf>
    <xf numFmtId="174" fontId="7" fillId="0" borderId="0" xfId="51" applyNumberFormat="1" applyFont="1" applyBorder="1" applyProtection="1"/>
    <xf numFmtId="174" fontId="7" fillId="0" borderId="0" xfId="51" applyNumberFormat="1" applyFont="1" applyProtection="1"/>
    <xf numFmtId="169" fontId="7" fillId="0" borderId="0" xfId="51" applyNumberFormat="1" applyFont="1" applyAlignment="1" applyProtection="1">
      <alignment horizontal="right"/>
    </xf>
    <xf numFmtId="165" fontId="44" fillId="0" borderId="0" xfId="51" applyNumberFormat="1" applyFont="1"/>
    <xf numFmtId="169" fontId="44" fillId="0" borderId="0" xfId="51" applyNumberFormat="1" applyFont="1"/>
    <xf numFmtId="0" fontId="41" fillId="0" borderId="0" xfId="51" applyFont="1" applyAlignment="1">
      <alignment horizontal="left"/>
    </xf>
    <xf numFmtId="0" fontId="41" fillId="0" borderId="0" xfId="51" applyNumberFormat="1" applyFont="1" applyAlignment="1"/>
    <xf numFmtId="178" fontId="7" fillId="0" borderId="1" xfId="51" applyNumberFormat="1" applyFont="1" applyBorder="1"/>
    <xf numFmtId="178" fontId="7" fillId="0" borderId="0" xfId="51" applyNumberFormat="1" applyFont="1" applyBorder="1" applyAlignment="1">
      <alignment horizontal="right"/>
    </xf>
    <xf numFmtId="178" fontId="7" fillId="0" borderId="0" xfId="51" applyNumberFormat="1" applyFont="1" applyBorder="1"/>
    <xf numFmtId="178" fontId="7" fillId="0" borderId="0" xfId="51" applyNumberFormat="1" applyFont="1" applyFill="1" applyBorder="1"/>
    <xf numFmtId="164" fontId="46" fillId="0" borderId="0" xfId="51" applyNumberFormat="1" applyFont="1" applyBorder="1" applyProtection="1"/>
    <xf numFmtId="3" fontId="7" fillId="0" borderId="0" xfId="51" applyNumberFormat="1" applyFont="1" applyProtection="1"/>
    <xf numFmtId="3" fontId="7" fillId="0" borderId="0" xfId="51" applyNumberFormat="1" applyFont="1"/>
    <xf numFmtId="3" fontId="47" fillId="0" borderId="0" xfId="51" applyNumberFormat="1" applyFont="1" applyBorder="1" applyProtection="1"/>
    <xf numFmtId="0" fontId="44" fillId="0" borderId="0" xfId="51" applyFont="1" applyBorder="1"/>
    <xf numFmtId="0" fontId="42" fillId="2" borderId="0" xfId="51" applyFont="1" applyFill="1" applyAlignment="1"/>
    <xf numFmtId="181" fontId="7" fillId="0" borderId="1" xfId="51" applyNumberFormat="1" applyFont="1" applyBorder="1"/>
    <xf numFmtId="181" fontId="7" fillId="0" borderId="0" xfId="51" applyNumberFormat="1" applyFont="1" applyBorder="1" applyAlignment="1">
      <alignment horizontal="right"/>
    </xf>
    <xf numFmtId="181" fontId="7" fillId="0" borderId="0" xfId="51" applyNumberFormat="1" applyFont="1" applyBorder="1"/>
    <xf numFmtId="0" fontId="7" fillId="0" borderId="0" xfId="51" applyFont="1" applyAlignment="1">
      <alignment horizontal="right"/>
    </xf>
    <xf numFmtId="182" fontId="47" fillId="0" borderId="0" xfId="51" applyNumberFormat="1" applyFont="1" applyBorder="1" applyProtection="1"/>
    <xf numFmtId="168" fontId="47" fillId="0" borderId="0" xfId="51" applyNumberFormat="1" applyFont="1" applyFill="1" applyBorder="1" applyAlignment="1" applyProtection="1">
      <alignment horizontal="center"/>
    </xf>
    <xf numFmtId="175" fontId="7" fillId="0" borderId="0" xfId="51" applyNumberFormat="1" applyFont="1" applyBorder="1"/>
    <xf numFmtId="164" fontId="7" fillId="0" borderId="0" xfId="51" applyNumberFormat="1" applyFont="1" applyBorder="1"/>
    <xf numFmtId="173" fontId="7" fillId="0" borderId="0" xfId="51" applyNumberFormat="1" applyFont="1" applyBorder="1"/>
    <xf numFmtId="171" fontId="47" fillId="0" borderId="0" xfId="51" applyNumberFormat="1" applyFont="1" applyBorder="1" applyProtection="1"/>
    <xf numFmtId="183" fontId="47" fillId="0" borderId="0" xfId="51" applyNumberFormat="1" applyFont="1" applyBorder="1" applyProtection="1"/>
    <xf numFmtId="184" fontId="47" fillId="0" borderId="0" xfId="51" applyNumberFormat="1" applyFont="1" applyBorder="1" applyProtection="1"/>
    <xf numFmtId="0" fontId="7" fillId="0" borderId="49" xfId="51" applyFont="1" applyBorder="1" applyAlignment="1">
      <alignment horizontal="right"/>
    </xf>
    <xf numFmtId="0" fontId="7" fillId="0" borderId="46" xfId="51" applyFont="1" applyBorder="1" applyAlignment="1">
      <alignment horizontal="left"/>
    </xf>
    <xf numFmtId="0" fontId="7" fillId="0" borderId="50" xfId="51" applyFont="1" applyBorder="1" applyAlignment="1"/>
    <xf numFmtId="0" fontId="7" fillId="0" borderId="0" xfId="51" applyFont="1" applyAlignment="1">
      <alignment horizontal="center"/>
    </xf>
    <xf numFmtId="49" fontId="7" fillId="13" borderId="14" xfId="51" applyNumberFormat="1" applyFont="1" applyFill="1" applyBorder="1" applyAlignment="1">
      <alignment horizontal="left" vertical="center" wrapText="1"/>
    </xf>
    <xf numFmtId="49" fontId="7" fillId="13" borderId="18" xfId="51" applyNumberFormat="1" applyFont="1" applyFill="1" applyBorder="1" applyAlignment="1">
      <alignment horizontal="left" vertical="center" wrapText="1"/>
    </xf>
    <xf numFmtId="49" fontId="7" fillId="13" borderId="18" xfId="51" applyNumberFormat="1" applyFont="1" applyFill="1" applyBorder="1" applyAlignment="1">
      <alignment horizontal="center" vertical="center" wrapText="1"/>
    </xf>
    <xf numFmtId="49" fontId="7" fillId="13" borderId="5" xfId="51" applyNumberFormat="1" applyFont="1" applyFill="1" applyBorder="1" applyAlignment="1">
      <alignment horizontal="center" vertical="center" wrapText="1"/>
    </xf>
    <xf numFmtId="49" fontId="7" fillId="13" borderId="56" xfId="51" applyNumberFormat="1" applyFont="1" applyFill="1" applyBorder="1" applyAlignment="1">
      <alignment horizontal="center" vertical="center" wrapText="1"/>
    </xf>
    <xf numFmtId="49" fontId="7" fillId="13" borderId="58" xfId="51" applyNumberFormat="1" applyFont="1" applyFill="1" applyBorder="1" applyAlignment="1">
      <alignment horizontal="left" vertical="center" wrapText="1"/>
    </xf>
    <xf numFmtId="49" fontId="7" fillId="13" borderId="0" xfId="51" applyNumberFormat="1" applyFont="1" applyFill="1" applyBorder="1" applyAlignment="1">
      <alignment horizontal="center" vertical="center" wrapText="1"/>
    </xf>
    <xf numFmtId="49" fontId="7" fillId="0" borderId="0" xfId="51" applyNumberFormat="1" applyFont="1" applyFill="1" applyBorder="1" applyAlignment="1">
      <alignment horizontal="center" vertical="center" wrapText="1"/>
    </xf>
    <xf numFmtId="49" fontId="7" fillId="13" borderId="0" xfId="51" applyNumberFormat="1" applyFont="1" applyFill="1" applyBorder="1" applyAlignment="1">
      <alignment horizontal="left" vertical="center" wrapText="1"/>
    </xf>
    <xf numFmtId="49" fontId="7" fillId="13" borderId="0" xfId="51" applyNumberFormat="1" applyFont="1" applyFill="1" applyAlignment="1">
      <alignment horizontal="center" vertical="center" wrapText="1"/>
    </xf>
    <xf numFmtId="49" fontId="7" fillId="13" borderId="0" xfId="51" applyNumberFormat="1" applyFont="1" applyFill="1" applyBorder="1" applyAlignment="1">
      <alignment horizontal="right" vertical="center" wrapText="1"/>
    </xf>
    <xf numFmtId="168" fontId="7" fillId="2" borderId="1" xfId="51" applyNumberFormat="1" applyFont="1" applyFill="1" applyBorder="1" applyAlignment="1">
      <alignment horizontal="right" vertical="center" wrapText="1"/>
    </xf>
    <xf numFmtId="168" fontId="7" fillId="2" borderId="0" xfId="51" applyNumberFormat="1" applyFont="1" applyFill="1" applyBorder="1" applyAlignment="1">
      <alignment horizontal="right" vertical="center" wrapText="1"/>
    </xf>
    <xf numFmtId="49" fontId="7" fillId="13" borderId="1" xfId="51" applyNumberFormat="1" applyFont="1" applyFill="1" applyBorder="1" applyAlignment="1">
      <alignment horizontal="center" vertical="center" wrapText="1"/>
    </xf>
    <xf numFmtId="168" fontId="7" fillId="2" borderId="0" xfId="51" applyNumberFormat="1" applyFont="1" applyFill="1" applyAlignment="1">
      <alignment horizontal="right" vertical="center" wrapText="1"/>
    </xf>
    <xf numFmtId="167" fontId="7" fillId="2" borderId="0" xfId="51" applyNumberFormat="1" applyFont="1" applyFill="1" applyAlignment="1">
      <alignment horizontal="right" vertical="center" wrapText="1"/>
    </xf>
    <xf numFmtId="168" fontId="7" fillId="2" borderId="17" xfId="51" applyNumberFormat="1" applyFont="1" applyFill="1" applyBorder="1" applyAlignment="1">
      <alignment horizontal="right" vertical="center" wrapText="1"/>
    </xf>
    <xf numFmtId="49" fontId="7" fillId="0" borderId="0" xfId="51" applyNumberFormat="1" applyFont="1" applyFill="1" applyAlignment="1">
      <alignment horizontal="center" vertical="center" wrapText="1"/>
    </xf>
    <xf numFmtId="168" fontId="7" fillId="2" borderId="19" xfId="51" applyNumberFormat="1" applyFont="1" applyFill="1" applyBorder="1" applyAlignment="1">
      <alignment horizontal="right" vertical="center" wrapText="1"/>
    </xf>
    <xf numFmtId="164" fontId="45" fillId="13" borderId="1" xfId="51" applyNumberFormat="1" applyFont="1" applyFill="1" applyBorder="1" applyAlignment="1">
      <alignment horizontal="right" vertical="center" wrapText="1"/>
    </xf>
    <xf numFmtId="164" fontId="45" fillId="13" borderId="0" xfId="51" applyNumberFormat="1" applyFont="1" applyFill="1" applyBorder="1" applyAlignment="1">
      <alignment horizontal="right" vertical="center" wrapText="1"/>
    </xf>
    <xf numFmtId="3" fontId="7" fillId="13" borderId="1" xfId="51" applyNumberFormat="1" applyFont="1" applyFill="1" applyBorder="1" applyAlignment="1">
      <alignment horizontal="right" vertical="center" wrapText="1"/>
    </xf>
    <xf numFmtId="3" fontId="7" fillId="13" borderId="0" xfId="51" applyNumberFormat="1" applyFont="1" applyFill="1" applyBorder="1" applyAlignment="1">
      <alignment horizontal="right" vertical="center" wrapText="1"/>
    </xf>
    <xf numFmtId="0" fontId="7" fillId="0" borderId="0" xfId="51" quotePrefix="1" applyFont="1"/>
    <xf numFmtId="167" fontId="7" fillId="2" borderId="1" xfId="51" applyNumberFormat="1" applyFont="1" applyFill="1" applyBorder="1" applyAlignment="1">
      <alignment horizontal="right" vertical="center" wrapText="1"/>
    </xf>
    <xf numFmtId="167" fontId="7" fillId="0" borderId="0" xfId="51" quotePrefix="1" applyNumberFormat="1" applyFont="1" applyFill="1" applyAlignment="1">
      <alignment horizontal="right" vertical="center" wrapText="1"/>
    </xf>
    <xf numFmtId="167" fontId="7" fillId="2" borderId="17" xfId="51" applyNumberFormat="1" applyFont="1" applyFill="1" applyBorder="1" applyAlignment="1">
      <alignment horizontal="right" vertical="center" wrapText="1"/>
    </xf>
    <xf numFmtId="173" fontId="7" fillId="13" borderId="0" xfId="51" applyNumberFormat="1" applyFont="1" applyFill="1" applyBorder="1" applyAlignment="1">
      <alignment horizontal="right" vertical="center" wrapText="1"/>
    </xf>
    <xf numFmtId="167" fontId="7" fillId="2" borderId="19" xfId="51" applyNumberFormat="1" applyFont="1" applyFill="1" applyBorder="1" applyAlignment="1">
      <alignment horizontal="right" vertical="center" wrapText="1"/>
    </xf>
    <xf numFmtId="167" fontId="7" fillId="0" borderId="0" xfId="51" applyNumberFormat="1" applyFont="1" applyFill="1" applyAlignment="1">
      <alignment horizontal="right" vertical="center" wrapText="1"/>
    </xf>
    <xf numFmtId="168" fontId="7" fillId="0" borderId="0" xfId="51" applyNumberFormat="1" applyFont="1" applyFill="1" applyAlignment="1">
      <alignment horizontal="right" vertical="center" wrapText="1"/>
    </xf>
    <xf numFmtId="164" fontId="45" fillId="0" borderId="0" xfId="51" applyNumberFormat="1" applyFont="1" applyFill="1" applyBorder="1" applyAlignment="1">
      <alignment horizontal="right" vertical="center" wrapText="1"/>
    </xf>
    <xf numFmtId="164" fontId="45" fillId="13" borderId="3" xfId="51" applyNumberFormat="1" applyFont="1" applyFill="1" applyBorder="1" applyAlignment="1">
      <alignment horizontal="right" vertical="center" wrapText="1"/>
    </xf>
    <xf numFmtId="173" fontId="7" fillId="13" borderId="1" xfId="51" applyNumberFormat="1" applyFont="1" applyFill="1" applyBorder="1" applyAlignment="1">
      <alignment horizontal="right" vertical="center" wrapText="1"/>
    </xf>
    <xf numFmtId="167" fontId="41" fillId="2" borderId="0" xfId="51" applyNumberFormat="1" applyFont="1" applyFill="1" applyAlignment="1">
      <alignment horizontal="right" vertical="center" wrapText="1"/>
    </xf>
    <xf numFmtId="167" fontId="41" fillId="2" borderId="17" xfId="51" applyNumberFormat="1" applyFont="1" applyFill="1" applyBorder="1" applyAlignment="1">
      <alignment horizontal="right" vertical="center" wrapText="1"/>
    </xf>
    <xf numFmtId="167" fontId="7" fillId="13" borderId="0" xfId="51" applyNumberFormat="1" applyFont="1" applyFill="1" applyBorder="1" applyAlignment="1">
      <alignment horizontal="right" vertical="center" wrapText="1"/>
    </xf>
    <xf numFmtId="168" fontId="7" fillId="13" borderId="0" xfId="51" applyNumberFormat="1" applyFont="1" applyFill="1" applyBorder="1" applyAlignment="1">
      <alignment horizontal="right" vertical="center" wrapText="1"/>
    </xf>
    <xf numFmtId="49" fontId="20" fillId="0" borderId="0" xfId="51" applyNumberFormat="1" applyFont="1" applyFill="1" applyBorder="1" applyAlignment="1">
      <alignment vertical="center"/>
    </xf>
    <xf numFmtId="49" fontId="44" fillId="0" borderId="0" xfId="51" applyNumberFormat="1" applyFont="1" applyFill="1" applyBorder="1" applyAlignment="1">
      <alignment vertical="center"/>
    </xf>
    <xf numFmtId="49" fontId="7" fillId="0" borderId="0" xfId="51" applyNumberFormat="1" applyFont="1" applyFill="1" applyBorder="1" applyAlignment="1">
      <alignment vertical="center"/>
    </xf>
    <xf numFmtId="49" fontId="7" fillId="0" borderId="0" xfId="51" applyNumberFormat="1" applyFont="1" applyFill="1" applyBorder="1" applyAlignment="1">
      <alignment vertical="center" wrapText="1"/>
    </xf>
    <xf numFmtId="49" fontId="7" fillId="0" borderId="0" xfId="51" applyNumberFormat="1" applyFont="1" applyFill="1" applyAlignment="1">
      <alignment horizontal="left" vertical="center" wrapText="1"/>
    </xf>
    <xf numFmtId="49" fontId="9" fillId="0" borderId="0" xfId="51" applyNumberFormat="1" applyFont="1" applyFill="1" applyBorder="1" applyAlignment="1">
      <alignment vertical="center"/>
    </xf>
    <xf numFmtId="49" fontId="7" fillId="0" borderId="5" xfId="51" applyNumberFormat="1" applyFont="1" applyFill="1" applyBorder="1" applyAlignment="1">
      <alignment vertical="center"/>
    </xf>
    <xf numFmtId="49" fontId="7" fillId="0" borderId="5" xfId="51" applyNumberFormat="1" applyFont="1" applyFill="1" applyBorder="1" applyAlignment="1">
      <alignment horizontal="left" vertical="center" wrapText="1"/>
    </xf>
    <xf numFmtId="49" fontId="7" fillId="13" borderId="0" xfId="51" applyNumberFormat="1" applyFont="1" applyFill="1" applyAlignment="1">
      <alignment horizontal="left" vertical="center" wrapText="1"/>
    </xf>
    <xf numFmtId="49" fontId="7" fillId="2" borderId="0" xfId="51" applyNumberFormat="1" applyFont="1" applyFill="1" applyBorder="1" applyAlignment="1">
      <alignment horizontal="left" vertical="center" wrapText="1"/>
    </xf>
    <xf numFmtId="49" fontId="7" fillId="13" borderId="0" xfId="51" applyNumberFormat="1" applyFont="1" applyFill="1" applyAlignment="1">
      <alignment horizontal="right" vertical="center" wrapText="1"/>
    </xf>
    <xf numFmtId="177" fontId="7" fillId="13" borderId="0" xfId="51" applyNumberFormat="1" applyFont="1" applyFill="1" applyBorder="1" applyAlignment="1">
      <alignment horizontal="right" vertical="center" wrapText="1"/>
    </xf>
    <xf numFmtId="49" fontId="7" fillId="13" borderId="17" xfId="51" applyNumberFormat="1" applyFont="1" applyFill="1" applyBorder="1" applyAlignment="1">
      <alignment horizontal="left" vertical="center" wrapText="1"/>
    </xf>
    <xf numFmtId="167" fontId="41" fillId="2" borderId="0" xfId="51" applyNumberFormat="1" applyFont="1" applyFill="1" applyBorder="1" applyAlignment="1">
      <alignment horizontal="right" vertical="center" wrapText="1"/>
    </xf>
    <xf numFmtId="167" fontId="7" fillId="13" borderId="0" xfId="51" applyNumberFormat="1" applyFont="1" applyFill="1" applyAlignment="1">
      <alignment horizontal="center" vertical="center" wrapText="1"/>
    </xf>
    <xf numFmtId="167" fontId="7" fillId="13" borderId="1" xfId="51" applyNumberFormat="1" applyFont="1" applyFill="1" applyBorder="1" applyAlignment="1">
      <alignment horizontal="center" vertical="center" wrapText="1"/>
    </xf>
    <xf numFmtId="167" fontId="7" fillId="2" borderId="0" xfId="51" applyNumberFormat="1" applyFont="1" applyFill="1" applyBorder="1" applyAlignment="1">
      <alignment horizontal="right" vertical="center" wrapText="1"/>
    </xf>
    <xf numFmtId="168" fontId="41" fillId="13" borderId="0" xfId="51" applyNumberFormat="1" applyFont="1" applyFill="1" applyBorder="1" applyAlignment="1">
      <alignment horizontal="right" vertical="center" wrapText="1"/>
    </xf>
    <xf numFmtId="167" fontId="7" fillId="13" borderId="0" xfId="51" applyNumberFormat="1" applyFont="1" applyFill="1" applyBorder="1" applyAlignment="1">
      <alignment horizontal="left" vertical="center" wrapText="1"/>
    </xf>
    <xf numFmtId="168" fontId="7" fillId="13" borderId="1" xfId="51" applyNumberFormat="1" applyFont="1" applyFill="1" applyBorder="1" applyAlignment="1">
      <alignment horizontal="right" vertical="center" wrapText="1"/>
    </xf>
    <xf numFmtId="49" fontId="7" fillId="13" borderId="5" xfId="51" applyNumberFormat="1" applyFont="1" applyFill="1" applyBorder="1" applyAlignment="1">
      <alignment horizontal="left" vertical="center" wrapText="1"/>
    </xf>
    <xf numFmtId="49" fontId="7" fillId="13" borderId="5" xfId="51" applyNumberFormat="1" applyFont="1" applyFill="1" applyBorder="1" applyAlignment="1">
      <alignment horizontal="right" vertical="center" wrapText="1"/>
    </xf>
    <xf numFmtId="3" fontId="41" fillId="13" borderId="3" xfId="51" applyNumberFormat="1" applyFont="1" applyFill="1" applyBorder="1" applyAlignment="1">
      <alignment horizontal="right" vertical="center" wrapText="1"/>
    </xf>
    <xf numFmtId="3" fontId="41" fillId="13" borderId="0" xfId="51" applyNumberFormat="1" applyFont="1" applyFill="1" applyBorder="1" applyAlignment="1">
      <alignment horizontal="right" vertical="center" wrapText="1"/>
    </xf>
    <xf numFmtId="3" fontId="7" fillId="13" borderId="0" xfId="51" applyNumberFormat="1" applyFont="1" applyFill="1" applyBorder="1" applyAlignment="1">
      <alignment vertical="center" wrapText="1"/>
    </xf>
    <xf numFmtId="0" fontId="7" fillId="0" borderId="0" xfId="51" applyNumberFormat="1" applyFont="1"/>
    <xf numFmtId="3" fontId="7" fillId="0" borderId="0" xfId="51" applyNumberFormat="1" applyFont="1" applyBorder="1"/>
    <xf numFmtId="0" fontId="7" fillId="0" borderId="0" xfId="51" applyFont="1" applyAlignment="1"/>
    <xf numFmtId="0" fontId="20" fillId="0" borderId="0" xfId="51" applyFont="1" applyAlignment="1"/>
    <xf numFmtId="0" fontId="9" fillId="0" borderId="0" xfId="51" applyFont="1" applyAlignment="1"/>
    <xf numFmtId="0" fontId="7" fillId="0" borderId="5" xfId="51" applyFont="1" applyBorder="1"/>
    <xf numFmtId="0" fontId="48" fillId="0" borderId="0" xfId="51" applyFont="1" applyBorder="1"/>
    <xf numFmtId="177" fontId="6" fillId="13" borderId="0" xfId="51" applyNumberFormat="1" applyFont="1" applyFill="1" applyBorder="1" applyAlignment="1">
      <alignment horizontal="right" vertical="center" wrapText="1"/>
    </xf>
    <xf numFmtId="177" fontId="49" fillId="13" borderId="0" xfId="51" applyNumberFormat="1" applyFont="1" applyFill="1" applyBorder="1" applyAlignment="1">
      <alignment horizontal="right" vertical="center" wrapText="1"/>
    </xf>
    <xf numFmtId="177" fontId="7" fillId="0" borderId="0" xfId="51" applyNumberFormat="1" applyFont="1"/>
    <xf numFmtId="168" fontId="7" fillId="0" borderId="0" xfId="51" applyNumberFormat="1" applyFont="1" applyFill="1" applyBorder="1" applyAlignment="1">
      <alignment horizontal="right" vertical="center" wrapText="1"/>
    </xf>
    <xf numFmtId="168" fontId="6" fillId="13" borderId="0" xfId="51" applyNumberFormat="1" applyFont="1" applyFill="1" applyBorder="1" applyAlignment="1">
      <alignment horizontal="right" vertical="center" wrapText="1"/>
    </xf>
    <xf numFmtId="168" fontId="41" fillId="0" borderId="0" xfId="51" applyNumberFormat="1" applyFont="1" applyFill="1" applyBorder="1" applyAlignment="1">
      <alignment horizontal="right" vertical="center" wrapText="1"/>
    </xf>
    <xf numFmtId="168" fontId="6" fillId="0" borderId="0" xfId="51" applyNumberFormat="1" applyFont="1" applyFill="1" applyBorder="1" applyAlignment="1">
      <alignment horizontal="right" vertical="center" wrapText="1"/>
    </xf>
    <xf numFmtId="168" fontId="49" fillId="0" borderId="0" xfId="51" applyNumberFormat="1" applyFont="1" applyFill="1" applyBorder="1" applyAlignment="1">
      <alignment horizontal="right" vertical="center" wrapText="1"/>
    </xf>
    <xf numFmtId="168" fontId="49" fillId="13" borderId="0" xfId="51" applyNumberFormat="1" applyFont="1" applyFill="1" applyBorder="1" applyAlignment="1">
      <alignment horizontal="right" vertical="center" wrapText="1"/>
    </xf>
    <xf numFmtId="168" fontId="7" fillId="0" borderId="1" xfId="51" applyNumberFormat="1" applyFont="1" applyFill="1" applyBorder="1" applyAlignment="1">
      <alignment horizontal="right" vertical="center" wrapText="1"/>
    </xf>
    <xf numFmtId="49" fontId="7" fillId="13" borderId="0" xfId="51" applyNumberFormat="1" applyFont="1" applyFill="1" applyAlignment="1">
      <alignment vertical="center" wrapText="1"/>
    </xf>
    <xf numFmtId="0" fontId="19" fillId="0" borderId="0" xfId="51" applyFont="1" applyAlignment="1"/>
    <xf numFmtId="0" fontId="9" fillId="0" borderId="0" xfId="51" applyFont="1"/>
    <xf numFmtId="49" fontId="9" fillId="13" borderId="0" xfId="51" applyNumberFormat="1" applyFont="1" applyFill="1" applyBorder="1" applyAlignment="1">
      <alignment horizontal="left" vertical="center" wrapText="1"/>
    </xf>
    <xf numFmtId="178" fontId="7" fillId="13" borderId="0" xfId="51" applyNumberFormat="1" applyFont="1" applyFill="1" applyBorder="1" applyAlignment="1">
      <alignment horizontal="right" vertical="center" wrapText="1"/>
    </xf>
    <xf numFmtId="49" fontId="18" fillId="13" borderId="0" xfId="51" quotePrefix="1" applyNumberFormat="1" applyFont="1" applyFill="1" applyBorder="1" applyAlignment="1">
      <alignment horizontal="right" vertical="center" wrapText="1"/>
    </xf>
    <xf numFmtId="49" fontId="38" fillId="13" borderId="0" xfId="51" applyNumberFormat="1" applyFont="1" applyFill="1" applyBorder="1" applyAlignment="1">
      <alignment horizontal="right" vertical="center" wrapText="1"/>
    </xf>
    <xf numFmtId="0" fontId="9" fillId="0" borderId="0" xfId="51" applyFont="1" applyAlignment="1">
      <alignment horizontal="right" vertical="center"/>
    </xf>
    <xf numFmtId="49" fontId="9" fillId="13" borderId="0" xfId="51" applyNumberFormat="1" applyFont="1" applyFill="1" applyBorder="1" applyAlignment="1">
      <alignment horizontal="right" vertical="center" wrapText="1"/>
    </xf>
    <xf numFmtId="49" fontId="50" fillId="13" borderId="0" xfId="51" quotePrefix="1" applyNumberFormat="1" applyFont="1" applyFill="1" applyBorder="1" applyAlignment="1">
      <alignment horizontal="left" vertical="center" wrapText="1"/>
    </xf>
    <xf numFmtId="49" fontId="7" fillId="13" borderId="0" xfId="51" applyNumberFormat="1" applyFont="1" applyFill="1" applyBorder="1" applyAlignment="1">
      <alignment vertical="center" wrapText="1"/>
    </xf>
    <xf numFmtId="49" fontId="7" fillId="13" borderId="60" xfId="51" applyNumberFormat="1" applyFont="1" applyFill="1" applyBorder="1" applyAlignment="1">
      <alignment horizontal="left" vertical="center" wrapText="1"/>
    </xf>
    <xf numFmtId="49" fontId="7" fillId="13" borderId="15" xfId="51" applyNumberFormat="1" applyFont="1" applyFill="1" applyBorder="1" applyAlignment="1">
      <alignment horizontal="left" vertical="center" wrapText="1"/>
    </xf>
    <xf numFmtId="49" fontId="7" fillId="13" borderId="17" xfId="51" applyNumberFormat="1" applyFont="1" applyFill="1" applyBorder="1" applyAlignment="1">
      <alignment horizontal="center" vertical="center" wrapText="1"/>
    </xf>
    <xf numFmtId="49" fontId="7" fillId="13" borderId="19" xfId="51" applyNumberFormat="1" applyFont="1" applyFill="1" applyBorder="1" applyAlignment="1">
      <alignment horizontal="center" vertical="center" wrapText="1"/>
    </xf>
    <xf numFmtId="49" fontId="7" fillId="13" borderId="28" xfId="51" applyNumberFormat="1" applyFont="1" applyFill="1" applyBorder="1" applyAlignment="1">
      <alignment horizontal="left" vertical="center" wrapText="1"/>
    </xf>
    <xf numFmtId="49" fontId="7" fillId="13" borderId="63" xfId="51" applyNumberFormat="1" applyFont="1" applyFill="1" applyBorder="1" applyAlignment="1">
      <alignment horizontal="center" vertical="center" wrapText="1"/>
    </xf>
    <xf numFmtId="49" fontId="7" fillId="13" borderId="64" xfId="51" applyNumberFormat="1" applyFont="1" applyFill="1" applyBorder="1" applyAlignment="1">
      <alignment horizontal="center" vertical="center" wrapText="1"/>
    </xf>
    <xf numFmtId="49" fontId="7" fillId="13" borderId="65" xfId="51" applyNumberFormat="1" applyFont="1" applyFill="1" applyBorder="1" applyAlignment="1">
      <alignment horizontal="center" vertical="center" wrapText="1"/>
    </xf>
    <xf numFmtId="49" fontId="7" fillId="13" borderId="14" xfId="51" applyNumberFormat="1" applyFont="1" applyFill="1" applyBorder="1" applyAlignment="1">
      <alignment horizontal="center" vertical="center" wrapText="1"/>
    </xf>
    <xf numFmtId="49" fontId="7" fillId="13" borderId="19" xfId="51" applyNumberFormat="1" applyFont="1" applyFill="1" applyBorder="1" applyAlignment="1">
      <alignment horizontal="left" vertical="center" wrapText="1"/>
    </xf>
    <xf numFmtId="49" fontId="41" fillId="13" borderId="0" xfId="51" applyNumberFormat="1" applyFont="1" applyFill="1" applyBorder="1" applyAlignment="1">
      <alignment vertical="center" wrapText="1"/>
    </xf>
    <xf numFmtId="49" fontId="41" fillId="13" borderId="0" xfId="51" applyNumberFormat="1" applyFont="1" applyFill="1" applyBorder="1" applyAlignment="1">
      <alignment horizontal="right" vertical="center" wrapText="1"/>
    </xf>
    <xf numFmtId="49" fontId="7" fillId="13" borderId="3" xfId="51" applyNumberFormat="1" applyFont="1" applyFill="1" applyBorder="1" applyAlignment="1">
      <alignment vertical="center" wrapText="1"/>
    </xf>
    <xf numFmtId="49" fontId="7" fillId="2" borderId="0" xfId="51" applyNumberFormat="1" applyFont="1" applyFill="1" applyAlignment="1">
      <alignment horizontal="left" vertical="center" wrapText="1"/>
    </xf>
    <xf numFmtId="49" fontId="7" fillId="2" borderId="19" xfId="51" applyNumberFormat="1" applyFont="1" applyFill="1" applyBorder="1" applyAlignment="1">
      <alignment horizontal="left" vertical="center" wrapText="1"/>
    </xf>
    <xf numFmtId="49" fontId="7" fillId="13" borderId="17" xfId="51" applyNumberFormat="1" applyFont="1" applyFill="1" applyBorder="1" applyAlignment="1">
      <alignment horizontal="left" vertical="center" wrapText="1" indent="1"/>
    </xf>
    <xf numFmtId="49" fontId="7" fillId="13" borderId="37" xfId="51" applyNumberFormat="1" applyFont="1" applyFill="1" applyBorder="1" applyAlignment="1">
      <alignment vertical="center" wrapText="1"/>
    </xf>
    <xf numFmtId="49" fontId="7" fillId="13" borderId="13" xfId="51" applyNumberFormat="1" applyFont="1" applyFill="1" applyBorder="1" applyAlignment="1">
      <alignment horizontal="left" vertical="center" wrapText="1"/>
    </xf>
    <xf numFmtId="49" fontId="7" fillId="13" borderId="15" xfId="51" applyNumberFormat="1" applyFont="1" applyFill="1" applyBorder="1" applyAlignment="1">
      <alignment horizontal="center" vertical="center" wrapText="1"/>
    </xf>
    <xf numFmtId="3" fontId="41" fillId="2" borderId="0" xfId="51" applyNumberFormat="1" applyFont="1" applyFill="1" applyAlignment="1">
      <alignment horizontal="right" vertical="center" wrapText="1"/>
    </xf>
    <xf numFmtId="167" fontId="7" fillId="13" borderId="0" xfId="51" applyNumberFormat="1" applyFont="1" applyFill="1" applyAlignment="1">
      <alignment horizontal="right" vertical="center" wrapText="1"/>
    </xf>
    <xf numFmtId="0" fontId="42" fillId="0" borderId="0" xfId="51" applyFont="1"/>
    <xf numFmtId="168" fontId="42" fillId="13" borderId="0" xfId="51" applyNumberFormat="1" applyFont="1" applyFill="1" applyBorder="1" applyAlignment="1">
      <alignment horizontal="right" vertical="center" wrapText="1"/>
    </xf>
    <xf numFmtId="49" fontId="9" fillId="13" borderId="0" xfId="51" applyNumberFormat="1" applyFont="1" applyFill="1" applyBorder="1" applyAlignment="1">
      <alignment vertical="center" wrapText="1"/>
    </xf>
    <xf numFmtId="168" fontId="7" fillId="13" borderId="0" xfId="51" applyNumberFormat="1" applyFont="1" applyFill="1" applyAlignment="1">
      <alignment horizontal="right" vertical="center" wrapText="1"/>
    </xf>
    <xf numFmtId="3" fontId="7" fillId="2" borderId="0" xfId="51" applyNumberFormat="1" applyFont="1" applyFill="1" applyAlignment="1">
      <alignment horizontal="right" vertical="center" wrapText="1"/>
    </xf>
    <xf numFmtId="3" fontId="41" fillId="2" borderId="19" xfId="51" applyNumberFormat="1" applyFont="1" applyFill="1" applyBorder="1" applyAlignment="1">
      <alignment horizontal="right" vertical="center" wrapText="1"/>
    </xf>
    <xf numFmtId="167" fontId="41" fillId="13" borderId="0" xfId="51" applyNumberFormat="1" applyFont="1" applyFill="1" applyAlignment="1">
      <alignment horizontal="right" vertical="center" wrapText="1"/>
    </xf>
    <xf numFmtId="49" fontId="7" fillId="13" borderId="28" xfId="51" applyNumberFormat="1" applyFont="1" applyFill="1" applyBorder="1" applyAlignment="1">
      <alignment horizontal="center" vertical="center" wrapText="1"/>
    </xf>
    <xf numFmtId="0" fontId="48" fillId="0" borderId="0" xfId="51" applyFont="1"/>
    <xf numFmtId="164" fontId="20" fillId="2" borderId="0" xfId="6" applyNumberFormat="1" applyFont="1" applyFill="1" applyBorder="1" applyAlignment="1">
      <alignment horizontal="left"/>
    </xf>
    <xf numFmtId="0" fontId="7" fillId="2" borderId="0" xfId="51" applyFont="1" applyFill="1"/>
    <xf numFmtId="0" fontId="41" fillId="2" borderId="0" xfId="51" applyFont="1" applyFill="1" applyBorder="1" applyAlignment="1">
      <alignment horizontal="right"/>
    </xf>
    <xf numFmtId="173" fontId="41" fillId="2" borderId="0" xfId="51" applyNumberFormat="1" applyFont="1" applyFill="1" applyBorder="1" applyAlignment="1">
      <alignment horizontal="left"/>
    </xf>
    <xf numFmtId="0" fontId="7" fillId="2" borderId="7" xfId="51" applyFont="1" applyFill="1" applyBorder="1" applyAlignment="1">
      <alignment horizontal="center" vertical="center"/>
    </xf>
    <xf numFmtId="0" fontId="7" fillId="2" borderId="0" xfId="51" applyFont="1" applyFill="1" applyBorder="1" applyAlignment="1">
      <alignment horizontal="center" vertical="center"/>
    </xf>
    <xf numFmtId="0" fontId="7" fillId="2" borderId="5" xfId="51" applyFont="1" applyFill="1" applyBorder="1" applyAlignment="1">
      <alignment horizontal="center" vertical="center"/>
    </xf>
    <xf numFmtId="0" fontId="7" fillId="2" borderId="0" xfId="51" applyFont="1" applyFill="1" applyBorder="1" applyAlignment="1">
      <alignment horizontal="center" vertical="center" wrapText="1"/>
    </xf>
    <xf numFmtId="0" fontId="7" fillId="2" borderId="3" xfId="51" applyFont="1" applyFill="1" applyBorder="1" applyAlignment="1">
      <alignment horizontal="center" vertical="center" wrapText="1"/>
    </xf>
    <xf numFmtId="0" fontId="7" fillId="2" borderId="1" xfId="51" applyFont="1" applyFill="1" applyBorder="1" applyAlignment="1">
      <alignment horizontal="center" vertical="center" wrapText="1"/>
    </xf>
    <xf numFmtId="0" fontId="7" fillId="2" borderId="3" xfId="51" applyFont="1" applyFill="1" applyBorder="1" applyAlignment="1">
      <alignment horizontal="center" vertical="center"/>
    </xf>
    <xf numFmtId="49" fontId="7" fillId="2" borderId="0" xfId="51" applyNumberFormat="1" applyFont="1" applyFill="1" applyBorder="1" applyAlignment="1">
      <alignment horizontal="center"/>
    </xf>
    <xf numFmtId="178" fontId="7" fillId="2" borderId="19" xfId="51" applyNumberFormat="1" applyFont="1" applyFill="1" applyBorder="1" applyAlignment="1">
      <alignment horizontal="right" vertical="center" wrapText="1"/>
    </xf>
    <xf numFmtId="178" fontId="7" fillId="2" borderId="0" xfId="51" applyNumberFormat="1" applyFont="1" applyFill="1" applyBorder="1" applyAlignment="1">
      <alignment horizontal="right" vertical="center" wrapText="1"/>
    </xf>
    <xf numFmtId="49" fontId="7" fillId="2" borderId="1" xfId="51" applyNumberFormat="1" applyFont="1" applyFill="1" applyBorder="1" applyAlignment="1">
      <alignment horizontal="center"/>
    </xf>
    <xf numFmtId="49" fontId="7" fillId="0" borderId="0" xfId="51" applyNumberFormat="1" applyFont="1" applyFill="1" applyBorder="1" applyAlignment="1">
      <alignment horizontal="center"/>
    </xf>
    <xf numFmtId="164" fontId="46" fillId="2" borderId="0" xfId="51" applyNumberFormat="1" applyFont="1" applyFill="1" applyBorder="1" applyAlignment="1">
      <alignment horizontal="right"/>
    </xf>
    <xf numFmtId="164" fontId="47" fillId="2" borderId="0" xfId="51" applyNumberFormat="1" applyFont="1" applyFill="1" applyBorder="1" applyAlignment="1">
      <alignment horizontal="right"/>
    </xf>
    <xf numFmtId="178" fontId="7" fillId="2" borderId="0" xfId="51" quotePrefix="1" applyNumberFormat="1" applyFont="1" applyFill="1" applyBorder="1" applyAlignment="1">
      <alignment horizontal="right" vertical="center" wrapText="1"/>
    </xf>
    <xf numFmtId="3" fontId="47" fillId="2" borderId="0" xfId="51" applyNumberFormat="1" applyFont="1" applyFill="1" applyBorder="1" applyAlignment="1">
      <alignment horizontal="right"/>
    </xf>
    <xf numFmtId="0" fontId="7" fillId="2" borderId="0" xfId="51" applyNumberFormat="1" applyFont="1" applyFill="1" applyBorder="1" applyAlignment="1">
      <alignment horizontal="center"/>
    </xf>
    <xf numFmtId="0" fontId="7" fillId="2" borderId="1" xfId="51" applyNumberFormat="1" applyFont="1" applyFill="1" applyBorder="1" applyAlignment="1">
      <alignment horizontal="center"/>
    </xf>
    <xf numFmtId="0" fontId="7" fillId="2" borderId="3" xfId="51" quotePrefix="1" applyFont="1" applyFill="1" applyBorder="1" applyAlignment="1">
      <alignment horizontal="center"/>
    </xf>
    <xf numFmtId="0" fontId="7" fillId="2" borderId="0" xfId="51" applyFont="1" applyFill="1" applyBorder="1" applyAlignment="1">
      <alignment horizontal="right"/>
    </xf>
    <xf numFmtId="0" fontId="7" fillId="2" borderId="3" xfId="51" applyFont="1" applyFill="1" applyBorder="1" applyAlignment="1">
      <alignment horizontal="center"/>
    </xf>
    <xf numFmtId="0" fontId="7" fillId="2" borderId="0" xfId="51" applyFont="1" applyFill="1" applyBorder="1"/>
    <xf numFmtId="3" fontId="7" fillId="2" borderId="0" xfId="51" applyNumberFormat="1" applyFont="1" applyFill="1" applyBorder="1" applyAlignment="1">
      <alignment horizontal="right"/>
    </xf>
    <xf numFmtId="3" fontId="7" fillId="2" borderId="0" xfId="6" applyNumberFormat="1" applyFont="1" applyFill="1" applyBorder="1" applyAlignment="1">
      <alignment horizontal="center"/>
    </xf>
    <xf numFmtId="3" fontId="7" fillId="2" borderId="0" xfId="6" applyNumberFormat="1" applyFont="1" applyFill="1" applyBorder="1"/>
    <xf numFmtId="0" fontId="7" fillId="2" borderId="0" xfId="51" applyFont="1" applyFill="1" applyAlignment="1">
      <alignment horizontal="left"/>
    </xf>
    <xf numFmtId="168" fontId="47" fillId="2" borderId="0" xfId="51" applyNumberFormat="1" applyFont="1" applyFill="1" applyBorder="1" applyAlignment="1">
      <alignment horizontal="right"/>
    </xf>
    <xf numFmtId="173" fontId="7" fillId="13" borderId="0" xfId="51" applyNumberFormat="1" applyFont="1" applyFill="1" applyBorder="1" applyAlignment="1">
      <alignment vertical="center" wrapText="1"/>
    </xf>
    <xf numFmtId="0" fontId="7" fillId="2" borderId="0" xfId="51" applyFont="1" applyFill="1" applyAlignment="1"/>
    <xf numFmtId="49" fontId="9" fillId="0" borderId="5" xfId="51" applyNumberFormat="1" applyFont="1" applyFill="1" applyBorder="1" applyAlignment="1">
      <alignment vertical="center"/>
    </xf>
    <xf numFmtId="49" fontId="9" fillId="0" borderId="5" xfId="51" applyNumberFormat="1" applyFont="1" applyFill="1" applyBorder="1" applyAlignment="1">
      <alignment vertical="center" wrapText="1"/>
    </xf>
    <xf numFmtId="49" fontId="9" fillId="0" borderId="0" xfId="51" applyNumberFormat="1" applyFont="1" applyFill="1" applyBorder="1" applyAlignment="1">
      <alignment vertical="center" wrapText="1"/>
    </xf>
    <xf numFmtId="0" fontId="9" fillId="0" borderId="5" xfId="51" applyFont="1" applyBorder="1"/>
    <xf numFmtId="0" fontId="9" fillId="0" borderId="0" xfId="51" applyFont="1" applyBorder="1"/>
    <xf numFmtId="49" fontId="9" fillId="13" borderId="0" xfId="51" applyNumberFormat="1" applyFont="1" applyFill="1" applyAlignment="1">
      <alignment horizontal="left" vertical="center" wrapText="1"/>
    </xf>
    <xf numFmtId="49" fontId="9" fillId="13" borderId="0" xfId="51" applyNumberFormat="1" applyFont="1" applyFill="1" applyAlignment="1">
      <alignment horizontal="right" vertical="center" wrapText="1"/>
    </xf>
    <xf numFmtId="167" fontId="9" fillId="13" borderId="0" xfId="51" quotePrefix="1" applyNumberFormat="1" applyFont="1" applyFill="1" applyAlignment="1">
      <alignment horizontal="center" vertical="center" wrapText="1"/>
    </xf>
    <xf numFmtId="49" fontId="9" fillId="13" borderId="17" xfId="51" applyNumberFormat="1" applyFont="1" applyFill="1" applyBorder="1" applyAlignment="1">
      <alignment horizontal="left" vertical="center" wrapText="1"/>
    </xf>
    <xf numFmtId="0" fontId="9" fillId="0" borderId="0" xfId="51" applyFont="1" applyBorder="1" applyAlignment="1">
      <alignment horizontal="right"/>
    </xf>
    <xf numFmtId="167" fontId="9" fillId="13" borderId="1" xfId="51" quotePrefix="1" applyNumberFormat="1" applyFont="1" applyFill="1" applyBorder="1" applyAlignment="1">
      <alignment horizontal="center" vertical="center" wrapText="1"/>
    </xf>
    <xf numFmtId="0" fontId="51" fillId="0" borderId="0" xfId="51" applyFont="1"/>
    <xf numFmtId="167" fontId="9" fillId="13" borderId="0" xfId="51" applyNumberFormat="1" applyFont="1" applyFill="1" applyAlignment="1">
      <alignment horizontal="center" vertical="center" wrapText="1"/>
    </xf>
    <xf numFmtId="167" fontId="9" fillId="13" borderId="1" xfId="51" applyNumberFormat="1" applyFont="1" applyFill="1" applyBorder="1" applyAlignment="1">
      <alignment horizontal="center" vertical="center" wrapText="1"/>
    </xf>
    <xf numFmtId="177" fontId="9" fillId="13" borderId="0" xfId="51" applyNumberFormat="1" applyFont="1" applyFill="1" applyBorder="1" applyAlignment="1">
      <alignment horizontal="right" vertical="center" wrapText="1"/>
    </xf>
    <xf numFmtId="178" fontId="41" fillId="13" borderId="0" xfId="51" applyNumberFormat="1" applyFont="1" applyFill="1" applyBorder="1" applyAlignment="1">
      <alignment horizontal="right" vertical="center" wrapText="1"/>
    </xf>
    <xf numFmtId="178" fontId="7" fillId="13" borderId="0" xfId="51" applyNumberFormat="1" applyFont="1" applyFill="1" applyBorder="1" applyAlignment="1">
      <alignment vertical="center" wrapText="1"/>
    </xf>
    <xf numFmtId="178" fontId="41" fillId="13" borderId="0" xfId="51" quotePrefix="1" applyNumberFormat="1" applyFont="1" applyFill="1" applyBorder="1" applyAlignment="1">
      <alignment horizontal="right" vertical="center" wrapText="1"/>
    </xf>
    <xf numFmtId="178" fontId="7" fillId="13" borderId="0" xfId="51" quotePrefix="1" applyNumberFormat="1" applyFont="1" applyFill="1" applyBorder="1" applyAlignment="1">
      <alignment horizontal="right" vertical="center" wrapText="1"/>
    </xf>
    <xf numFmtId="178" fontId="7" fillId="13" borderId="1" xfId="51" applyNumberFormat="1" applyFont="1" applyFill="1" applyBorder="1" applyAlignment="1">
      <alignment horizontal="right" vertical="center" wrapText="1"/>
    </xf>
    <xf numFmtId="180" fontId="9" fillId="13" borderId="0" xfId="51" applyNumberFormat="1" applyFont="1" applyFill="1" applyBorder="1" applyAlignment="1">
      <alignment horizontal="right" vertical="center" wrapText="1"/>
    </xf>
    <xf numFmtId="3" fontId="9" fillId="13" borderId="0" xfId="51" applyNumberFormat="1" applyFont="1" applyFill="1" applyBorder="1" applyAlignment="1">
      <alignment horizontal="right" vertical="center" wrapText="1"/>
    </xf>
    <xf numFmtId="0" fontId="9" fillId="0" borderId="0" xfId="51" applyFont="1" applyAlignment="1">
      <alignment horizontal="right"/>
    </xf>
    <xf numFmtId="178" fontId="7" fillId="0" borderId="0" xfId="51" applyNumberFormat="1" applyFont="1" applyFill="1" applyBorder="1" applyAlignment="1">
      <alignment horizontal="right" vertical="center" wrapText="1"/>
    </xf>
    <xf numFmtId="0" fontId="9" fillId="0" borderId="0" xfId="51" applyFont="1" applyFill="1" applyBorder="1"/>
    <xf numFmtId="173" fontId="9" fillId="13" borderId="0" xfId="51" applyNumberFormat="1" applyFont="1" applyFill="1" applyBorder="1" applyAlignment="1">
      <alignment horizontal="right" vertical="center" wrapText="1"/>
    </xf>
    <xf numFmtId="0" fontId="18" fillId="0" borderId="0" xfId="51" applyFont="1"/>
    <xf numFmtId="180" fontId="7" fillId="13" borderId="0" xfId="51" applyNumberFormat="1" applyFont="1" applyFill="1" applyBorder="1" applyAlignment="1">
      <alignment horizontal="right" vertical="center" wrapText="1"/>
    </xf>
    <xf numFmtId="167" fontId="9" fillId="13" borderId="0" xfId="51" applyNumberFormat="1" applyFont="1" applyFill="1" applyBorder="1" applyAlignment="1">
      <alignment horizontal="center" vertical="center" wrapText="1"/>
    </xf>
    <xf numFmtId="180" fontId="9" fillId="13" borderId="0" xfId="51" applyNumberFormat="1" applyFont="1" applyFill="1" applyBorder="1" applyAlignment="1">
      <alignment horizontal="left" vertical="center" wrapText="1"/>
    </xf>
    <xf numFmtId="178" fontId="9" fillId="13" borderId="0" xfId="51" applyNumberFormat="1" applyFont="1" applyFill="1" applyBorder="1" applyAlignment="1">
      <alignment horizontal="right" vertical="center" wrapText="1"/>
    </xf>
    <xf numFmtId="0" fontId="9" fillId="0" borderId="0" xfId="51" applyFont="1" applyAlignment="1">
      <alignment horizontal="left"/>
    </xf>
    <xf numFmtId="0" fontId="20" fillId="0" borderId="0" xfId="51" applyFont="1" applyAlignment="1">
      <alignment horizontal="left"/>
    </xf>
    <xf numFmtId="0" fontId="18" fillId="0" borderId="0" xfId="51" applyFont="1" applyAlignment="1">
      <alignment horizontal="left"/>
    </xf>
    <xf numFmtId="0" fontId="9" fillId="2" borderId="0" xfId="51" applyFont="1" applyFill="1" applyBorder="1" applyAlignment="1">
      <alignment horizontal="center" vertical="center" wrapText="1"/>
    </xf>
    <xf numFmtId="49" fontId="9" fillId="2" borderId="0" xfId="51" applyNumberFormat="1" applyFont="1" applyFill="1" applyBorder="1" applyAlignment="1">
      <alignment horizontal="center" vertical="center" wrapText="1"/>
    </xf>
    <xf numFmtId="176" fontId="9" fillId="13" borderId="0" xfId="51" applyNumberFormat="1" applyFont="1" applyFill="1" applyBorder="1" applyAlignment="1">
      <alignment horizontal="right" vertical="center" wrapText="1"/>
    </xf>
    <xf numFmtId="14" fontId="20" fillId="2" borderId="0" xfId="6" applyFont="1" applyFill="1" applyBorder="1" applyAlignment="1"/>
    <xf numFmtId="173" fontId="9" fillId="2" borderId="0" xfId="51" applyNumberFormat="1" applyFont="1" applyFill="1" applyBorder="1" applyAlignment="1">
      <alignment horizontal="left"/>
    </xf>
    <xf numFmtId="14" fontId="9" fillId="0" borderId="0" xfId="6" applyFont="1" applyBorder="1"/>
    <xf numFmtId="3" fontId="44" fillId="2" borderId="5" xfId="51" applyNumberFormat="1" applyFont="1" applyFill="1" applyBorder="1" applyAlignment="1">
      <alignment horizontal="center"/>
    </xf>
    <xf numFmtId="0" fontId="7" fillId="2" borderId="5" xfId="51" quotePrefix="1" applyFont="1" applyFill="1" applyBorder="1" applyAlignment="1">
      <alignment horizontal="center" vertical="center"/>
    </xf>
    <xf numFmtId="0" fontId="7" fillId="2" borderId="50" xfId="51" applyFont="1" applyFill="1" applyBorder="1" applyAlignment="1">
      <alignment horizontal="center" vertical="center"/>
    </xf>
    <xf numFmtId="3" fontId="7" fillId="2" borderId="0" xfId="51" applyNumberFormat="1" applyFont="1" applyFill="1" applyBorder="1" applyAlignment="1">
      <alignment horizontal="center" vertical="center" wrapText="1"/>
    </xf>
    <xf numFmtId="14" fontId="7" fillId="0" borderId="0" xfId="6" quotePrefix="1" applyFont="1" applyBorder="1" applyAlignment="1">
      <alignment horizontal="center"/>
    </xf>
    <xf numFmtId="0" fontId="7" fillId="0" borderId="0" xfId="6" applyNumberFormat="1" applyFont="1" applyFill="1" applyBorder="1"/>
    <xf numFmtId="14" fontId="7" fillId="0" borderId="0" xfId="6" quotePrefix="1" applyFont="1" applyBorder="1" applyAlignment="1">
      <alignment horizontal="right"/>
    </xf>
    <xf numFmtId="181" fontId="7" fillId="2" borderId="19" xfId="51" applyNumberFormat="1" applyFont="1" applyFill="1" applyBorder="1" applyAlignment="1">
      <alignment horizontal="right" vertical="center" wrapText="1"/>
    </xf>
    <xf numFmtId="185" fontId="7" fillId="2" borderId="0" xfId="51" applyNumberFormat="1" applyFont="1" applyFill="1" applyBorder="1" applyAlignment="1">
      <alignment horizontal="right" vertical="center" wrapText="1"/>
    </xf>
    <xf numFmtId="181" fontId="7" fillId="2" borderId="0" xfId="51" applyNumberFormat="1" applyFont="1" applyFill="1" applyBorder="1" applyAlignment="1">
      <alignment horizontal="right" vertical="center" wrapText="1"/>
    </xf>
    <xf numFmtId="185" fontId="7" fillId="0" borderId="0" xfId="51" applyNumberFormat="1" applyFont="1" applyFill="1" applyBorder="1" applyAlignment="1">
      <alignment horizontal="right" vertical="center" wrapText="1"/>
    </xf>
    <xf numFmtId="178" fontId="46" fillId="2" borderId="1" xfId="51" applyNumberFormat="1" applyFont="1" applyFill="1" applyBorder="1" applyAlignment="1">
      <alignment horizontal="right"/>
    </xf>
    <xf numFmtId="178" fontId="46" fillId="2" borderId="0" xfId="51" applyNumberFormat="1" applyFont="1" applyFill="1" applyBorder="1" applyAlignment="1">
      <alignment horizontal="right"/>
    </xf>
    <xf numFmtId="178" fontId="46" fillId="0" borderId="0" xfId="51" applyNumberFormat="1" applyFont="1" applyFill="1" applyBorder="1" applyAlignment="1">
      <alignment horizontal="right"/>
    </xf>
    <xf numFmtId="178" fontId="47" fillId="2" borderId="1" xfId="51" applyNumberFormat="1" applyFont="1" applyFill="1" applyBorder="1" applyAlignment="1">
      <alignment horizontal="right"/>
    </xf>
    <xf numFmtId="178" fontId="47" fillId="2" borderId="0" xfId="51" applyNumberFormat="1" applyFont="1" applyFill="1" applyBorder="1" applyAlignment="1">
      <alignment horizontal="right"/>
    </xf>
    <xf numFmtId="164" fontId="47" fillId="0" borderId="0" xfId="51" applyNumberFormat="1" applyFont="1" applyFill="1" applyBorder="1" applyAlignment="1">
      <alignment horizontal="right"/>
    </xf>
    <xf numFmtId="164" fontId="7" fillId="2" borderId="0" xfId="51" applyNumberFormat="1" applyFont="1" applyFill="1" applyBorder="1" applyAlignment="1">
      <alignment horizontal="right"/>
    </xf>
    <xf numFmtId="185" fontId="7" fillId="2" borderId="19" xfId="51" applyNumberFormat="1" applyFont="1" applyFill="1" applyBorder="1" applyAlignment="1">
      <alignment horizontal="right" vertical="center" wrapText="1"/>
    </xf>
    <xf numFmtId="185" fontId="7" fillId="2" borderId="0" xfId="51" quotePrefix="1" applyNumberFormat="1" applyFont="1" applyFill="1" applyBorder="1" applyAlignment="1">
      <alignment horizontal="right" vertical="center" wrapText="1"/>
    </xf>
    <xf numFmtId="0" fontId="7" fillId="2" borderId="0" xfId="51" applyFont="1" applyFill="1" applyBorder="1" applyAlignment="1">
      <alignment horizontal="left"/>
    </xf>
    <xf numFmtId="0" fontId="42" fillId="0" borderId="0" xfId="51" applyFont="1" applyAlignment="1">
      <alignment horizontal="left"/>
    </xf>
    <xf numFmtId="49" fontId="7" fillId="2" borderId="0" xfId="51" applyNumberFormat="1" applyFont="1" applyFill="1" applyBorder="1" applyAlignment="1">
      <alignment horizontal="center" vertical="center" wrapText="1"/>
    </xf>
    <xf numFmtId="0" fontId="51" fillId="0" borderId="0" xfId="51" applyFont="1" applyAlignment="1">
      <alignment horizontal="right"/>
    </xf>
    <xf numFmtId="178" fontId="9" fillId="13" borderId="0" xfId="51" applyNumberFormat="1" applyFont="1" applyFill="1" applyBorder="1" applyAlignment="1">
      <alignment vertical="center" wrapText="1"/>
    </xf>
    <xf numFmtId="178" fontId="9" fillId="0" borderId="0" xfId="51" applyNumberFormat="1" applyFont="1" applyFill="1" applyBorder="1" applyAlignment="1">
      <alignment horizontal="right" vertical="center" wrapText="1"/>
    </xf>
    <xf numFmtId="0" fontId="26" fillId="0" borderId="0" xfId="52" applyFont="1"/>
    <xf numFmtId="0" fontId="21" fillId="0" borderId="0" xfId="52" applyFont="1"/>
    <xf numFmtId="0" fontId="21" fillId="0" borderId="0" xfId="52" quotePrefix="1" applyFont="1" applyAlignment="1">
      <alignment horizontal="center" vertical="center"/>
    </xf>
    <xf numFmtId="0" fontId="42" fillId="0" borderId="0" xfId="0" applyFont="1" applyAlignment="1"/>
    <xf numFmtId="49" fontId="20" fillId="0" borderId="0" xfId="0" applyNumberFormat="1" applyFont="1" applyFill="1" applyBorder="1" applyAlignment="1">
      <alignment vertical="center"/>
    </xf>
    <xf numFmtId="49" fontId="44" fillId="0" borderId="0" xfId="0" applyNumberFormat="1" applyFont="1" applyFill="1" applyBorder="1" applyAlignment="1">
      <alignment vertical="center"/>
    </xf>
    <xf numFmtId="49" fontId="44" fillId="0" borderId="0" xfId="0" applyNumberFormat="1" applyFont="1" applyFill="1" applyBorder="1" applyAlignment="1">
      <alignment vertical="center" wrapText="1"/>
    </xf>
    <xf numFmtId="49" fontId="44" fillId="0" borderId="0" xfId="0" applyNumberFormat="1" applyFont="1" applyFill="1" applyAlignment="1">
      <alignment horizontal="left" vertical="center" wrapText="1"/>
    </xf>
    <xf numFmtId="0" fontId="7" fillId="0" borderId="0" xfId="9" applyFont="1" applyAlignment="1"/>
    <xf numFmtId="0" fontId="7" fillId="0" borderId="0" xfId="9" applyFont="1"/>
    <xf numFmtId="0" fontId="7" fillId="0" borderId="5" xfId="9" applyFont="1" applyBorder="1"/>
    <xf numFmtId="0" fontId="7" fillId="0" borderId="0" xfId="9" applyFont="1" applyAlignment="1">
      <alignment horizontal="right"/>
    </xf>
    <xf numFmtId="0" fontId="7" fillId="0" borderId="0" xfId="9" applyFont="1" applyBorder="1"/>
    <xf numFmtId="0" fontId="48" fillId="0" borderId="0" xfId="9" applyFont="1" applyBorder="1" applyAlignment="1">
      <alignment horizontal="right"/>
    </xf>
    <xf numFmtId="49" fontId="7" fillId="13" borderId="0" xfId="9" applyNumberFormat="1" applyFont="1" applyFill="1" applyAlignment="1">
      <alignment horizontal="left" vertical="center" wrapText="1"/>
    </xf>
    <xf numFmtId="49" fontId="7" fillId="13" borderId="0" xfId="9" applyNumberFormat="1" applyFont="1" applyFill="1" applyBorder="1" applyAlignment="1">
      <alignment horizontal="left" vertical="center" wrapText="1"/>
    </xf>
    <xf numFmtId="49" fontId="7" fillId="13" borderId="0" xfId="9" applyNumberFormat="1" applyFont="1" applyFill="1" applyAlignment="1">
      <alignment horizontal="right" vertical="center" wrapText="1"/>
    </xf>
    <xf numFmtId="49" fontId="7" fillId="13" borderId="17" xfId="9" applyNumberFormat="1" applyFont="1" applyFill="1" applyBorder="1" applyAlignment="1">
      <alignment horizontal="left" vertical="center" wrapText="1"/>
    </xf>
    <xf numFmtId="168" fontId="7" fillId="13" borderId="0" xfId="9" applyNumberFormat="1" applyFont="1" applyFill="1" applyBorder="1" applyAlignment="1">
      <alignment horizontal="right" vertical="center" wrapText="1"/>
    </xf>
    <xf numFmtId="168" fontId="7" fillId="13" borderId="0" xfId="9" quotePrefix="1" applyNumberFormat="1" applyFont="1" applyFill="1" applyBorder="1" applyAlignment="1">
      <alignment horizontal="right" vertical="center" wrapText="1"/>
    </xf>
    <xf numFmtId="177" fontId="6" fillId="13" borderId="0" xfId="9" applyNumberFormat="1" applyFont="1" applyFill="1" applyBorder="1" applyAlignment="1">
      <alignment horizontal="right" vertical="center" wrapText="1"/>
    </xf>
    <xf numFmtId="168" fontId="41" fillId="13" borderId="0" xfId="9" applyNumberFormat="1" applyFont="1" applyFill="1" applyBorder="1" applyAlignment="1">
      <alignment horizontal="right" vertical="center" wrapText="1"/>
    </xf>
    <xf numFmtId="168" fontId="7" fillId="13" borderId="1" xfId="9" applyNumberFormat="1" applyFont="1" applyFill="1" applyBorder="1" applyAlignment="1">
      <alignment horizontal="right" vertical="center" wrapText="1"/>
    </xf>
    <xf numFmtId="177" fontId="7" fillId="13" borderId="0" xfId="9" applyNumberFormat="1" applyFont="1" applyFill="1" applyBorder="1" applyAlignment="1">
      <alignment horizontal="right" vertical="center" wrapText="1"/>
    </xf>
    <xf numFmtId="177" fontId="7" fillId="0" borderId="0" xfId="9" applyNumberFormat="1" applyFont="1"/>
    <xf numFmtId="177" fontId="7" fillId="0" borderId="0" xfId="9" applyNumberFormat="1" applyFont="1" applyAlignment="1">
      <alignment horizontal="right"/>
    </xf>
    <xf numFmtId="3" fontId="7" fillId="13" borderId="0" xfId="9" applyNumberFormat="1" applyFont="1" applyFill="1" applyBorder="1" applyAlignment="1">
      <alignment horizontal="right" vertical="center" wrapText="1"/>
    </xf>
    <xf numFmtId="49" fontId="7" fillId="13" borderId="5" xfId="9" applyNumberFormat="1" applyFont="1" applyFill="1" applyBorder="1" applyAlignment="1">
      <alignment horizontal="left" vertical="center" wrapText="1"/>
    </xf>
    <xf numFmtId="168" fontId="7" fillId="0" borderId="0" xfId="9" applyNumberFormat="1" applyFont="1" applyFill="1" applyBorder="1" applyAlignment="1">
      <alignment horizontal="right" vertical="center" wrapText="1"/>
    </xf>
    <xf numFmtId="168" fontId="41" fillId="0" borderId="0" xfId="9" applyNumberFormat="1" applyFont="1" applyFill="1" applyBorder="1" applyAlignment="1">
      <alignment horizontal="right" vertical="center" wrapText="1"/>
    </xf>
    <xf numFmtId="168" fontId="7" fillId="0" borderId="1" xfId="9" applyNumberFormat="1" applyFont="1" applyFill="1" applyBorder="1" applyAlignment="1">
      <alignment horizontal="right" vertical="center" wrapText="1"/>
    </xf>
    <xf numFmtId="49" fontId="7" fillId="13" borderId="0" xfId="9" applyNumberFormat="1" applyFont="1" applyFill="1" applyAlignment="1">
      <alignment vertical="center" wrapText="1"/>
    </xf>
    <xf numFmtId="0" fontId="19" fillId="0" borderId="0" xfId="9" applyFont="1" applyAlignment="1"/>
    <xf numFmtId="164" fontId="20" fillId="2" borderId="0" xfId="6" applyNumberFormat="1" applyFont="1" applyFill="1" applyBorder="1" applyAlignment="1"/>
    <xf numFmtId="14" fontId="44" fillId="0" borderId="0" xfId="6" applyFont="1" applyBorder="1"/>
    <xf numFmtId="164" fontId="18" fillId="2" borderId="0" xfId="6" applyNumberFormat="1" applyFont="1" applyFill="1" applyBorder="1" applyAlignment="1"/>
    <xf numFmtId="14" fontId="18" fillId="0" borderId="0" xfId="6" applyFont="1" applyBorder="1"/>
    <xf numFmtId="0" fontId="20" fillId="0" borderId="0" xfId="0" applyFont="1" applyAlignment="1"/>
    <xf numFmtId="0" fontId="41" fillId="0" borderId="0" xfId="0" applyFont="1" applyAlignment="1"/>
    <xf numFmtId="0" fontId="20" fillId="0" borderId="0" xfId="0" applyFont="1" applyAlignment="1">
      <alignment horizontal="left"/>
    </xf>
    <xf numFmtId="49" fontId="44" fillId="0" borderId="0" xfId="51" applyNumberFormat="1" applyFont="1" applyFill="1" applyBorder="1" applyAlignment="1">
      <alignment vertical="center" wrapText="1"/>
    </xf>
    <xf numFmtId="49" fontId="44" fillId="0" borderId="0" xfId="51" applyNumberFormat="1" applyFont="1" applyFill="1" applyAlignment="1">
      <alignment horizontal="left" vertical="center" wrapText="1"/>
    </xf>
    <xf numFmtId="49" fontId="18" fillId="0" borderId="0" xfId="51" applyNumberFormat="1" applyFont="1" applyFill="1" applyBorder="1" applyAlignment="1">
      <alignment vertical="center"/>
    </xf>
    <xf numFmtId="0" fontId="18" fillId="0" borderId="0" xfId="51" applyFont="1" applyAlignment="1"/>
    <xf numFmtId="0" fontId="41" fillId="12" borderId="0" xfId="53" applyFont="1" applyFill="1"/>
    <xf numFmtId="0" fontId="7" fillId="12" borderId="0" xfId="53" applyFont="1" applyFill="1"/>
    <xf numFmtId="0" fontId="7" fillId="0" borderId="0" xfId="53" applyFont="1" applyFill="1"/>
    <xf numFmtId="0" fontId="53" fillId="12" borderId="0" xfId="53" applyFont="1" applyFill="1"/>
    <xf numFmtId="0" fontId="21" fillId="12" borderId="0" xfId="53" applyFont="1" applyFill="1"/>
    <xf numFmtId="0" fontId="21" fillId="0" borderId="0" xfId="53" applyFont="1"/>
    <xf numFmtId="0" fontId="54" fillId="12" borderId="0" xfId="53" applyFont="1" applyFill="1"/>
    <xf numFmtId="0" fontId="21" fillId="12" borderId="8" xfId="53" applyFont="1" applyFill="1" applyBorder="1"/>
    <xf numFmtId="0" fontId="21" fillId="12" borderId="3" xfId="53" applyFont="1" applyFill="1" applyBorder="1"/>
    <xf numFmtId="0" fontId="21" fillId="12" borderId="0" xfId="53" applyFont="1" applyFill="1" applyAlignment="1">
      <alignment horizontal="center"/>
    </xf>
    <xf numFmtId="0" fontId="21" fillId="12" borderId="44" xfId="53" applyFont="1" applyFill="1" applyBorder="1"/>
    <xf numFmtId="0" fontId="21" fillId="12" borderId="0" xfId="53" applyFont="1" applyFill="1" applyBorder="1"/>
    <xf numFmtId="0" fontId="21" fillId="12" borderId="0" xfId="53" applyFont="1" applyFill="1" applyBorder="1" applyAlignment="1">
      <alignment horizontal="center" vertical="center" wrapText="1"/>
    </xf>
    <xf numFmtId="0" fontId="21" fillId="12" borderId="0" xfId="53" applyFont="1" applyFill="1" applyBorder="1" applyAlignment="1">
      <alignment horizontal="center" vertical="center"/>
    </xf>
    <xf numFmtId="0" fontId="53" fillId="12" borderId="0" xfId="53" applyFont="1" applyFill="1" applyBorder="1"/>
    <xf numFmtId="168" fontId="21" fillId="12" borderId="0" xfId="53" applyNumberFormat="1" applyFont="1" applyFill="1" applyBorder="1" applyAlignment="1">
      <alignment horizontal="right"/>
    </xf>
    <xf numFmtId="0" fontId="54" fillId="0" borderId="0" xfId="53" applyFont="1"/>
    <xf numFmtId="168" fontId="53" fillId="12" borderId="0" xfId="53" applyNumberFormat="1" applyFont="1" applyFill="1" applyBorder="1" applyAlignment="1">
      <alignment horizontal="left"/>
    </xf>
    <xf numFmtId="168" fontId="21" fillId="12" borderId="0" xfId="53" applyNumberFormat="1" applyFont="1" applyFill="1" applyBorder="1" applyAlignment="1">
      <alignment horizontal="left"/>
    </xf>
    <xf numFmtId="168" fontId="7" fillId="12" borderId="0" xfId="53" applyNumberFormat="1" applyFont="1" applyFill="1" applyAlignment="1">
      <alignment horizontal="right" wrapText="1"/>
    </xf>
    <xf numFmtId="168" fontId="7" fillId="12" borderId="0" xfId="53" applyNumberFormat="1" applyFont="1" applyFill="1" applyAlignment="1">
      <alignment horizontal="right"/>
    </xf>
    <xf numFmtId="168" fontId="41" fillId="12" borderId="0" xfId="53" applyNumberFormat="1" applyFont="1" applyFill="1" applyAlignment="1">
      <alignment horizontal="right"/>
    </xf>
    <xf numFmtId="186" fontId="21" fillId="0" borderId="0" xfId="53" applyNumberFormat="1" applyFont="1"/>
    <xf numFmtId="168" fontId="53" fillId="12" borderId="0" xfId="53" applyNumberFormat="1" applyFont="1" applyFill="1" applyBorder="1" applyAlignment="1">
      <alignment horizontal="right"/>
    </xf>
    <xf numFmtId="168" fontId="41" fillId="12" borderId="0" xfId="53" applyNumberFormat="1" applyFont="1" applyFill="1" applyAlignment="1">
      <alignment horizontal="right" wrapText="1"/>
    </xf>
    <xf numFmtId="0" fontId="20" fillId="0" borderId="0" xfId="54" applyFont="1" applyAlignment="1">
      <alignment horizontal="left"/>
    </xf>
    <xf numFmtId="0" fontId="41" fillId="0" borderId="0" xfId="54" applyFont="1" applyAlignment="1">
      <alignment horizontal="left"/>
    </xf>
    <xf numFmtId="0" fontId="54" fillId="0" borderId="0" xfId="54" applyFont="1" applyAlignment="1">
      <alignment horizontal="left"/>
    </xf>
    <xf numFmtId="0" fontId="7" fillId="0" borderId="0" xfId="54" applyFont="1"/>
    <xf numFmtId="0" fontId="18" fillId="0" borderId="0" xfId="54" applyFont="1" applyAlignment="1">
      <alignment horizontal="left"/>
    </xf>
    <xf numFmtId="16" fontId="41" fillId="0" borderId="0" xfId="54" applyNumberFormat="1" applyFont="1" applyAlignment="1">
      <alignment horizontal="left"/>
    </xf>
    <xf numFmtId="16" fontId="7" fillId="0" borderId="0" xfId="54" applyNumberFormat="1" applyFont="1" applyAlignment="1">
      <alignment horizontal="left"/>
    </xf>
    <xf numFmtId="16" fontId="7" fillId="0" borderId="0" xfId="54" applyNumberFormat="1" applyFont="1"/>
    <xf numFmtId="0" fontId="7" fillId="0" borderId="66" xfId="54" applyFont="1" applyBorder="1" applyAlignment="1">
      <alignment horizontal="center" vertical="center" wrapText="1"/>
    </xf>
    <xf numFmtId="0" fontId="7" fillId="0" borderId="50" xfId="54" applyFont="1" applyBorder="1" applyAlignment="1">
      <alignment horizontal="center" vertical="center" wrapText="1"/>
    </xf>
    <xf numFmtId="0" fontId="7" fillId="0" borderId="66" xfId="54" applyFont="1" applyBorder="1" applyAlignment="1">
      <alignment horizontal="center"/>
    </xf>
    <xf numFmtId="0" fontId="7" fillId="0" borderId="0" xfId="54" applyFont="1" applyBorder="1" applyAlignment="1">
      <alignment horizontal="center" vertical="center" wrapText="1"/>
    </xf>
    <xf numFmtId="0" fontId="7" fillId="0" borderId="7" xfId="54" applyFont="1" applyBorder="1" applyAlignment="1">
      <alignment horizontal="center" vertical="center" wrapText="1"/>
    </xf>
    <xf numFmtId="164" fontId="57" fillId="0" borderId="0" xfId="54" applyNumberFormat="1" applyFont="1" applyBorder="1" applyAlignment="1">
      <alignment horizontal="right" vertical="center" wrapText="1"/>
    </xf>
    <xf numFmtId="0" fontId="7" fillId="0" borderId="3" xfId="54" applyFont="1" applyBorder="1" applyAlignment="1">
      <alignment horizontal="left" vertical="center" wrapText="1"/>
    </xf>
    <xf numFmtId="187" fontId="7" fillId="0" borderId="0" xfId="54" applyNumberFormat="1" applyFont="1" applyAlignment="1">
      <alignment horizontal="center"/>
    </xf>
    <xf numFmtId="188" fontId="7" fillId="0" borderId="0" xfId="54" applyNumberFormat="1" applyFont="1" applyBorder="1" applyAlignment="1">
      <alignment horizontal="right" vertical="center" wrapText="1"/>
    </xf>
    <xf numFmtId="188" fontId="41" fillId="0" borderId="0" xfId="54" applyNumberFormat="1" applyFont="1" applyAlignment="1">
      <alignment horizontal="right"/>
    </xf>
    <xf numFmtId="188" fontId="7" fillId="0" borderId="0" xfId="54" applyNumberFormat="1" applyFont="1" applyBorder="1" applyAlignment="1">
      <alignment horizontal="right" vertical="center"/>
    </xf>
    <xf numFmtId="188" fontId="7" fillId="0" borderId="0" xfId="54" applyNumberFormat="1" applyFont="1" applyBorder="1" applyAlignment="1">
      <alignment vertical="center" wrapText="1"/>
    </xf>
    <xf numFmtId="0" fontId="7" fillId="0" borderId="3" xfId="54" applyFont="1" applyBorder="1" applyAlignment="1">
      <alignment horizontal="left"/>
    </xf>
    <xf numFmtId="188" fontId="7" fillId="0" borderId="0" xfId="54" applyNumberFormat="1" applyFont="1" applyAlignment="1"/>
    <xf numFmtId="188" fontId="7" fillId="0" borderId="0" xfId="54" applyNumberFormat="1" applyFont="1" applyAlignment="1">
      <alignment horizontal="right"/>
    </xf>
    <xf numFmtId="187" fontId="7" fillId="0" borderId="0" xfId="54" applyNumberFormat="1" applyFont="1" applyBorder="1" applyAlignment="1">
      <alignment horizontal="center"/>
    </xf>
    <xf numFmtId="188" fontId="41" fillId="0" borderId="0" xfId="55" applyNumberFormat="1" applyFont="1" applyAlignment="1">
      <alignment horizontal="right"/>
    </xf>
    <xf numFmtId="188" fontId="7" fillId="0" borderId="0" xfId="55" applyNumberFormat="1" applyFont="1" applyAlignment="1">
      <alignment horizontal="right"/>
    </xf>
    <xf numFmtId="0" fontId="7" fillId="0" borderId="0" xfId="54" applyFont="1" applyBorder="1" applyAlignment="1">
      <alignment horizontal="left" vertical="center" wrapText="1"/>
    </xf>
    <xf numFmtId="188" fontId="7" fillId="0" borderId="0" xfId="54" applyNumberFormat="1" applyFont="1" applyBorder="1" applyAlignment="1">
      <alignment horizontal="right" wrapText="1"/>
    </xf>
    <xf numFmtId="0" fontId="41" fillId="0" borderId="0" xfId="54" applyFont="1" applyBorder="1" applyAlignment="1">
      <alignment horizontal="left"/>
    </xf>
    <xf numFmtId="187" fontId="7" fillId="0" borderId="1" xfId="54" applyNumberFormat="1" applyFont="1" applyBorder="1" applyAlignment="1">
      <alignment horizontal="center"/>
    </xf>
    <xf numFmtId="187" fontId="41" fillId="0" borderId="0" xfId="54" applyNumberFormat="1" applyFont="1" applyAlignment="1">
      <alignment horizontal="center"/>
    </xf>
    <xf numFmtId="188" fontId="41" fillId="0" borderId="0" xfId="54" applyNumberFormat="1" applyFont="1"/>
    <xf numFmtId="0" fontId="7" fillId="0" borderId="0" xfId="54" applyFont="1" applyBorder="1" applyAlignment="1">
      <alignment horizontal="left" wrapText="1"/>
    </xf>
    <xf numFmtId="187" fontId="7" fillId="0" borderId="0" xfId="55" applyNumberFormat="1" applyFont="1" applyBorder="1" applyAlignment="1">
      <alignment horizontal="center"/>
    </xf>
    <xf numFmtId="171" fontId="7" fillId="0" borderId="0" xfId="54" applyNumberFormat="1" applyFont="1"/>
    <xf numFmtId="0" fontId="7" fillId="0" borderId="3" xfId="56" applyFont="1" applyBorder="1" applyAlignment="1">
      <alignment horizontal="left" wrapText="1" indent="1"/>
    </xf>
    <xf numFmtId="3" fontId="7" fillId="0" borderId="0" xfId="48" applyNumberFormat="1" applyFont="1" applyAlignment="1">
      <alignment horizontal="center"/>
    </xf>
    <xf numFmtId="164" fontId="41" fillId="0" borderId="0" xfId="48" applyNumberFormat="1" applyFont="1" applyAlignment="1">
      <alignment horizontal="right"/>
    </xf>
    <xf numFmtId="164" fontId="7" fillId="0" borderId="0" xfId="48" applyNumberFormat="1" applyFont="1" applyAlignment="1">
      <alignment horizontal="right"/>
    </xf>
    <xf numFmtId="0" fontId="7" fillId="0" borderId="3" xfId="56" applyFont="1" applyBorder="1" applyAlignment="1">
      <alignment horizontal="left" indent="1"/>
    </xf>
    <xf numFmtId="164" fontId="57" fillId="0" borderId="0" xfId="54" applyNumberFormat="1" applyFont="1" applyAlignment="1">
      <alignment horizontal="right"/>
    </xf>
    <xf numFmtId="0" fontId="7" fillId="0" borderId="0" xfId="56" applyFont="1" applyBorder="1" applyAlignment="1">
      <alignment horizontal="left" indent="1"/>
    </xf>
    <xf numFmtId="164" fontId="41" fillId="0" borderId="0" xfId="54" applyNumberFormat="1" applyFont="1" applyBorder="1" applyAlignment="1">
      <alignment horizontal="right" vertical="center" wrapText="1"/>
    </xf>
    <xf numFmtId="164" fontId="7" fillId="0" borderId="0" xfId="54" applyNumberFormat="1" applyFont="1" applyAlignment="1">
      <alignment horizontal="right"/>
    </xf>
    <xf numFmtId="164" fontId="7" fillId="0" borderId="0" xfId="54" applyNumberFormat="1" applyFont="1" applyBorder="1" applyAlignment="1">
      <alignment horizontal="right" vertical="center" wrapText="1"/>
    </xf>
    <xf numFmtId="0" fontId="7" fillId="0" borderId="0" xfId="54" applyFont="1" applyAlignment="1">
      <alignment horizontal="left"/>
    </xf>
    <xf numFmtId="0" fontId="7" fillId="0" borderId="0" xfId="54" applyFont="1" applyBorder="1"/>
    <xf numFmtId="164" fontId="7" fillId="0" borderId="0" xfId="54" applyNumberFormat="1" applyFont="1" applyBorder="1" applyAlignment="1">
      <alignment vertical="center" wrapText="1"/>
    </xf>
    <xf numFmtId="0" fontId="7" fillId="0" borderId="0" xfId="54" applyFont="1" applyAlignment="1">
      <alignment horizontal="center"/>
    </xf>
    <xf numFmtId="169" fontId="45" fillId="0" borderId="0" xfId="54" applyNumberFormat="1" applyFont="1" applyBorder="1" applyAlignment="1">
      <alignment horizontal="right" vertical="center" wrapText="1"/>
    </xf>
    <xf numFmtId="169" fontId="45" fillId="0" borderId="0" xfId="54" applyNumberFormat="1" applyFont="1" applyBorder="1" applyAlignment="1">
      <alignment horizontal="right" vertical="center"/>
    </xf>
    <xf numFmtId="169" fontId="45" fillId="0" borderId="0" xfId="54" applyNumberFormat="1" applyFont="1" applyAlignment="1">
      <alignment horizontal="right"/>
    </xf>
    <xf numFmtId="0" fontId="7" fillId="0" borderId="0" xfId="54" applyFont="1" applyBorder="1" applyAlignment="1">
      <alignment horizontal="left"/>
    </xf>
    <xf numFmtId="169" fontId="45" fillId="0" borderId="0" xfId="55" applyNumberFormat="1" applyFont="1" applyAlignment="1">
      <alignment horizontal="right"/>
    </xf>
    <xf numFmtId="0" fontId="7" fillId="0" borderId="1" xfId="54" applyFont="1" applyBorder="1" applyAlignment="1">
      <alignment horizontal="center"/>
    </xf>
    <xf numFmtId="1" fontId="45" fillId="0" borderId="0" xfId="54" applyNumberFormat="1" applyFont="1" applyBorder="1" applyAlignment="1">
      <alignment horizontal="center"/>
    </xf>
    <xf numFmtId="169" fontId="58" fillId="0" borderId="0" xfId="54" applyNumberFormat="1" applyFont="1" applyBorder="1" applyAlignment="1">
      <alignment vertical="center" wrapText="1"/>
    </xf>
    <xf numFmtId="169" fontId="58" fillId="0" borderId="0" xfId="54" applyNumberFormat="1" applyFont="1" applyAlignment="1">
      <alignment horizontal="right"/>
    </xf>
    <xf numFmtId="0" fontId="59" fillId="0" borderId="0" xfId="54" applyFont="1" applyBorder="1" applyAlignment="1">
      <alignment horizontal="left"/>
    </xf>
    <xf numFmtId="0" fontId="41" fillId="0" borderId="0" xfId="54" applyFont="1" applyBorder="1" applyAlignment="1">
      <alignment horizontal="right"/>
    </xf>
    <xf numFmtId="169" fontId="45" fillId="0" borderId="0" xfId="54" applyNumberFormat="1" applyFont="1"/>
    <xf numFmtId="0" fontId="7" fillId="0" borderId="0" xfId="54" applyFont="1" applyBorder="1" applyAlignment="1">
      <alignment horizontal="right"/>
    </xf>
    <xf numFmtId="0" fontId="7" fillId="0" borderId="0" xfId="55" applyFont="1" applyAlignment="1">
      <alignment horizontal="center"/>
    </xf>
    <xf numFmtId="0" fontId="45" fillId="0" borderId="0" xfId="54" applyFont="1"/>
    <xf numFmtId="0" fontId="7" fillId="0" borderId="7" xfId="54" applyFont="1" applyBorder="1"/>
    <xf numFmtId="0" fontId="20" fillId="0" borderId="0" xfId="57" applyFont="1" applyAlignment="1">
      <alignment horizontal="left"/>
    </xf>
    <xf numFmtId="0" fontId="41" fillId="0" borderId="0" xfId="57" applyFont="1" applyAlignment="1">
      <alignment horizontal="left"/>
    </xf>
    <xf numFmtId="0" fontId="7" fillId="0" borderId="0" xfId="57" applyFont="1"/>
    <xf numFmtId="0" fontId="18" fillId="0" borderId="0" xfId="57" applyFont="1" applyAlignment="1">
      <alignment horizontal="left"/>
    </xf>
    <xf numFmtId="16" fontId="41" fillId="0" borderId="0" xfId="57" applyNumberFormat="1" applyFont="1" applyAlignment="1">
      <alignment horizontal="left"/>
    </xf>
    <xf numFmtId="16" fontId="7" fillId="0" borderId="0" xfId="57" applyNumberFormat="1" applyFont="1" applyAlignment="1">
      <alignment horizontal="left"/>
    </xf>
    <xf numFmtId="16" fontId="7" fillId="0" borderId="0" xfId="57" applyNumberFormat="1" applyFont="1"/>
    <xf numFmtId="0" fontId="7" fillId="0" borderId="0" xfId="57" applyFont="1" applyBorder="1"/>
    <xf numFmtId="0" fontId="7" fillId="0" borderId="0" xfId="57" applyFont="1" applyBorder="1" applyAlignment="1">
      <alignment horizontal="center" vertical="center" wrapText="1"/>
    </xf>
    <xf numFmtId="0" fontId="7" fillId="0" borderId="3" xfId="57" applyFont="1" applyBorder="1" applyAlignment="1">
      <alignment horizontal="left" vertical="center" wrapText="1"/>
    </xf>
    <xf numFmtId="164" fontId="7" fillId="0" borderId="0" xfId="48" applyNumberFormat="1" applyFont="1" applyBorder="1" applyAlignment="1">
      <alignment horizontal="right" vertical="center" wrapText="1"/>
    </xf>
    <xf numFmtId="164" fontId="41" fillId="0" borderId="0" xfId="48" applyNumberFormat="1" applyFont="1" applyBorder="1" applyAlignment="1">
      <alignment horizontal="right" vertical="center" wrapText="1"/>
    </xf>
    <xf numFmtId="164" fontId="7" fillId="0" borderId="0" xfId="48" applyNumberFormat="1" applyFont="1" applyBorder="1" applyAlignment="1">
      <alignment horizontal="right" wrapText="1"/>
    </xf>
    <xf numFmtId="0" fontId="7" fillId="0" borderId="3" xfId="57" applyFont="1" applyBorder="1" applyAlignment="1">
      <alignment horizontal="left"/>
    </xf>
    <xf numFmtId="164" fontId="41" fillId="0" borderId="0" xfId="48" applyNumberFormat="1" applyFont="1" applyBorder="1" applyAlignment="1">
      <alignment horizontal="right" wrapText="1"/>
    </xf>
    <xf numFmtId="0" fontId="41" fillId="0" borderId="3" xfId="57" applyFont="1" applyBorder="1" applyAlignment="1">
      <alignment horizontal="left"/>
    </xf>
    <xf numFmtId="0" fontId="41" fillId="0" borderId="0" xfId="57" applyFont="1" applyBorder="1" applyAlignment="1">
      <alignment horizontal="left"/>
    </xf>
    <xf numFmtId="164" fontId="41" fillId="0" borderId="0" xfId="55" applyNumberFormat="1" applyFont="1" applyAlignment="1">
      <alignment horizontal="right"/>
    </xf>
    <xf numFmtId="189" fontId="7" fillId="0" borderId="0" xfId="57" applyNumberFormat="1" applyFont="1"/>
    <xf numFmtId="164" fontId="7" fillId="0" borderId="0" xfId="55" applyNumberFormat="1" applyFont="1" applyBorder="1" applyAlignment="1">
      <alignment horizontal="right" wrapText="1"/>
    </xf>
    <xf numFmtId="164" fontId="7" fillId="0" borderId="0" xfId="55" applyNumberFormat="1" applyFont="1" applyAlignment="1">
      <alignment horizontal="right"/>
    </xf>
    <xf numFmtId="0" fontId="41" fillId="0" borderId="0" xfId="57" applyFont="1" applyBorder="1"/>
    <xf numFmtId="0" fontId="7" fillId="0" borderId="0" xfId="57" applyFont="1" applyAlignment="1">
      <alignment horizontal="left"/>
    </xf>
    <xf numFmtId="0" fontId="7" fillId="0" borderId="5" xfId="57" applyFont="1" applyBorder="1"/>
    <xf numFmtId="0" fontId="7" fillId="0" borderId="0" xfId="57" applyFont="1" applyBorder="1" applyAlignment="1">
      <alignment horizontal="center" vertical="center"/>
    </xf>
    <xf numFmtId="171" fontId="45" fillId="0" borderId="0" xfId="48" applyNumberFormat="1" applyFont="1" applyAlignment="1">
      <alignment horizontal="right"/>
    </xf>
    <xf numFmtId="171" fontId="41" fillId="0" borderId="0" xfId="48" applyNumberFormat="1" applyFont="1" applyAlignment="1">
      <alignment horizontal="right"/>
    </xf>
    <xf numFmtId="164" fontId="45" fillId="0" borderId="0" xfId="48" applyNumberFormat="1" applyFont="1" applyBorder="1" applyAlignment="1">
      <alignment horizontal="right" wrapText="1"/>
    </xf>
    <xf numFmtId="171" fontId="45" fillId="0" borderId="0" xfId="48" applyNumberFormat="1" applyFont="1" applyBorder="1" applyAlignment="1">
      <alignment horizontal="right" wrapText="1"/>
    </xf>
    <xf numFmtId="171" fontId="41" fillId="0" borderId="0" xfId="48" applyNumberFormat="1" applyFont="1" applyBorder="1" applyAlignment="1">
      <alignment horizontal="right" wrapText="1"/>
    </xf>
    <xf numFmtId="171" fontId="45" fillId="0" borderId="0" xfId="48" applyNumberFormat="1" applyFont="1" applyBorder="1" applyAlignment="1">
      <alignment horizontal="right" vertical="center" wrapText="1"/>
    </xf>
    <xf numFmtId="171" fontId="7" fillId="0" borderId="0" xfId="54" applyNumberFormat="1" applyFont="1" applyAlignment="1">
      <alignment horizontal="right"/>
    </xf>
    <xf numFmtId="169" fontId="45" fillId="0" borderId="0" xfId="55" applyNumberFormat="1" applyFont="1" applyBorder="1" applyAlignment="1">
      <alignment horizontal="right" wrapText="1"/>
    </xf>
    <xf numFmtId="169" fontId="45" fillId="0" borderId="0" xfId="57" applyNumberFormat="1" applyFont="1" applyBorder="1"/>
    <xf numFmtId="169" fontId="45" fillId="0" borderId="0" xfId="57" applyNumberFormat="1" applyFont="1"/>
    <xf numFmtId="164" fontId="45" fillId="0" borderId="0" xfId="48" applyNumberFormat="1" applyFont="1" applyAlignment="1">
      <alignment horizontal="right"/>
    </xf>
    <xf numFmtId="0" fontId="7" fillId="0" borderId="0" xfId="55" applyFont="1"/>
    <xf numFmtId="0" fontId="7" fillId="0" borderId="0" xfId="55" applyFont="1" applyBorder="1"/>
    <xf numFmtId="0" fontId="18" fillId="0" borderId="0" xfId="55" applyFont="1" applyAlignment="1">
      <alignment horizontal="left"/>
    </xf>
    <xf numFmtId="0" fontId="19" fillId="0" borderId="0" xfId="55" applyFont="1"/>
    <xf numFmtId="0" fontId="19" fillId="0" borderId="66" xfId="55" applyFont="1" applyBorder="1" applyAlignment="1">
      <alignment horizontal="center" vertical="center" wrapText="1"/>
    </xf>
    <xf numFmtId="0" fontId="19" fillId="0" borderId="66" xfId="55" applyFont="1" applyBorder="1" applyAlignment="1">
      <alignment horizontal="center" wrapText="1"/>
    </xf>
    <xf numFmtId="0" fontId="19" fillId="0" borderId="59" xfId="55" applyFont="1" applyBorder="1" applyAlignment="1">
      <alignment horizontal="center" wrapText="1"/>
    </xf>
    <xf numFmtId="0" fontId="19" fillId="0" borderId="66" xfId="55" applyFont="1" applyBorder="1" applyAlignment="1">
      <alignment horizontal="center"/>
    </xf>
    <xf numFmtId="0" fontId="19" fillId="0" borderId="59" xfId="55" applyFont="1" applyBorder="1" applyAlignment="1">
      <alignment horizontal="center"/>
    </xf>
    <xf numFmtId="0" fontId="19" fillId="0" borderId="0" xfId="55" applyFont="1" applyBorder="1" applyAlignment="1">
      <alignment horizontal="center" vertical="center"/>
    </xf>
    <xf numFmtId="0" fontId="19" fillId="0" borderId="0" xfId="55" applyFont="1" applyBorder="1" applyAlignment="1">
      <alignment horizontal="center"/>
    </xf>
    <xf numFmtId="0" fontId="19" fillId="0" borderId="3" xfId="55" applyFont="1" applyBorder="1" applyAlignment="1">
      <alignment horizontal="left"/>
    </xf>
    <xf numFmtId="187" fontId="19" fillId="0" borderId="0" xfId="55" applyNumberFormat="1" applyFont="1"/>
    <xf numFmtId="188" fontId="19" fillId="0" borderId="0" xfId="55" applyNumberFormat="1" applyFont="1"/>
    <xf numFmtId="187" fontId="60" fillId="0" borderId="0" xfId="55" applyNumberFormat="1" applyFont="1" applyAlignment="1">
      <alignment horizontal="right"/>
    </xf>
    <xf numFmtId="1" fontId="60" fillId="0" borderId="0" xfId="55" applyNumberFormat="1" applyFont="1" applyAlignment="1">
      <alignment horizontal="right"/>
    </xf>
    <xf numFmtId="187" fontId="19" fillId="0" borderId="0" xfId="55" applyNumberFormat="1" applyFont="1" applyAlignment="1">
      <alignment horizontal="right"/>
    </xf>
    <xf numFmtId="188" fontId="19" fillId="0" borderId="0" xfId="55" applyNumberFormat="1" applyFont="1" applyAlignment="1">
      <alignment horizontal="right"/>
    </xf>
    <xf numFmtId="164" fontId="60" fillId="0" borderId="0" xfId="55" applyNumberFormat="1" applyFont="1" applyAlignment="1">
      <alignment horizontal="right"/>
    </xf>
    <xf numFmtId="0" fontId="19" fillId="0" borderId="0" xfId="54" applyFont="1" applyAlignment="1">
      <alignment horizontal="left"/>
    </xf>
    <xf numFmtId="187" fontId="19" fillId="0" borderId="0" xfId="54" applyNumberFormat="1" applyFont="1"/>
    <xf numFmtId="0" fontId="19" fillId="0" borderId="0" xfId="54" applyFont="1"/>
    <xf numFmtId="0" fontId="19" fillId="0" borderId="5" xfId="55" applyFont="1" applyBorder="1"/>
    <xf numFmtId="0" fontId="20" fillId="0" borderId="0" xfId="58" applyFont="1" applyFill="1"/>
    <xf numFmtId="0" fontId="7" fillId="0" borderId="0" xfId="58" applyFont="1" applyFill="1"/>
    <xf numFmtId="0" fontId="9" fillId="0" borderId="0" xfId="59" applyFont="1"/>
    <xf numFmtId="0" fontId="18" fillId="0" borderId="0" xfId="58" applyFont="1" applyFill="1"/>
    <xf numFmtId="49" fontId="7" fillId="0" borderId="5" xfId="58" applyNumberFormat="1" applyFont="1" applyFill="1" applyBorder="1" applyAlignment="1">
      <alignment horizontal="center" vertical="center" wrapText="1"/>
    </xf>
    <xf numFmtId="49" fontId="7" fillId="0" borderId="0" xfId="58" applyNumberFormat="1" applyFont="1" applyFill="1" applyAlignment="1">
      <alignment horizontal="left" vertical="center" wrapText="1"/>
    </xf>
    <xf numFmtId="164" fontId="9" fillId="0" borderId="0" xfId="59" applyNumberFormat="1" applyFont="1"/>
    <xf numFmtId="49" fontId="7" fillId="0" borderId="17" xfId="58" applyNumberFormat="1" applyFont="1" applyFill="1" applyBorder="1" applyAlignment="1">
      <alignment horizontal="left" vertical="center" wrapText="1"/>
    </xf>
    <xf numFmtId="188" fontId="7" fillId="0" borderId="0" xfId="58" applyNumberFormat="1" applyFont="1" applyFill="1" applyAlignment="1">
      <alignment vertical="center" wrapText="1"/>
    </xf>
    <xf numFmtId="188" fontId="7" fillId="0" borderId="0" xfId="58" applyNumberFormat="1" applyFont="1" applyFill="1" applyAlignment="1">
      <alignment horizontal="right" vertical="center" wrapText="1"/>
    </xf>
    <xf numFmtId="188" fontId="7" fillId="0" borderId="0" xfId="58" applyNumberFormat="1" applyFont="1" applyFill="1" applyBorder="1" applyAlignment="1">
      <alignment horizontal="right" vertical="center" wrapText="1"/>
    </xf>
    <xf numFmtId="188" fontId="7" fillId="0" borderId="0" xfId="58" applyNumberFormat="1" applyFont="1" applyFill="1" applyBorder="1" applyAlignment="1">
      <alignment vertical="center" wrapText="1"/>
    </xf>
    <xf numFmtId="49" fontId="7" fillId="0" borderId="3" xfId="58" applyNumberFormat="1" applyFont="1" applyFill="1" applyBorder="1" applyAlignment="1">
      <alignment horizontal="left" vertical="center" wrapText="1"/>
    </xf>
    <xf numFmtId="188" fontId="41" fillId="0" borderId="0" xfId="58" applyNumberFormat="1" applyFont="1" applyFill="1" applyAlignment="1">
      <alignment horizontal="right" vertical="center" wrapText="1"/>
    </xf>
    <xf numFmtId="49" fontId="7" fillId="0" borderId="0" xfId="58" applyNumberFormat="1" applyFont="1" applyFill="1" applyBorder="1" applyAlignment="1">
      <alignment horizontal="left" vertical="center" wrapText="1"/>
    </xf>
    <xf numFmtId="188" fontId="7" fillId="0" borderId="1" xfId="58" applyNumberFormat="1" applyFont="1" applyFill="1" applyBorder="1" applyAlignment="1">
      <alignment vertical="center" wrapText="1"/>
    </xf>
    <xf numFmtId="188" fontId="7" fillId="0" borderId="1" xfId="55" applyNumberFormat="1" applyFont="1" applyBorder="1" applyAlignment="1">
      <alignment horizontal="right"/>
    </xf>
    <xf numFmtId="164" fontId="7" fillId="0" borderId="0" xfId="58" applyNumberFormat="1" applyFont="1" applyFill="1" applyBorder="1" applyAlignment="1">
      <alignment vertical="center" wrapText="1"/>
    </xf>
    <xf numFmtId="164" fontId="7" fillId="0" borderId="0" xfId="58" applyNumberFormat="1" applyFont="1" applyFill="1" applyAlignment="1">
      <alignment horizontal="right" vertical="center" wrapText="1"/>
    </xf>
    <xf numFmtId="49" fontId="7" fillId="0" borderId="9" xfId="58" applyNumberFormat="1" applyFont="1" applyFill="1" applyBorder="1" applyAlignment="1">
      <alignment horizontal="left" vertical="center" wrapText="1"/>
    </xf>
    <xf numFmtId="167" fontId="41" fillId="0" borderId="0" xfId="58" applyNumberFormat="1" applyFont="1" applyFill="1" applyBorder="1" applyAlignment="1">
      <alignment horizontal="right" vertical="center" wrapText="1"/>
    </xf>
    <xf numFmtId="167" fontId="41" fillId="0" borderId="0" xfId="58" applyNumberFormat="1" applyFont="1" applyFill="1" applyAlignment="1">
      <alignment horizontal="right" vertical="center" wrapText="1"/>
    </xf>
    <xf numFmtId="167" fontId="7" fillId="0" borderId="0" xfId="58" applyNumberFormat="1" applyFont="1" applyFill="1" applyAlignment="1">
      <alignment horizontal="right" vertical="center" wrapText="1"/>
    </xf>
    <xf numFmtId="49" fontId="19" fillId="0" borderId="0" xfId="58" applyNumberFormat="1" applyFont="1" applyFill="1" applyBorder="1" applyAlignment="1">
      <alignment horizontal="left" vertical="center"/>
    </xf>
    <xf numFmtId="49" fontId="7" fillId="0" borderId="5" xfId="58" applyNumberFormat="1" applyFont="1" applyFill="1" applyBorder="1" applyAlignment="1">
      <alignment horizontal="left" vertical="center" wrapText="1"/>
    </xf>
    <xf numFmtId="167" fontId="41" fillId="0" borderId="5" xfId="58" applyNumberFormat="1" applyFont="1" applyFill="1" applyBorder="1" applyAlignment="1">
      <alignment horizontal="right" vertical="center" wrapText="1"/>
    </xf>
    <xf numFmtId="167" fontId="7" fillId="0" borderId="5" xfId="58" applyNumberFormat="1" applyFont="1" applyFill="1" applyBorder="1" applyAlignment="1">
      <alignment horizontal="right" vertical="center" wrapText="1"/>
    </xf>
    <xf numFmtId="169" fontId="45" fillId="0" borderId="0" xfId="58" applyNumberFormat="1" applyFont="1" applyFill="1" applyAlignment="1">
      <alignment horizontal="right" vertical="center" wrapText="1"/>
    </xf>
    <xf numFmtId="169" fontId="45" fillId="0" borderId="1" xfId="58" applyNumberFormat="1" applyFont="1" applyFill="1" applyBorder="1" applyAlignment="1">
      <alignment horizontal="right" vertical="center" wrapText="1"/>
    </xf>
    <xf numFmtId="169" fontId="45" fillId="0" borderId="0" xfId="58" applyNumberFormat="1" applyFont="1" applyFill="1" applyBorder="1" applyAlignment="1">
      <alignment horizontal="right" vertical="center" wrapText="1"/>
    </xf>
    <xf numFmtId="0" fontId="20" fillId="0" borderId="0" xfId="54" applyFont="1" applyFill="1"/>
    <xf numFmtId="49" fontId="59" fillId="0" borderId="0" xfId="54" applyNumberFormat="1" applyFont="1" applyFill="1" applyAlignment="1">
      <alignment horizontal="left" vertical="center"/>
    </xf>
    <xf numFmtId="49" fontId="7" fillId="0" borderId="0" xfId="54" applyNumberFormat="1" applyFont="1" applyFill="1" applyAlignment="1">
      <alignment horizontal="left" vertical="center"/>
    </xf>
    <xf numFmtId="0" fontId="7" fillId="0" borderId="0" xfId="54" applyFont="1" applyFill="1"/>
    <xf numFmtId="0" fontId="9" fillId="0" borderId="0" xfId="54" applyFont="1" applyFill="1"/>
    <xf numFmtId="16" fontId="9" fillId="0" borderId="5" xfId="54" applyNumberFormat="1" applyFont="1" applyFill="1" applyBorder="1"/>
    <xf numFmtId="0" fontId="7" fillId="0" borderId="0" xfId="54" applyFont="1" applyFill="1" applyBorder="1" applyAlignment="1">
      <alignment horizontal="center" vertical="center" wrapText="1"/>
    </xf>
    <xf numFmtId="0" fontId="7" fillId="0" borderId="7" xfId="54" applyFont="1" applyFill="1" applyBorder="1" applyAlignment="1">
      <alignment horizontal="center" vertical="center" wrapText="1"/>
    </xf>
    <xf numFmtId="0" fontId="7" fillId="0" borderId="7" xfId="54" applyFont="1" applyFill="1" applyBorder="1" applyAlignment="1">
      <alignment horizontal="center"/>
    </xf>
    <xf numFmtId="0" fontId="7" fillId="0" borderId="7" xfId="54" applyFont="1" applyFill="1" applyBorder="1" applyAlignment="1">
      <alignment horizontal="center" vertical="center"/>
    </xf>
    <xf numFmtId="0" fontId="41" fillId="0" borderId="0" xfId="54" applyFont="1" applyFill="1" applyBorder="1" applyAlignment="1">
      <alignment horizontal="left" vertical="center"/>
    </xf>
    <xf numFmtId="0" fontId="7" fillId="0" borderId="0" xfId="54" applyFont="1" applyFill="1" applyBorder="1" applyAlignment="1">
      <alignment horizontal="center" vertical="center"/>
    </xf>
    <xf numFmtId="0" fontId="7" fillId="0" borderId="0" xfId="54" applyFont="1" applyFill="1" applyBorder="1" applyAlignment="1">
      <alignment horizontal="center"/>
    </xf>
    <xf numFmtId="0" fontId="7" fillId="0" borderId="0" xfId="54" applyFont="1" applyFill="1" applyBorder="1" applyAlignment="1">
      <alignment horizontal="left" vertical="center"/>
    </xf>
    <xf numFmtId="0" fontId="41" fillId="0" borderId="0" xfId="54" applyFont="1" applyFill="1" applyBorder="1" applyAlignment="1">
      <alignment horizontal="left" vertical="center" wrapText="1"/>
    </xf>
    <xf numFmtId="0" fontId="7" fillId="0" borderId="0" xfId="54" applyFont="1" applyFill="1" applyBorder="1" applyAlignment="1">
      <alignment horizontal="left" vertical="center" wrapText="1"/>
    </xf>
    <xf numFmtId="190" fontId="57" fillId="0" borderId="0" xfId="54" applyNumberFormat="1" applyFont="1" applyFill="1" applyBorder="1"/>
    <xf numFmtId="167" fontId="7" fillId="0" borderId="0" xfId="54" applyNumberFormat="1" applyFont="1" applyFill="1" applyBorder="1" applyAlignment="1">
      <alignment horizontal="center" vertical="center"/>
    </xf>
    <xf numFmtId="167" fontId="7" fillId="0" borderId="0" xfId="54" applyNumberFormat="1" applyFont="1" applyFill="1" applyBorder="1" applyAlignment="1">
      <alignment horizontal="center"/>
    </xf>
    <xf numFmtId="190" fontId="57" fillId="0" borderId="0" xfId="54" applyNumberFormat="1" applyFont="1" applyFill="1" applyBorder="1" applyAlignment="1">
      <alignment horizontal="center" vertical="center" wrapText="1"/>
    </xf>
    <xf numFmtId="49" fontId="7" fillId="0" borderId="0" xfId="54" applyNumberFormat="1" applyFont="1" applyFill="1" applyBorder="1" applyAlignment="1">
      <alignment horizontal="left" vertical="center" wrapText="1"/>
    </xf>
    <xf numFmtId="176" fontId="63" fillId="2" borderId="0" xfId="12" applyNumberFormat="1" applyFont="1" applyFill="1" applyAlignment="1">
      <alignment horizontal="right" vertical="center" wrapText="1"/>
    </xf>
    <xf numFmtId="0" fontId="7" fillId="0" borderId="0" xfId="54" applyFont="1" applyFill="1" applyAlignment="1">
      <alignment horizontal="right"/>
    </xf>
    <xf numFmtId="0" fontId="7" fillId="0" borderId="0" xfId="54" applyFont="1" applyFill="1" applyBorder="1" applyAlignment="1">
      <alignment horizontal="right"/>
    </xf>
    <xf numFmtId="0" fontId="7" fillId="0" borderId="0" xfId="54" applyFont="1" applyFill="1" applyBorder="1"/>
    <xf numFmtId="49" fontId="7" fillId="0" borderId="0" xfId="54" applyNumberFormat="1" applyFont="1" applyFill="1" applyBorder="1" applyAlignment="1">
      <alignment horizontal="right" vertical="center" wrapText="1"/>
    </xf>
    <xf numFmtId="0" fontId="41" fillId="0" borderId="0" xfId="54" applyFont="1" applyFill="1" applyBorder="1" applyAlignment="1">
      <alignment horizontal="left"/>
    </xf>
    <xf numFmtId="0" fontId="7" fillId="0" borderId="0" xfId="54" applyFont="1" applyFill="1" applyBorder="1" applyAlignment="1">
      <alignment horizontal="left"/>
    </xf>
    <xf numFmtId="191" fontId="7" fillId="2" borderId="19" xfId="12" applyNumberFormat="1" applyFont="1" applyFill="1" applyBorder="1" applyAlignment="1">
      <alignment horizontal="right" vertical="center" wrapText="1"/>
    </xf>
    <xf numFmtId="191" fontId="7" fillId="2" borderId="0" xfId="12" applyNumberFormat="1" applyFont="1" applyFill="1" applyAlignment="1">
      <alignment horizontal="right" vertical="center" wrapText="1"/>
    </xf>
    <xf numFmtId="0" fontId="11" fillId="0" borderId="0" xfId="54" applyFont="1" applyFill="1"/>
    <xf numFmtId="192" fontId="57" fillId="0" borderId="0" xfId="54" applyNumberFormat="1" applyFont="1" applyFill="1" applyBorder="1"/>
    <xf numFmtId="192" fontId="7" fillId="0" borderId="0" xfId="54" applyNumberFormat="1" applyFont="1" applyFill="1" applyBorder="1" applyAlignment="1">
      <alignment horizontal="center" vertical="center"/>
    </xf>
    <xf numFmtId="192" fontId="7" fillId="0" borderId="0" xfId="54" applyNumberFormat="1" applyFont="1" applyFill="1" applyBorder="1" applyAlignment="1">
      <alignment horizontal="center"/>
    </xf>
    <xf numFmtId="192" fontId="57" fillId="0" borderId="0" xfId="54" applyNumberFormat="1" applyFont="1" applyFill="1" applyBorder="1" applyAlignment="1">
      <alignment horizontal="center" vertical="center" wrapText="1"/>
    </xf>
    <xf numFmtId="191" fontId="7" fillId="2" borderId="0" xfId="12" applyNumberFormat="1" applyFont="1" applyFill="1" applyBorder="1" applyAlignment="1">
      <alignment horizontal="right" vertical="center" wrapText="1"/>
    </xf>
    <xf numFmtId="3" fontId="7" fillId="0" borderId="0" xfId="54" applyNumberFormat="1" applyFont="1" applyFill="1"/>
    <xf numFmtId="3" fontId="7" fillId="0" borderId="0" xfId="54" applyNumberFormat="1" applyFont="1" applyFill="1" applyBorder="1" applyAlignment="1">
      <alignment horizontal="right" vertical="center" wrapText="1"/>
    </xf>
    <xf numFmtId="3" fontId="7" fillId="0" borderId="0" xfId="54" applyNumberFormat="1" applyFont="1" applyFill="1" applyBorder="1"/>
    <xf numFmtId="49" fontId="7" fillId="0" borderId="5" xfId="54" applyNumberFormat="1" applyFont="1" applyFill="1" applyBorder="1" applyAlignment="1">
      <alignment horizontal="right" vertical="center" wrapText="1"/>
    </xf>
    <xf numFmtId="49" fontId="44" fillId="13" borderId="0" xfId="54" applyNumberFormat="1" applyFont="1" applyFill="1" applyAlignment="1">
      <alignment horizontal="left" vertical="center" wrapText="1"/>
    </xf>
    <xf numFmtId="0" fontId="44" fillId="0" borderId="0" xfId="54" applyFont="1"/>
    <xf numFmtId="49" fontId="7" fillId="0" borderId="38" xfId="54" applyNumberFormat="1" applyFont="1" applyFill="1" applyBorder="1" applyAlignment="1">
      <alignment horizontal="center" vertical="center" wrapText="1"/>
    </xf>
    <xf numFmtId="49" fontId="7" fillId="13" borderId="0" xfId="54" applyNumberFormat="1" applyFont="1" applyFill="1" applyBorder="1" applyAlignment="1">
      <alignment horizontal="left" vertical="center" wrapText="1"/>
    </xf>
    <xf numFmtId="191" fontId="7" fillId="13" borderId="0" xfId="55" applyNumberFormat="1" applyFont="1" applyFill="1" applyAlignment="1">
      <alignment horizontal="right" vertical="center" wrapText="1"/>
    </xf>
    <xf numFmtId="168" fontId="7" fillId="13" borderId="0" xfId="55" applyNumberFormat="1" applyFont="1" applyFill="1" applyAlignment="1">
      <alignment horizontal="right" vertical="center" wrapText="1"/>
    </xf>
    <xf numFmtId="49" fontId="41" fillId="13" borderId="17" xfId="54" applyNumberFormat="1" applyFont="1" applyFill="1" applyBorder="1" applyAlignment="1">
      <alignment horizontal="left" vertical="center" wrapText="1"/>
    </xf>
    <xf numFmtId="176" fontId="7" fillId="2" borderId="0" xfId="12" applyNumberFormat="1" applyFont="1" applyFill="1" applyAlignment="1">
      <alignment horizontal="right" vertical="center" wrapText="1"/>
    </xf>
    <xf numFmtId="168" fontId="7" fillId="13" borderId="0" xfId="54" applyNumberFormat="1" applyFont="1" applyFill="1" applyBorder="1" applyAlignment="1">
      <alignment horizontal="right" vertical="center" wrapText="1"/>
    </xf>
    <xf numFmtId="176" fontId="7" fillId="13" borderId="0" xfId="54" applyNumberFormat="1" applyFont="1" applyFill="1" applyAlignment="1">
      <alignment horizontal="right" vertical="center" wrapText="1"/>
    </xf>
    <xf numFmtId="49" fontId="7" fillId="13" borderId="0" xfId="54" applyNumberFormat="1" applyFont="1" applyFill="1" applyAlignment="1">
      <alignment horizontal="left" vertical="center" wrapText="1"/>
    </xf>
    <xf numFmtId="168" fontId="7" fillId="13" borderId="0" xfId="54" applyNumberFormat="1" applyFont="1" applyFill="1" applyAlignment="1">
      <alignment horizontal="left" vertical="center" wrapText="1"/>
    </xf>
    <xf numFmtId="176" fontId="7" fillId="13" borderId="0" xfId="54" applyNumberFormat="1" applyFont="1" applyFill="1" applyAlignment="1">
      <alignment horizontal="left" vertical="center" wrapText="1"/>
    </xf>
    <xf numFmtId="49" fontId="7" fillId="13" borderId="17" xfId="54" applyNumberFormat="1" applyFont="1" applyFill="1" applyBorder="1" applyAlignment="1">
      <alignment horizontal="left" vertical="center" wrapText="1"/>
    </xf>
    <xf numFmtId="176" fontId="41" fillId="2" borderId="0" xfId="12" applyNumberFormat="1" applyFont="1" applyFill="1" applyAlignment="1">
      <alignment horizontal="right" vertical="center" wrapText="1"/>
    </xf>
    <xf numFmtId="49" fontId="7" fillId="13" borderId="5" xfId="54" applyNumberFormat="1" applyFont="1" applyFill="1" applyBorder="1" applyAlignment="1">
      <alignment horizontal="left" vertical="center" wrapText="1"/>
    </xf>
    <xf numFmtId="49" fontId="7" fillId="0" borderId="0" xfId="54" applyNumberFormat="1" applyFont="1" applyFill="1" applyBorder="1" applyAlignment="1">
      <alignment vertical="center"/>
    </xf>
    <xf numFmtId="49" fontId="7" fillId="0" borderId="0" xfId="54" applyNumberFormat="1" applyFont="1" applyFill="1" applyBorder="1" applyAlignment="1">
      <alignment vertical="center" wrapText="1"/>
    </xf>
    <xf numFmtId="49" fontId="7" fillId="0" borderId="0" xfId="54" applyNumberFormat="1" applyFont="1" applyFill="1" applyBorder="1" applyAlignment="1">
      <alignment horizontal="left" vertical="center"/>
    </xf>
    <xf numFmtId="167" fontId="44" fillId="0" borderId="0" xfId="54" applyNumberFormat="1" applyFont="1" applyFill="1" applyAlignment="1">
      <alignment horizontal="right" vertical="center" wrapText="1"/>
    </xf>
    <xf numFmtId="0" fontId="44" fillId="0" borderId="0" xfId="54" applyFont="1" applyFill="1"/>
    <xf numFmtId="49" fontId="44" fillId="0" borderId="0" xfId="54" applyNumberFormat="1" applyFont="1" applyFill="1" applyBorder="1" applyAlignment="1">
      <alignment horizontal="left" vertical="center"/>
    </xf>
    <xf numFmtId="49" fontId="44" fillId="0" borderId="0" xfId="54" applyNumberFormat="1" applyFont="1" applyFill="1" applyAlignment="1">
      <alignment horizontal="left" vertical="center" wrapText="1"/>
    </xf>
    <xf numFmtId="0" fontId="28" fillId="0" borderId="0" xfId="52" applyFont="1"/>
    <xf numFmtId="0" fontId="53" fillId="0" borderId="0" xfId="52" applyFont="1" applyAlignment="1"/>
    <xf numFmtId="49" fontId="7" fillId="12" borderId="0" xfId="48" applyNumberFormat="1" applyFont="1" applyFill="1" applyAlignment="1">
      <alignment horizontal="left" vertical="center" wrapText="1"/>
    </xf>
    <xf numFmtId="193" fontId="20" fillId="0" borderId="0" xfId="60" applyNumberFormat="1" applyFont="1" applyAlignment="1" applyProtection="1">
      <alignment horizontal="left"/>
    </xf>
    <xf numFmtId="193" fontId="44" fillId="0" borderId="0" xfId="60" applyNumberFormat="1" applyFont="1" applyProtection="1"/>
    <xf numFmtId="166" fontId="44" fillId="0" borderId="0" xfId="60" applyFont="1"/>
    <xf numFmtId="193" fontId="9" fillId="0" borderId="0" xfId="60" applyNumberFormat="1" applyFont="1" applyProtection="1"/>
    <xf numFmtId="166" fontId="9" fillId="0" borderId="0" xfId="60" applyFont="1"/>
    <xf numFmtId="193" fontId="9" fillId="0" borderId="0" xfId="60" applyNumberFormat="1" applyFont="1" applyAlignment="1" applyProtection="1">
      <alignment horizontal="left"/>
    </xf>
    <xf numFmtId="166" fontId="9" fillId="0" borderId="0" xfId="60" applyFont="1" applyAlignment="1">
      <alignment horizontal="left"/>
    </xf>
    <xf numFmtId="193" fontId="9" fillId="0" borderId="0" xfId="60" applyNumberFormat="1" applyFont="1" applyBorder="1" applyAlignment="1" applyProtection="1">
      <alignment horizontal="center"/>
    </xf>
    <xf numFmtId="193" fontId="9" fillId="0" borderId="0" xfId="60" applyNumberFormat="1" applyFont="1" applyBorder="1" applyAlignment="1" applyProtection="1">
      <alignment horizontal="center" vertical="center"/>
    </xf>
    <xf numFmtId="193" fontId="18" fillId="0" borderId="0" xfId="60" applyNumberFormat="1" applyFont="1" applyBorder="1" applyAlignment="1" applyProtection="1">
      <alignment horizontal="left"/>
    </xf>
    <xf numFmtId="193" fontId="9" fillId="0" borderId="0" xfId="60" applyNumberFormat="1" applyFont="1" applyBorder="1" applyAlignment="1" applyProtection="1">
      <alignment horizontal="left"/>
    </xf>
    <xf numFmtId="193" fontId="9" fillId="0" borderId="3" xfId="60" applyNumberFormat="1" applyFont="1" applyBorder="1" applyAlignment="1" applyProtection="1">
      <alignment horizontal="left"/>
    </xf>
    <xf numFmtId="194" fontId="9" fillId="0" borderId="0" xfId="60" applyNumberFormat="1" applyFont="1" applyBorder="1" applyAlignment="1" applyProtection="1">
      <alignment horizontal="right" vertical="center"/>
    </xf>
    <xf numFmtId="194" fontId="9" fillId="0" borderId="0" xfId="60" applyNumberFormat="1" applyFont="1" applyAlignment="1" applyProtection="1">
      <alignment horizontal="right" vertical="center"/>
    </xf>
    <xf numFmtId="193" fontId="9" fillId="0" borderId="0" xfId="60" applyNumberFormat="1" applyFont="1" applyBorder="1" applyAlignment="1" applyProtection="1">
      <alignment horizontal="left" indent="1"/>
    </xf>
    <xf numFmtId="193" fontId="9" fillId="0" borderId="3" xfId="60" applyNumberFormat="1" applyFont="1" applyBorder="1" applyAlignment="1" applyProtection="1">
      <alignment horizontal="left" vertical="center" indent="1"/>
    </xf>
    <xf numFmtId="194" fontId="9" fillId="0" borderId="0" xfId="60" quotePrefix="1" applyNumberFormat="1" applyFont="1" applyAlignment="1" applyProtection="1">
      <alignment horizontal="right" vertical="center"/>
    </xf>
    <xf numFmtId="193" fontId="9" fillId="0" borderId="0" xfId="60" applyNumberFormat="1" applyFont="1" applyBorder="1" applyAlignment="1" applyProtection="1">
      <alignment horizontal="left" vertical="center" indent="1"/>
    </xf>
    <xf numFmtId="194" fontId="9" fillId="0" borderId="0" xfId="60" applyNumberFormat="1" applyFont="1" applyBorder="1" applyAlignment="1" applyProtection="1">
      <alignment vertical="center"/>
    </xf>
    <xf numFmtId="194" fontId="9" fillId="0" borderId="0" xfId="60" quotePrefix="1" applyNumberFormat="1" applyFont="1" applyBorder="1" applyAlignment="1" applyProtection="1">
      <alignment horizontal="right" vertical="center"/>
    </xf>
    <xf numFmtId="193" fontId="9" fillId="0" borderId="3" xfId="60" applyNumberFormat="1" applyFont="1" applyBorder="1" applyAlignment="1" applyProtection="1">
      <alignment horizontal="left" indent="1"/>
    </xf>
    <xf numFmtId="173" fontId="9" fillId="0" borderId="0" xfId="60" applyNumberFormat="1" applyFont="1" applyAlignment="1" applyProtection="1">
      <alignment horizontal="right" vertical="center"/>
    </xf>
    <xf numFmtId="173" fontId="9" fillId="0" borderId="0" xfId="60" quotePrefix="1" applyNumberFormat="1" applyFont="1" applyAlignment="1" applyProtection="1">
      <alignment horizontal="right" vertical="center"/>
    </xf>
    <xf numFmtId="193" fontId="9" fillId="0" borderId="17" xfId="60" applyNumberFormat="1" applyFont="1" applyBorder="1" applyAlignment="1" applyProtection="1">
      <alignment horizontal="left" indent="1"/>
    </xf>
    <xf numFmtId="194" fontId="9" fillId="0" borderId="0" xfId="60" applyNumberFormat="1" applyFont="1" applyProtection="1"/>
    <xf numFmtId="193" fontId="9" fillId="0" borderId="0" xfId="60" applyNumberFormat="1" applyFont="1" applyAlignment="1" applyProtection="1">
      <alignment horizontal="center"/>
    </xf>
    <xf numFmtId="193" fontId="20" fillId="0" borderId="0" xfId="61" applyNumberFormat="1" applyFont="1" applyAlignment="1" applyProtection="1">
      <alignment horizontal="left"/>
    </xf>
    <xf numFmtId="193" fontId="9" fillId="0" borderId="0" xfId="61" applyNumberFormat="1" applyFont="1" applyProtection="1"/>
    <xf numFmtId="166" fontId="9" fillId="0" borderId="0" xfId="61" applyFont="1"/>
    <xf numFmtId="193" fontId="9" fillId="0" borderId="0" xfId="61" applyNumberFormat="1" applyFont="1" applyAlignment="1" applyProtection="1">
      <alignment horizontal="left"/>
    </xf>
    <xf numFmtId="166" fontId="9" fillId="0" borderId="0" xfId="61" applyFont="1" applyAlignment="1">
      <alignment horizontal="left"/>
    </xf>
    <xf numFmtId="193" fontId="9" fillId="0" borderId="0" xfId="61" applyNumberFormat="1" applyFont="1" applyBorder="1" applyAlignment="1" applyProtection="1">
      <alignment horizontal="center"/>
    </xf>
    <xf numFmtId="193" fontId="9" fillId="0" borderId="0" xfId="61" applyNumberFormat="1" applyFont="1" applyBorder="1" applyAlignment="1" applyProtection="1">
      <alignment horizontal="center" vertical="center"/>
    </xf>
    <xf numFmtId="193" fontId="9" fillId="0" borderId="0" xfId="61" applyNumberFormat="1" applyFont="1" applyBorder="1" applyAlignment="1" applyProtection="1"/>
    <xf numFmtId="193" fontId="9" fillId="0" borderId="3" xfId="61" applyNumberFormat="1" applyFont="1" applyBorder="1" applyAlignment="1" applyProtection="1">
      <alignment horizontal="left"/>
    </xf>
    <xf numFmtId="195" fontId="9" fillId="0" borderId="0" xfId="61" applyNumberFormat="1" applyFont="1" applyBorder="1" applyAlignment="1" applyProtection="1">
      <alignment horizontal="right"/>
    </xf>
    <xf numFmtId="195" fontId="9" fillId="0" borderId="0" xfId="61" quotePrefix="1" applyNumberFormat="1" applyFont="1" applyBorder="1" applyAlignment="1" applyProtection="1">
      <alignment horizontal="right"/>
    </xf>
    <xf numFmtId="193" fontId="18" fillId="0" borderId="0" xfId="61" applyNumberFormat="1" applyFont="1" applyBorder="1" applyAlignment="1" applyProtection="1">
      <alignment horizontal="left"/>
    </xf>
    <xf numFmtId="195" fontId="18" fillId="0" borderId="0" xfId="61" applyNumberFormat="1" applyFont="1" applyBorder="1" applyAlignment="1" applyProtection="1">
      <alignment horizontal="right"/>
    </xf>
    <xf numFmtId="194" fontId="9" fillId="0" borderId="0" xfId="61" applyNumberFormat="1" applyFont="1" applyAlignment="1" applyProtection="1">
      <alignment horizontal="right" vertical="center"/>
    </xf>
    <xf numFmtId="193" fontId="9" fillId="0" borderId="0" xfId="61" applyNumberFormat="1" applyFont="1" applyBorder="1" applyAlignment="1" applyProtection="1">
      <alignment horizontal="left" indent="1"/>
    </xf>
    <xf numFmtId="193" fontId="9" fillId="0" borderId="3" xfId="61" applyNumberFormat="1" applyFont="1" applyBorder="1" applyAlignment="1" applyProtection="1">
      <alignment horizontal="left" vertical="center" indent="1"/>
    </xf>
    <xf numFmtId="194" fontId="9" fillId="0" borderId="0" xfId="61" quotePrefix="1" applyNumberFormat="1" applyFont="1" applyAlignment="1" applyProtection="1">
      <alignment horizontal="right" vertical="center"/>
    </xf>
    <xf numFmtId="193" fontId="9" fillId="0" borderId="0" xfId="61" applyNumberFormat="1" applyFont="1" applyBorder="1" applyAlignment="1" applyProtection="1">
      <alignment horizontal="left" vertical="center" indent="1"/>
    </xf>
    <xf numFmtId="193" fontId="9" fillId="0" borderId="3" xfId="61" applyNumberFormat="1" applyFont="1" applyBorder="1" applyAlignment="1" applyProtection="1">
      <alignment horizontal="left" indent="1"/>
    </xf>
    <xf numFmtId="193" fontId="9" fillId="0" borderId="17" xfId="61" applyNumberFormat="1" applyFont="1" applyBorder="1" applyAlignment="1" applyProtection="1">
      <alignment horizontal="left" indent="1"/>
    </xf>
    <xf numFmtId="193" fontId="9" fillId="0" borderId="0" xfId="61" applyNumberFormat="1" applyFont="1" applyAlignment="1" applyProtection="1">
      <alignment vertical="center"/>
    </xf>
    <xf numFmtId="193" fontId="9" fillId="0" borderId="0" xfId="61" applyNumberFormat="1" applyFont="1" applyAlignment="1" applyProtection="1">
      <alignment horizontal="center"/>
    </xf>
    <xf numFmtId="194" fontId="18" fillId="0" borderId="0" xfId="60" quotePrefix="1" applyNumberFormat="1" applyFont="1" applyAlignment="1" applyProtection="1">
      <alignment horizontal="right" vertical="center"/>
    </xf>
    <xf numFmtId="194" fontId="18" fillId="0" borderId="0" xfId="60" applyNumberFormat="1" applyFont="1" applyBorder="1" applyAlignment="1" applyProtection="1">
      <alignment horizontal="right" vertical="center"/>
    </xf>
    <xf numFmtId="173" fontId="18" fillId="0" borderId="0" xfId="60" quotePrefix="1" applyNumberFormat="1" applyFont="1" applyAlignment="1" applyProtection="1">
      <alignment horizontal="right" vertical="center"/>
    </xf>
    <xf numFmtId="173" fontId="18" fillId="0" borderId="0" xfId="60" applyNumberFormat="1" applyFont="1" applyAlignment="1" applyProtection="1">
      <alignment horizontal="right" vertical="center"/>
    </xf>
    <xf numFmtId="194" fontId="18" fillId="0" borderId="0" xfId="60" quotePrefix="1" applyNumberFormat="1" applyFont="1" applyBorder="1" applyAlignment="1" applyProtection="1">
      <alignment horizontal="right" vertical="center"/>
    </xf>
    <xf numFmtId="194" fontId="18" fillId="0" borderId="0" xfId="61" quotePrefix="1" applyNumberFormat="1" applyFont="1" applyAlignment="1" applyProtection="1">
      <alignment horizontal="right" vertical="center"/>
    </xf>
    <xf numFmtId="194" fontId="18" fillId="0" borderId="0" xfId="61" applyNumberFormat="1" applyFont="1" applyAlignment="1" applyProtection="1">
      <alignment horizontal="right" vertical="center"/>
    </xf>
    <xf numFmtId="195" fontId="18" fillId="0" borderId="0" xfId="61" quotePrefix="1" applyNumberFormat="1" applyFont="1" applyBorder="1" applyAlignment="1" applyProtection="1">
      <alignment horizontal="right"/>
    </xf>
    <xf numFmtId="193" fontId="18" fillId="0" borderId="0" xfId="61" applyNumberFormat="1" applyFont="1" applyAlignment="1" applyProtection="1">
      <alignment vertical="center"/>
    </xf>
    <xf numFmtId="193" fontId="9" fillId="0" borderId="0" xfId="61" applyNumberFormat="1" applyFont="1" applyBorder="1" applyAlignment="1" applyProtection="1">
      <alignment horizontal="left"/>
    </xf>
    <xf numFmtId="193" fontId="18" fillId="0" borderId="0" xfId="61" applyNumberFormat="1" applyFont="1" applyAlignment="1" applyProtection="1">
      <alignment horizontal="left"/>
    </xf>
    <xf numFmtId="49" fontId="9" fillId="0" borderId="0" xfId="2" applyNumberFormat="1" applyFont="1" applyBorder="1"/>
    <xf numFmtId="49" fontId="20" fillId="2" borderId="0" xfId="12" applyNumberFormat="1" applyFont="1" applyFill="1" applyAlignment="1">
      <alignment horizontal="left" vertical="center" wrapText="1"/>
    </xf>
    <xf numFmtId="0" fontId="64" fillId="0" borderId="0" xfId="12" applyFont="1"/>
    <xf numFmtId="49" fontId="18" fillId="2" borderId="0" xfId="12" applyNumberFormat="1" applyFont="1" applyFill="1" applyAlignment="1">
      <alignment horizontal="left" vertical="center" wrapText="1"/>
    </xf>
    <xf numFmtId="0" fontId="65" fillId="0" borderId="0" xfId="12" applyFont="1"/>
    <xf numFmtId="49" fontId="7" fillId="2" borderId="14" xfId="12" applyNumberFormat="1" applyFont="1" applyFill="1" applyBorder="1" applyAlignment="1">
      <alignment horizontal="left" vertical="center" wrapText="1"/>
    </xf>
    <xf numFmtId="49" fontId="7" fillId="2" borderId="18" xfId="12" applyNumberFormat="1" applyFont="1" applyFill="1" applyBorder="1" applyAlignment="1">
      <alignment horizontal="left" vertical="center" wrapText="1"/>
    </xf>
    <xf numFmtId="49" fontId="7" fillId="2" borderId="18" xfId="12" applyNumberFormat="1" applyFont="1" applyFill="1" applyBorder="1" applyAlignment="1">
      <alignment horizontal="center" vertical="center" wrapText="1"/>
    </xf>
    <xf numFmtId="49" fontId="7" fillId="2" borderId="0" xfId="12" applyNumberFormat="1" applyFont="1" applyFill="1" applyAlignment="1">
      <alignment horizontal="left" vertical="center" wrapText="1"/>
    </xf>
    <xf numFmtId="0" fontId="6" fillId="0" borderId="0" xfId="12"/>
    <xf numFmtId="193" fontId="7" fillId="0" borderId="0" xfId="61" applyNumberFormat="1" applyFont="1" applyBorder="1" applyAlignment="1" applyProtection="1">
      <alignment horizontal="left"/>
    </xf>
    <xf numFmtId="49" fontId="7" fillId="2" borderId="13" xfId="12" applyNumberFormat="1" applyFont="1" applyFill="1" applyBorder="1" applyAlignment="1">
      <alignment horizontal="center" vertical="center" wrapText="1"/>
    </xf>
    <xf numFmtId="49" fontId="7" fillId="2" borderId="15" xfId="12" applyNumberFormat="1" applyFont="1" applyFill="1" applyBorder="1" applyAlignment="1">
      <alignment horizontal="left" vertical="center" wrapText="1"/>
    </xf>
    <xf numFmtId="49" fontId="7" fillId="2" borderId="13" xfId="12" applyNumberFormat="1" applyFont="1" applyFill="1" applyBorder="1" applyAlignment="1">
      <alignment horizontal="left" vertical="center" wrapText="1"/>
    </xf>
    <xf numFmtId="49" fontId="7" fillId="2" borderId="17" xfId="12" applyNumberFormat="1" applyFont="1" applyFill="1" applyBorder="1" applyAlignment="1">
      <alignment horizontal="center" vertical="center" wrapText="1"/>
    </xf>
    <xf numFmtId="49" fontId="7" fillId="2" borderId="19" xfId="12" applyNumberFormat="1" applyFont="1" applyFill="1" applyBorder="1" applyAlignment="1">
      <alignment horizontal="left" vertical="center" wrapText="1"/>
    </xf>
    <xf numFmtId="49" fontId="7" fillId="2" borderId="17" xfId="12" applyNumberFormat="1" applyFont="1" applyFill="1" applyBorder="1" applyAlignment="1">
      <alignment horizontal="left" vertical="center" wrapText="1"/>
    </xf>
    <xf numFmtId="49" fontId="7" fillId="2" borderId="19" xfId="12" applyNumberFormat="1" applyFont="1" applyFill="1" applyBorder="1" applyAlignment="1">
      <alignment horizontal="center" vertical="center" wrapText="1"/>
    </xf>
    <xf numFmtId="49" fontId="41" fillId="2" borderId="0" xfId="12" applyNumberFormat="1" applyFont="1" applyFill="1" applyAlignment="1">
      <alignment horizontal="left" vertical="center" wrapText="1"/>
    </xf>
    <xf numFmtId="49" fontId="7" fillId="2" borderId="0" xfId="12" applyNumberFormat="1" applyFont="1" applyFill="1" applyBorder="1" applyAlignment="1">
      <alignment horizontal="left" vertical="center" wrapText="1"/>
    </xf>
    <xf numFmtId="168" fontId="7" fillId="2" borderId="19" xfId="12" applyNumberFormat="1" applyFont="1" applyFill="1" applyBorder="1" applyAlignment="1">
      <alignment horizontal="right" vertical="center" wrapText="1"/>
    </xf>
    <xf numFmtId="167" fontId="7" fillId="2" borderId="0" xfId="12" applyNumberFormat="1" applyFont="1" applyFill="1" applyAlignment="1">
      <alignment horizontal="right" wrapText="1"/>
    </xf>
    <xf numFmtId="0" fontId="7" fillId="0" borderId="0" xfId="12" applyFont="1"/>
    <xf numFmtId="0" fontId="49" fillId="0" borderId="0" xfId="12" applyFont="1"/>
    <xf numFmtId="193" fontId="18" fillId="0" borderId="0" xfId="61" applyNumberFormat="1" applyFont="1" applyProtection="1"/>
    <xf numFmtId="49" fontId="11" fillId="2" borderId="0" xfId="12" applyNumberFormat="1" applyFont="1" applyFill="1" applyAlignment="1">
      <alignment horizontal="left" vertical="center" wrapText="1"/>
    </xf>
    <xf numFmtId="0" fontId="66" fillId="0" borderId="0" xfId="12" applyFont="1"/>
    <xf numFmtId="16" fontId="18" fillId="0" borderId="0" xfId="54" applyNumberFormat="1" applyFont="1" applyFill="1" applyAlignment="1">
      <alignment vertical="center"/>
    </xf>
    <xf numFmtId="0" fontId="18" fillId="0" borderId="0" xfId="54" applyFont="1" applyAlignment="1">
      <alignment vertical="center"/>
    </xf>
    <xf numFmtId="0" fontId="7" fillId="0" borderId="0" xfId="1" applyFont="1" applyAlignment="1" applyProtection="1"/>
    <xf numFmtId="49" fontId="7" fillId="0" borderId="0" xfId="1" applyNumberFormat="1" applyFont="1" applyFill="1" applyAlignment="1" applyProtection="1">
      <alignment horizontal="left"/>
    </xf>
    <xf numFmtId="49" fontId="7" fillId="0" borderId="0" xfId="1" applyNumberFormat="1" applyFont="1" applyAlignment="1" applyProtection="1"/>
    <xf numFmtId="49" fontId="18" fillId="0" borderId="0" xfId="2" applyNumberFormat="1" applyFont="1" applyFill="1" applyAlignment="1">
      <alignment horizontal="center"/>
    </xf>
    <xf numFmtId="0" fontId="41" fillId="0" borderId="0" xfId="1" applyFont="1" applyAlignment="1" applyProtection="1"/>
    <xf numFmtId="0" fontId="41" fillId="0" borderId="0" xfId="1" applyFont="1" applyAlignment="1" applyProtection="1">
      <alignment horizontal="left"/>
    </xf>
    <xf numFmtId="49" fontId="18" fillId="0" borderId="0" xfId="2" applyNumberFormat="1" applyFont="1" applyBorder="1"/>
    <xf numFmtId="49" fontId="18" fillId="0" borderId="0" xfId="2" applyNumberFormat="1" applyFont="1" applyBorder="1" applyAlignment="1">
      <alignment horizontal="left"/>
    </xf>
    <xf numFmtId="49" fontId="18" fillId="0" borderId="0" xfId="0" applyNumberFormat="1" applyFont="1" applyFill="1" applyBorder="1" applyAlignment="1">
      <alignment vertical="center"/>
    </xf>
    <xf numFmtId="49" fontId="41" fillId="0" borderId="0" xfId="0" applyNumberFormat="1" applyFont="1" applyFill="1" applyBorder="1" applyAlignment="1">
      <alignment vertical="center"/>
    </xf>
    <xf numFmtId="49" fontId="41" fillId="0" borderId="0" xfId="0" applyNumberFormat="1" applyFont="1" applyFill="1" applyBorder="1" applyAlignment="1">
      <alignment vertical="center" wrapText="1"/>
    </xf>
    <xf numFmtId="49" fontId="41" fillId="0" borderId="0" xfId="0" applyNumberFormat="1" applyFont="1" applyFill="1" applyAlignment="1">
      <alignment horizontal="left" vertical="center" wrapText="1"/>
    </xf>
    <xf numFmtId="0" fontId="41" fillId="0" borderId="0" xfId="9" applyFont="1" applyAlignment="1"/>
    <xf numFmtId="0" fontId="44" fillId="0" borderId="0" xfId="9" applyFont="1" applyAlignment="1">
      <alignment horizontal="left"/>
    </xf>
    <xf numFmtId="0" fontId="7" fillId="0" borderId="50" xfId="9" applyFont="1" applyBorder="1" applyAlignment="1">
      <alignment horizontal="center"/>
    </xf>
    <xf numFmtId="0" fontId="7" fillId="0" borderId="0" xfId="9" applyFont="1" applyBorder="1" applyAlignment="1">
      <alignment horizontal="center" vertical="center"/>
    </xf>
    <xf numFmtId="0" fontId="7" fillId="0" borderId="6" xfId="9" applyFont="1" applyBorder="1" applyAlignment="1">
      <alignment horizontal="center" vertical="center"/>
    </xf>
    <xf numFmtId="0" fontId="7" fillId="0" borderId="1" xfId="9" applyFont="1" applyBorder="1" applyAlignment="1">
      <alignment horizontal="center" vertical="center"/>
    </xf>
    <xf numFmtId="0" fontId="7" fillId="0" borderId="0" xfId="9" applyNumberFormat="1" applyFont="1"/>
    <xf numFmtId="196" fontId="7" fillId="0" borderId="1" xfId="9" applyNumberFormat="1" applyFont="1" applyBorder="1"/>
    <xf numFmtId="196" fontId="7" fillId="0" borderId="0" xfId="9" applyNumberFormat="1" applyFont="1" applyBorder="1"/>
    <xf numFmtId="196" fontId="7" fillId="0" borderId="0" xfId="9" applyNumberFormat="1" applyFont="1" applyFill="1" applyBorder="1"/>
    <xf numFmtId="164" fontId="7" fillId="0" borderId="0" xfId="9" applyNumberFormat="1" applyFont="1"/>
    <xf numFmtId="164" fontId="41" fillId="0" borderId="0" xfId="9" applyNumberFormat="1" applyFont="1" applyAlignment="1">
      <alignment horizontal="right"/>
    </xf>
    <xf numFmtId="164" fontId="41" fillId="0" borderId="0" xfId="9" applyNumberFormat="1" applyFont="1" applyFill="1" applyAlignment="1">
      <alignment horizontal="right"/>
    </xf>
    <xf numFmtId="164" fontId="7" fillId="0" borderId="0" xfId="9" applyNumberFormat="1" applyFont="1" applyAlignment="1">
      <alignment horizontal="right"/>
    </xf>
    <xf numFmtId="171" fontId="7" fillId="0" borderId="0" xfId="9" applyNumberFormat="1" applyFont="1" applyFill="1"/>
    <xf numFmtId="171" fontId="7" fillId="0" borderId="0" xfId="9" applyNumberFormat="1" applyFont="1"/>
    <xf numFmtId="0" fontId="42" fillId="0" borderId="0" xfId="9" applyFont="1"/>
    <xf numFmtId="166" fontId="7" fillId="0" borderId="0" xfId="10" applyFont="1"/>
    <xf numFmtId="166" fontId="7" fillId="0" borderId="0" xfId="10" applyFont="1" applyAlignment="1">
      <alignment horizontal="center"/>
    </xf>
    <xf numFmtId="166" fontId="7" fillId="0" borderId="0" xfId="10" applyFont="1" applyBorder="1"/>
    <xf numFmtId="166" fontId="9" fillId="0" borderId="0" xfId="10" applyFont="1"/>
    <xf numFmtId="166" fontId="7" fillId="0" borderId="0" xfId="10" applyFont="1" applyFill="1" applyBorder="1"/>
    <xf numFmtId="49" fontId="7" fillId="0" borderId="0" xfId="10" applyNumberFormat="1" applyFont="1" applyFill="1" applyAlignment="1">
      <alignment horizontal="left"/>
    </xf>
    <xf numFmtId="166" fontId="7" fillId="0" borderId="0" xfId="10" applyFont="1" applyAlignment="1">
      <alignment horizontal="left"/>
    </xf>
    <xf numFmtId="166" fontId="7" fillId="0" borderId="0" xfId="10" applyFont="1" applyBorder="1" applyAlignment="1">
      <alignment horizontal="left"/>
    </xf>
    <xf numFmtId="197" fontId="7" fillId="0" borderId="0" xfId="10" applyNumberFormat="1" applyFont="1" applyBorder="1" applyAlignment="1" applyProtection="1"/>
    <xf numFmtId="197" fontId="7" fillId="0" borderId="0" xfId="10" applyNumberFormat="1" applyFont="1" applyBorder="1" applyAlignment="1" applyProtection="1">
      <alignment horizontal="right"/>
    </xf>
    <xf numFmtId="166" fontId="7" fillId="0" borderId="5" xfId="10" applyFont="1" applyBorder="1" applyAlignment="1">
      <alignment horizontal="left"/>
    </xf>
    <xf numFmtId="166" fontId="7" fillId="0" borderId="5" xfId="10" applyFont="1" applyBorder="1" applyAlignment="1">
      <alignment horizontal="center"/>
    </xf>
    <xf numFmtId="166" fontId="41" fillId="0" borderId="0" xfId="10" applyFont="1"/>
    <xf numFmtId="166" fontId="7" fillId="0" borderId="1" xfId="10" quotePrefix="1" applyFont="1" applyBorder="1" applyAlignment="1">
      <alignment horizontal="center"/>
    </xf>
    <xf numFmtId="191" fontId="7" fillId="0" borderId="0" xfId="10" applyNumberFormat="1" applyFont="1" applyBorder="1" applyAlignment="1" applyProtection="1">
      <alignment horizontal="right"/>
    </xf>
    <xf numFmtId="191" fontId="7" fillId="0" borderId="1" xfId="10" applyNumberFormat="1" applyFont="1" applyBorder="1" applyAlignment="1" applyProtection="1">
      <alignment horizontal="right"/>
    </xf>
    <xf numFmtId="166" fontId="7" fillId="0" borderId="0" xfId="10" quotePrefix="1" applyFont="1" applyAlignment="1">
      <alignment horizontal="center"/>
    </xf>
    <xf numFmtId="198" fontId="41" fillId="0" borderId="0" xfId="10" applyNumberFormat="1" applyFont="1" applyBorder="1" applyProtection="1"/>
    <xf numFmtId="198" fontId="41" fillId="0" borderId="0" xfId="10" applyNumberFormat="1" applyFont="1" applyProtection="1"/>
    <xf numFmtId="199" fontId="7" fillId="0" borderId="0" xfId="10" applyNumberFormat="1" applyFont="1" applyBorder="1" applyProtection="1"/>
    <xf numFmtId="166" fontId="41" fillId="0" borderId="0" xfId="10" applyFont="1" applyBorder="1" applyAlignment="1">
      <alignment horizontal="left"/>
    </xf>
    <xf numFmtId="198" fontId="41" fillId="0" borderId="0" xfId="10" applyNumberFormat="1" applyFont="1" applyBorder="1" applyAlignment="1" applyProtection="1">
      <alignment horizontal="right"/>
    </xf>
    <xf numFmtId="198" fontId="41" fillId="0" borderId="0" xfId="10" applyNumberFormat="1" applyFont="1" applyAlignment="1" applyProtection="1">
      <alignment horizontal="right"/>
    </xf>
    <xf numFmtId="198" fontId="7" fillId="0" borderId="0" xfId="10" applyNumberFormat="1" applyFont="1" applyAlignment="1" applyProtection="1">
      <alignment horizontal="right"/>
    </xf>
    <xf numFmtId="166" fontId="7" fillId="0" borderId="0" xfId="10" quotePrefix="1" applyFont="1" applyBorder="1" applyAlignment="1">
      <alignment horizontal="center"/>
    </xf>
    <xf numFmtId="200" fontId="41" fillId="0" borderId="0" xfId="10" applyNumberFormat="1" applyFont="1" applyBorder="1" applyProtection="1"/>
    <xf numFmtId="200" fontId="41" fillId="0" borderId="0" xfId="10" applyNumberFormat="1" applyFont="1" applyProtection="1"/>
    <xf numFmtId="201" fontId="7" fillId="0" borderId="0" xfId="10" applyNumberFormat="1" applyFont="1" applyAlignment="1" applyProtection="1">
      <alignment horizontal="right"/>
    </xf>
    <xf numFmtId="201" fontId="7" fillId="0" borderId="1" xfId="10" applyNumberFormat="1" applyFont="1" applyBorder="1" applyAlignment="1" applyProtection="1">
      <alignment horizontal="right"/>
    </xf>
    <xf numFmtId="198" fontId="7" fillId="0" borderId="0" xfId="10" applyNumberFormat="1" applyFont="1" applyBorder="1" applyProtection="1"/>
    <xf numFmtId="198" fontId="7" fillId="0" borderId="0" xfId="10" applyNumberFormat="1" applyFont="1" applyProtection="1"/>
    <xf numFmtId="202" fontId="7" fillId="0" borderId="0" xfId="10" applyNumberFormat="1" applyFont="1" applyBorder="1" applyProtection="1"/>
    <xf numFmtId="202" fontId="7" fillId="0" borderId="1" xfId="10" applyNumberFormat="1" applyFont="1" applyBorder="1" applyProtection="1"/>
    <xf numFmtId="199" fontId="7" fillId="0" borderId="0" xfId="10" applyNumberFormat="1" applyFont="1" applyBorder="1" applyAlignment="1" applyProtection="1">
      <alignment horizontal="left"/>
    </xf>
    <xf numFmtId="198" fontId="7" fillId="0" borderId="0" xfId="10" applyNumberFormat="1" applyFont="1" applyBorder="1" applyAlignment="1" applyProtection="1">
      <alignment horizontal="right"/>
    </xf>
    <xf numFmtId="203" fontId="7" fillId="0" borderId="0" xfId="10" applyNumberFormat="1" applyFont="1" applyBorder="1" applyAlignment="1" applyProtection="1">
      <alignment horizontal="right"/>
    </xf>
    <xf numFmtId="197" fontId="7" fillId="0" borderId="1" xfId="10" applyNumberFormat="1" applyFont="1" applyBorder="1" applyAlignment="1" applyProtection="1">
      <alignment horizontal="right"/>
    </xf>
    <xf numFmtId="166" fontId="7" fillId="0" borderId="1" xfId="10" applyFont="1" applyBorder="1"/>
    <xf numFmtId="166" fontId="7" fillId="0" borderId="1" xfId="10" applyFont="1" applyBorder="1" applyAlignment="1">
      <alignment horizontal="center"/>
    </xf>
    <xf numFmtId="166" fontId="7" fillId="0" borderId="0" xfId="10" applyFont="1" applyBorder="1" applyAlignment="1">
      <alignment horizontal="right"/>
    </xf>
    <xf numFmtId="197" fontId="41" fillId="0" borderId="0" xfId="10" applyNumberFormat="1" applyFont="1" applyFill="1" applyBorder="1" applyAlignment="1" applyProtection="1">
      <alignment horizontal="right"/>
    </xf>
    <xf numFmtId="0" fontId="7" fillId="0" borderId="0" xfId="10" applyNumberFormat="1" applyFont="1" applyAlignment="1">
      <alignment horizontal="center"/>
    </xf>
    <xf numFmtId="166" fontId="7" fillId="0" borderId="0" xfId="10" applyFont="1" applyFill="1" applyBorder="1" applyAlignment="1">
      <alignment horizontal="left"/>
    </xf>
    <xf numFmtId="166" fontId="7" fillId="2" borderId="0" xfId="10" applyFont="1" applyFill="1"/>
    <xf numFmtId="166" fontId="7" fillId="2" borderId="1" xfId="10" applyFont="1" applyFill="1" applyBorder="1" applyAlignment="1">
      <alignment horizontal="center"/>
    </xf>
    <xf numFmtId="198" fontId="7" fillId="0" borderId="1" xfId="10" applyNumberFormat="1" applyFont="1" applyBorder="1" applyProtection="1"/>
    <xf numFmtId="197" fontId="7" fillId="0" borderId="0" xfId="10" applyNumberFormat="1" applyFont="1" applyFill="1" applyBorder="1" applyAlignment="1" applyProtection="1">
      <alignment horizontal="right"/>
    </xf>
    <xf numFmtId="166" fontId="7" fillId="0" borderId="0" xfId="10" applyFont="1" applyBorder="1" applyAlignment="1">
      <alignment horizontal="center"/>
    </xf>
    <xf numFmtId="166" fontId="7" fillId="0" borderId="0" xfId="10" applyFont="1" applyAlignment="1">
      <alignment horizontal="right"/>
    </xf>
    <xf numFmtId="166" fontId="7" fillId="0" borderId="5" xfId="10" applyFont="1" applyBorder="1"/>
    <xf numFmtId="166" fontId="41" fillId="0" borderId="0" xfId="10" applyFont="1" applyAlignment="1">
      <alignment horizontal="right"/>
    </xf>
    <xf numFmtId="166" fontId="18" fillId="0" borderId="0" xfId="10" applyFont="1" applyAlignment="1">
      <alignment horizontal="left"/>
    </xf>
    <xf numFmtId="166" fontId="20" fillId="0" borderId="0" xfId="10" applyFont="1" applyAlignment="1">
      <alignment horizontal="left"/>
    </xf>
    <xf numFmtId="166" fontId="20" fillId="0" borderId="0" xfId="10" applyFont="1" applyAlignment="1">
      <alignment horizontal="right"/>
    </xf>
    <xf numFmtId="49" fontId="9" fillId="13" borderId="0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Alignment="1">
      <alignment horizontal="center" vertical="center" wrapText="1"/>
    </xf>
    <xf numFmtId="49" fontId="7" fillId="13" borderId="17" xfId="0" applyNumberFormat="1" applyFont="1" applyFill="1" applyBorder="1" applyAlignment="1">
      <alignment horizontal="center" vertical="center" wrapText="1"/>
    </xf>
    <xf numFmtId="49" fontId="7" fillId="13" borderId="14" xfId="0" applyNumberFormat="1" applyFont="1" applyFill="1" applyBorder="1" applyAlignment="1">
      <alignment horizontal="center" vertical="center" wrapText="1"/>
    </xf>
    <xf numFmtId="49" fontId="7" fillId="13" borderId="18" xfId="0" applyNumberFormat="1" applyFont="1" applyFill="1" applyBorder="1" applyAlignment="1">
      <alignment horizontal="center" vertical="center" wrapText="1"/>
    </xf>
    <xf numFmtId="49" fontId="7" fillId="13" borderId="15" xfId="0" applyNumberFormat="1" applyFont="1" applyFill="1" applyBorder="1" applyAlignment="1">
      <alignment horizontal="center" vertical="center" wrapText="1"/>
    </xf>
    <xf numFmtId="49" fontId="7" fillId="13" borderId="19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center" vertical="center" wrapText="1"/>
    </xf>
    <xf numFmtId="49" fontId="7" fillId="13" borderId="28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Border="1" applyAlignment="1">
      <alignment horizontal="right" vertical="center" wrapText="1"/>
    </xf>
    <xf numFmtId="168" fontId="7" fillId="2" borderId="19" xfId="0" applyNumberFormat="1" applyFont="1" applyFill="1" applyBorder="1" applyAlignment="1">
      <alignment horizontal="right" vertical="center" wrapText="1"/>
    </xf>
    <xf numFmtId="49" fontId="7" fillId="2" borderId="19" xfId="0" applyNumberFormat="1" applyFont="1" applyFill="1" applyBorder="1" applyAlignment="1">
      <alignment horizontal="left" vertical="center" wrapText="1"/>
    </xf>
    <xf numFmtId="167" fontId="7" fillId="2" borderId="19" xfId="0" applyNumberFormat="1" applyFont="1" applyFill="1" applyBorder="1" applyAlignment="1">
      <alignment horizontal="right" vertical="center" wrapText="1"/>
    </xf>
    <xf numFmtId="3" fontId="41" fillId="2" borderId="0" xfId="0" applyNumberFormat="1" applyFont="1" applyFill="1" applyAlignment="1">
      <alignment horizontal="right" vertical="center" wrapText="1"/>
    </xf>
    <xf numFmtId="49" fontId="7" fillId="2" borderId="0" xfId="0" applyNumberFormat="1" applyFont="1" applyFill="1" applyAlignment="1">
      <alignment horizontal="right" vertical="center" wrapText="1"/>
    </xf>
    <xf numFmtId="3" fontId="41" fillId="2" borderId="19" xfId="0" applyNumberFormat="1" applyFont="1" applyFill="1" applyBorder="1" applyAlignment="1">
      <alignment horizontal="right" vertical="center" wrapText="1"/>
    </xf>
    <xf numFmtId="49" fontId="7" fillId="12" borderId="0" xfId="48" applyNumberFormat="1" applyFont="1" applyFill="1" applyAlignment="1">
      <alignment horizontal="left" vertical="center" wrapText="1"/>
    </xf>
    <xf numFmtId="49" fontId="7" fillId="12" borderId="0" xfId="48" applyNumberFormat="1" applyFont="1" applyFill="1" applyBorder="1" applyAlignment="1">
      <alignment horizontal="center" vertical="center" wrapText="1"/>
    </xf>
    <xf numFmtId="49" fontId="7" fillId="12" borderId="0" xfId="48" applyNumberFormat="1" applyFont="1" applyFill="1" applyBorder="1" applyAlignment="1">
      <alignment horizontal="left" vertical="center" wrapText="1"/>
    </xf>
    <xf numFmtId="49" fontId="7" fillId="12" borderId="0" xfId="12" applyNumberFormat="1" applyFont="1" applyFill="1" applyAlignment="1">
      <alignment horizontal="left" vertical="center" wrapText="1"/>
    </xf>
    <xf numFmtId="49" fontId="41" fillId="12" borderId="0" xfId="12" applyNumberFormat="1" applyFont="1" applyFill="1" applyAlignment="1">
      <alignment horizontal="left" vertical="center" wrapText="1"/>
    </xf>
    <xf numFmtId="49" fontId="7" fillId="12" borderId="14" xfId="62" applyNumberFormat="1" applyFont="1" applyFill="1" applyBorder="1" applyAlignment="1">
      <alignment horizontal="left" vertical="center" wrapText="1"/>
    </xf>
    <xf numFmtId="49" fontId="7" fillId="12" borderId="15" xfId="62" applyNumberFormat="1" applyFont="1" applyFill="1" applyBorder="1" applyAlignment="1">
      <alignment horizontal="left" vertical="center" wrapText="1"/>
    </xf>
    <xf numFmtId="49" fontId="7" fillId="12" borderId="9" xfId="62" applyNumberFormat="1" applyFont="1" applyFill="1" applyBorder="1" applyAlignment="1">
      <alignment horizontal="left" vertical="center" wrapText="1"/>
    </xf>
    <xf numFmtId="49" fontId="7" fillId="12" borderId="18" xfId="62" applyNumberFormat="1" applyFont="1" applyFill="1" applyBorder="1" applyAlignment="1">
      <alignment horizontal="left" vertical="center" wrapText="1"/>
    </xf>
    <xf numFmtId="49" fontId="7" fillId="12" borderId="18" xfId="62" applyNumberFormat="1" applyFont="1" applyFill="1" applyBorder="1" applyAlignment="1">
      <alignment horizontal="center" vertical="center" wrapText="1"/>
    </xf>
    <xf numFmtId="49" fontId="7" fillId="12" borderId="13" xfId="62" applyNumberFormat="1" applyFont="1" applyFill="1" applyBorder="1" applyAlignment="1">
      <alignment horizontal="left" vertical="center" wrapText="1"/>
    </xf>
    <xf numFmtId="49" fontId="7" fillId="12" borderId="0" xfId="62" applyNumberFormat="1" applyFont="1" applyFill="1" applyBorder="1" applyAlignment="1">
      <alignment horizontal="left" vertical="center" wrapText="1"/>
    </xf>
    <xf numFmtId="49" fontId="7" fillId="12" borderId="17" xfId="62" applyNumberFormat="1" applyFont="1" applyFill="1" applyBorder="1" applyAlignment="1">
      <alignment horizontal="left" vertical="center" wrapText="1"/>
    </xf>
    <xf numFmtId="49" fontId="39" fillId="12" borderId="18" xfId="62" applyNumberFormat="1" applyFont="1" applyFill="1" applyBorder="1" applyAlignment="1">
      <alignment horizontal="center" vertical="center" wrapText="1"/>
    </xf>
    <xf numFmtId="49" fontId="7" fillId="12" borderId="35" xfId="62" applyNumberFormat="1" applyFont="1" applyFill="1" applyBorder="1" applyAlignment="1">
      <alignment vertical="center" wrapText="1"/>
    </xf>
    <xf numFmtId="49" fontId="7" fillId="12" borderId="36" xfId="62" applyNumberFormat="1" applyFont="1" applyFill="1" applyBorder="1" applyAlignment="1">
      <alignment vertical="center" wrapText="1"/>
    </xf>
    <xf numFmtId="49" fontId="7" fillId="12" borderId="37" xfId="62" applyNumberFormat="1" applyFont="1" applyFill="1" applyBorder="1" applyAlignment="1">
      <alignment vertical="center" wrapText="1"/>
    </xf>
    <xf numFmtId="49" fontId="7" fillId="12" borderId="32" xfId="62" applyNumberFormat="1" applyFont="1" applyFill="1" applyBorder="1" applyAlignment="1">
      <alignment vertical="center" wrapText="1"/>
    </xf>
    <xf numFmtId="49" fontId="7" fillId="12" borderId="14" xfId="62" applyNumberFormat="1" applyFont="1" applyFill="1" applyBorder="1" applyAlignment="1">
      <alignment horizontal="center" vertical="center" wrapText="1"/>
    </xf>
    <xf numFmtId="49" fontId="7" fillId="12" borderId="6" xfId="62" applyNumberFormat="1" applyFont="1" applyFill="1" applyBorder="1" applyAlignment="1">
      <alignment horizontal="center" vertical="center" wrapText="1"/>
    </xf>
    <xf numFmtId="49" fontId="7" fillId="12" borderId="15" xfId="62" applyNumberFormat="1" applyFont="1" applyFill="1" applyBorder="1" applyAlignment="1">
      <alignment horizontal="center" vertical="center" wrapText="1"/>
    </xf>
    <xf numFmtId="49" fontId="7" fillId="12" borderId="31" xfId="62" applyNumberFormat="1" applyFont="1" applyFill="1" applyBorder="1" applyAlignment="1">
      <alignment horizontal="center" vertical="center" wrapText="1"/>
    </xf>
    <xf numFmtId="49" fontId="7" fillId="12" borderId="9" xfId="12" applyNumberFormat="1" applyFont="1" applyFill="1" applyBorder="1" applyAlignment="1">
      <alignment horizontal="center" vertical="center" wrapText="1"/>
    </xf>
    <xf numFmtId="49" fontId="7" fillId="12" borderId="9" xfId="12" applyNumberFormat="1" applyFont="1" applyFill="1" applyBorder="1" applyAlignment="1">
      <alignment horizontal="left" vertical="center" wrapText="1"/>
    </xf>
    <xf numFmtId="167" fontId="7" fillId="2" borderId="19" xfId="62" applyNumberFormat="1" applyFont="1" applyFill="1" applyBorder="1" applyAlignment="1">
      <alignment horizontal="right" vertical="center" wrapText="1"/>
    </xf>
    <xf numFmtId="168" fontId="7" fillId="2" borderId="0" xfId="62" applyNumberFormat="1" applyFont="1" applyFill="1" applyAlignment="1">
      <alignment horizontal="right" vertical="center" wrapText="1"/>
    </xf>
    <xf numFmtId="169" fontId="7" fillId="2" borderId="0" xfId="62" applyNumberFormat="1" applyFont="1" applyFill="1" applyAlignment="1">
      <alignment horizontal="right" vertical="center" wrapText="1"/>
    </xf>
    <xf numFmtId="170" fontId="7" fillId="2" borderId="0" xfId="62" applyNumberFormat="1" applyFont="1" applyFill="1" applyAlignment="1">
      <alignment horizontal="right" vertical="center" wrapText="1"/>
    </xf>
    <xf numFmtId="167" fontId="7" fillId="2" borderId="0" xfId="62" applyNumberFormat="1" applyFont="1" applyFill="1" applyBorder="1" applyAlignment="1">
      <alignment horizontal="right" vertical="center" wrapText="1"/>
    </xf>
    <xf numFmtId="167" fontId="7" fillId="12" borderId="0" xfId="12" applyNumberFormat="1" applyFont="1" applyFill="1" applyBorder="1" applyAlignment="1">
      <alignment horizontal="left" vertical="center" wrapText="1"/>
    </xf>
    <xf numFmtId="49" fontId="9" fillId="0" borderId="0" xfId="2" applyNumberFormat="1" applyFont="1" applyFill="1" applyAlignment="1">
      <alignment horizontal="left"/>
    </xf>
    <xf numFmtId="0" fontId="31" fillId="0" borderId="5" xfId="48" applyFont="1" applyBorder="1" applyAlignment="1"/>
    <xf numFmtId="0" fontId="32" fillId="0" borderId="5" xfId="48" applyFont="1" applyBorder="1" applyAlignment="1"/>
    <xf numFmtId="0" fontId="33" fillId="0" borderId="0" xfId="48" applyFont="1" applyAlignment="1" applyProtection="1">
      <alignment horizontal="center" vertical="center"/>
      <protection locked="0"/>
    </xf>
    <xf numFmtId="0" fontId="7" fillId="0" borderId="0" xfId="48" applyFont="1" applyAlignment="1" applyProtection="1">
      <alignment horizontal="center" vertical="center"/>
      <protection locked="0"/>
    </xf>
    <xf numFmtId="0" fontId="7" fillId="0" borderId="0" xfId="48" applyFont="1" applyAlignment="1"/>
    <xf numFmtId="0" fontId="29" fillId="0" borderId="0" xfId="48" applyAlignment="1"/>
    <xf numFmtId="49" fontId="9" fillId="0" borderId="0" xfId="2" applyNumberFormat="1" applyFont="1" applyBorder="1" applyAlignment="1">
      <alignment horizontal="left" indent="4"/>
    </xf>
    <xf numFmtId="49" fontId="9" fillId="0" borderId="0" xfId="2" applyNumberFormat="1" applyFont="1" applyBorder="1" applyAlignment="1">
      <alignment horizontal="center"/>
    </xf>
    <xf numFmtId="49" fontId="9" fillId="0" borderId="0" xfId="2" applyNumberFormat="1" applyFont="1" applyBorder="1"/>
    <xf numFmtId="0" fontId="26" fillId="0" borderId="2" xfId="46" applyFont="1" applyBorder="1" applyAlignment="1">
      <alignment horizontal="left" indent="6"/>
    </xf>
    <xf numFmtId="0" fontId="26" fillId="0" borderId="5" xfId="46" applyFont="1" applyBorder="1" applyAlignment="1">
      <alignment horizontal="left" indent="6"/>
    </xf>
    <xf numFmtId="0" fontId="26" fillId="0" borderId="4" xfId="46" applyFont="1" applyBorder="1" applyAlignment="1">
      <alignment horizontal="left" indent="6"/>
    </xf>
    <xf numFmtId="0" fontId="26" fillId="0" borderId="6" xfId="46" applyFont="1" applyBorder="1" applyAlignment="1">
      <alignment horizontal="center" vertical="center"/>
    </xf>
    <xf numFmtId="0" fontId="26" fillId="0" borderId="7" xfId="46" applyFont="1" applyBorder="1" applyAlignment="1">
      <alignment horizontal="center" vertical="center"/>
    </xf>
    <xf numFmtId="0" fontId="26" fillId="0" borderId="8" xfId="46" applyFont="1" applyBorder="1" applyAlignment="1">
      <alignment horizontal="center" vertical="center"/>
    </xf>
    <xf numFmtId="0" fontId="26" fillId="0" borderId="2" xfId="46" applyFont="1" applyBorder="1" applyAlignment="1">
      <alignment horizontal="center" vertical="center"/>
    </xf>
    <xf numFmtId="0" fontId="26" fillId="0" borderId="5" xfId="46" applyFont="1" applyBorder="1" applyAlignment="1">
      <alignment horizontal="center" vertical="center"/>
    </xf>
    <xf numFmtId="0" fontId="26" fillId="0" borderId="4" xfId="46" applyFont="1" applyBorder="1" applyAlignment="1">
      <alignment horizontal="center" vertical="center"/>
    </xf>
    <xf numFmtId="0" fontId="26" fillId="0" borderId="6" xfId="46" applyFont="1" applyBorder="1" applyAlignment="1">
      <alignment horizontal="left" indent="6"/>
    </xf>
    <xf numFmtId="0" fontId="26" fillId="0" borderId="7" xfId="46" applyFont="1" applyBorder="1" applyAlignment="1">
      <alignment horizontal="left" indent="6"/>
    </xf>
    <xf numFmtId="0" fontId="26" fillId="0" borderId="8" xfId="46" applyFont="1" applyBorder="1" applyAlignment="1">
      <alignment horizontal="left" indent="6"/>
    </xf>
    <xf numFmtId="0" fontId="26" fillId="0" borderId="1" xfId="46" applyFont="1" applyBorder="1" applyAlignment="1">
      <alignment horizontal="left" indent="6"/>
    </xf>
    <xf numFmtId="0" fontId="26" fillId="0" borderId="0" xfId="46" applyFont="1" applyBorder="1" applyAlignment="1">
      <alignment horizontal="left" indent="6"/>
    </xf>
    <xf numFmtId="0" fontId="26" fillId="0" borderId="3" xfId="46" applyFont="1" applyBorder="1" applyAlignment="1">
      <alignment horizontal="left" indent="6"/>
    </xf>
    <xf numFmtId="0" fontId="7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44" fillId="0" borderId="0" xfId="0" applyFont="1" applyAlignment="1">
      <alignment horizontal="left"/>
    </xf>
    <xf numFmtId="0" fontId="7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37" xfId="0" applyBorder="1" applyAlignment="1">
      <alignment horizontal="center" vertical="center"/>
    </xf>
    <xf numFmtId="165" fontId="7" fillId="0" borderId="12" xfId="0" applyNumberFormat="1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169" fontId="7" fillId="0" borderId="12" xfId="0" applyNumberFormat="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165" fontId="7" fillId="0" borderId="39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172" fontId="7" fillId="0" borderId="31" xfId="0" applyNumberFormat="1" applyFont="1" applyFill="1" applyBorder="1" applyAlignment="1">
      <alignment horizontal="center"/>
    </xf>
    <xf numFmtId="172" fontId="7" fillId="0" borderId="42" xfId="0" quotePrefix="1" applyNumberFormat="1" applyFont="1" applyFill="1" applyBorder="1" applyAlignment="1">
      <alignment horizontal="center"/>
    </xf>
    <xf numFmtId="172" fontId="7" fillId="0" borderId="43" xfId="0" quotePrefix="1" applyNumberFormat="1" applyFont="1" applyFill="1" applyBorder="1" applyAlignment="1">
      <alignment horizontal="center"/>
    </xf>
    <xf numFmtId="0" fontId="7" fillId="0" borderId="0" xfId="0" applyNumberFormat="1" applyFont="1" applyAlignment="1">
      <alignment horizontal="left"/>
    </xf>
    <xf numFmtId="0" fontId="42" fillId="0" borderId="0" xfId="0" applyFont="1" applyAlignment="1">
      <alignment horizontal="left"/>
    </xf>
    <xf numFmtId="165" fontId="7" fillId="0" borderId="9" xfId="0" applyNumberFormat="1" applyFont="1" applyBorder="1" applyAlignment="1">
      <alignment horizontal="center" vertical="center" wrapText="1"/>
    </xf>
    <xf numFmtId="165" fontId="7" fillId="0" borderId="11" xfId="0" applyNumberFormat="1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wrapText="1"/>
    </xf>
    <xf numFmtId="165" fontId="7" fillId="0" borderId="0" xfId="0" applyNumberFormat="1" applyFont="1" applyBorder="1" applyAlignment="1">
      <alignment horizontal="center" vertical="center" wrapText="1"/>
    </xf>
    <xf numFmtId="165" fontId="7" fillId="0" borderId="3" xfId="0" applyNumberFormat="1" applyFont="1" applyBorder="1" applyAlignment="1">
      <alignment horizontal="center" vertical="center" wrapText="1"/>
    </xf>
    <xf numFmtId="165" fontId="7" fillId="0" borderId="2" xfId="0" applyNumberFormat="1" applyFont="1" applyBorder="1" applyAlignment="1">
      <alignment horizontal="center" vertical="center" wrapText="1"/>
    </xf>
    <xf numFmtId="165" fontId="7" fillId="0" borderId="5" xfId="0" applyNumberFormat="1" applyFont="1" applyBorder="1" applyAlignment="1">
      <alignment horizontal="center" vertical="center" wrapText="1"/>
    </xf>
    <xf numFmtId="165" fontId="7" fillId="0" borderId="44" xfId="0" applyNumberFormat="1" applyFont="1" applyBorder="1" applyAlignment="1">
      <alignment horizontal="center" vertical="center" wrapText="1"/>
    </xf>
    <xf numFmtId="165" fontId="7" fillId="0" borderId="6" xfId="0" quotePrefix="1" applyNumberFormat="1" applyFont="1" applyBorder="1" applyAlignment="1">
      <alignment horizontal="center" vertical="center" wrapText="1"/>
    </xf>
    <xf numFmtId="165" fontId="7" fillId="0" borderId="8" xfId="0" quotePrefix="1" applyNumberFormat="1" applyFont="1" applyBorder="1" applyAlignment="1">
      <alignment horizontal="center" vertical="center" wrapText="1"/>
    </xf>
    <xf numFmtId="165" fontId="7" fillId="0" borderId="1" xfId="0" quotePrefix="1" applyNumberFormat="1" applyFont="1" applyBorder="1" applyAlignment="1">
      <alignment horizontal="center" vertical="center" wrapText="1"/>
    </xf>
    <xf numFmtId="165" fontId="7" fillId="0" borderId="3" xfId="0" quotePrefix="1" applyNumberFormat="1" applyFont="1" applyBorder="1" applyAlignment="1">
      <alignment horizontal="center" vertical="center" wrapText="1"/>
    </xf>
    <xf numFmtId="165" fontId="7" fillId="0" borderId="33" xfId="0" quotePrefix="1" applyNumberFormat="1" applyFont="1" applyBorder="1" applyAlignment="1">
      <alignment horizontal="center" vertical="center" wrapText="1"/>
    </xf>
    <xf numFmtId="165" fontId="7" fillId="0" borderId="32" xfId="0" quotePrefix="1" applyNumberFormat="1" applyFont="1" applyBorder="1" applyAlignment="1">
      <alignment horizontal="center" vertical="center" wrapText="1"/>
    </xf>
    <xf numFmtId="172" fontId="7" fillId="0" borderId="31" xfId="0" quotePrefix="1" applyNumberFormat="1" applyFont="1" applyFill="1" applyBorder="1" applyAlignment="1">
      <alignment horizontal="center"/>
    </xf>
    <xf numFmtId="49" fontId="20" fillId="13" borderId="0" xfId="0" applyNumberFormat="1" applyFont="1" applyFill="1" applyBorder="1" applyAlignment="1">
      <alignment horizontal="left" vertical="center" wrapText="1"/>
    </xf>
    <xf numFmtId="49" fontId="44" fillId="13" borderId="0" xfId="0" applyNumberFormat="1" applyFont="1" applyFill="1" applyAlignment="1">
      <alignment horizontal="right" vertical="center" wrapText="1"/>
    </xf>
    <xf numFmtId="49" fontId="18" fillId="13" borderId="0" xfId="0" applyNumberFormat="1" applyFont="1" applyFill="1" applyBorder="1" applyAlignment="1">
      <alignment horizontal="left" vertical="center" wrapText="1"/>
    </xf>
    <xf numFmtId="49" fontId="9" fillId="13" borderId="0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Alignment="1">
      <alignment horizontal="center" vertical="center" wrapText="1"/>
    </xf>
    <xf numFmtId="49" fontId="7" fillId="13" borderId="5" xfId="0" applyNumberFormat="1" applyFont="1" applyFill="1" applyBorder="1" applyAlignment="1">
      <alignment horizontal="center" vertical="center" wrapText="1"/>
    </xf>
    <xf numFmtId="49" fontId="7" fillId="13" borderId="13" xfId="0" applyNumberFormat="1" applyFont="1" applyFill="1" applyBorder="1" applyAlignment="1">
      <alignment horizontal="center" vertical="center" wrapText="1"/>
    </xf>
    <xf numFmtId="49" fontId="7" fillId="13" borderId="17" xfId="0" applyNumberFormat="1" applyFont="1" applyFill="1" applyBorder="1" applyAlignment="1">
      <alignment horizontal="center" vertical="center" wrapText="1"/>
    </xf>
    <xf numFmtId="49" fontId="7" fillId="13" borderId="34" xfId="0" applyNumberFormat="1" applyFont="1" applyFill="1" applyBorder="1" applyAlignment="1">
      <alignment horizontal="center" vertical="center" wrapText="1"/>
    </xf>
    <xf numFmtId="49" fontId="7" fillId="13" borderId="14" xfId="0" applyNumberFormat="1" applyFont="1" applyFill="1" applyBorder="1" applyAlignment="1">
      <alignment horizontal="center" vertical="center" wrapText="1"/>
    </xf>
    <xf numFmtId="49" fontId="7" fillId="13" borderId="18" xfId="0" applyNumberFormat="1" applyFont="1" applyFill="1" applyBorder="1" applyAlignment="1">
      <alignment horizontal="center" vertical="center" wrapText="1"/>
    </xf>
    <xf numFmtId="49" fontId="7" fillId="13" borderId="55" xfId="0" applyNumberFormat="1" applyFont="1" applyFill="1" applyBorder="1" applyAlignment="1">
      <alignment horizontal="center" vertical="center" wrapText="1"/>
    </xf>
    <xf numFmtId="49" fontId="7" fillId="13" borderId="15" xfId="0" applyNumberFormat="1" applyFont="1" applyFill="1" applyBorder="1" applyAlignment="1">
      <alignment horizontal="center" vertical="center" wrapText="1"/>
    </xf>
    <xf numFmtId="49" fontId="7" fillId="13" borderId="9" xfId="0" applyNumberFormat="1" applyFont="1" applyFill="1" applyBorder="1" applyAlignment="1">
      <alignment horizontal="center" vertical="center" wrapText="1"/>
    </xf>
    <xf numFmtId="49" fontId="7" fillId="13" borderId="19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center" vertical="center" wrapText="1"/>
    </xf>
    <xf numFmtId="49" fontId="7" fillId="13" borderId="38" xfId="0" applyNumberFormat="1" applyFont="1" applyFill="1" applyBorder="1" applyAlignment="1">
      <alignment horizontal="center" vertical="center" wrapText="1"/>
    </xf>
    <xf numFmtId="49" fontId="7" fillId="13" borderId="37" xfId="0" applyNumberFormat="1" applyFont="1" applyFill="1" applyBorder="1" applyAlignment="1">
      <alignment horizontal="center" vertical="center" wrapText="1"/>
    </xf>
    <xf numFmtId="49" fontId="7" fillId="13" borderId="31" xfId="0" applyNumberFormat="1" applyFont="1" applyFill="1" applyBorder="1" applyAlignment="1">
      <alignment horizontal="center" vertical="center" wrapText="1"/>
    </xf>
    <xf numFmtId="49" fontId="7" fillId="13" borderId="42" xfId="0" applyNumberFormat="1" applyFont="1" applyFill="1" applyBorder="1" applyAlignment="1">
      <alignment horizontal="center" vertical="center" wrapText="1"/>
    </xf>
    <xf numFmtId="49" fontId="7" fillId="13" borderId="45" xfId="0" applyNumberFormat="1" applyFont="1" applyFill="1" applyBorder="1" applyAlignment="1">
      <alignment horizontal="center" vertical="center" wrapText="1"/>
    </xf>
    <xf numFmtId="49" fontId="7" fillId="13" borderId="30" xfId="0" applyNumberFormat="1" applyFont="1" applyFill="1" applyBorder="1" applyAlignment="1">
      <alignment horizontal="right" vertical="center" wrapText="1"/>
    </xf>
    <xf numFmtId="49" fontId="7" fillId="13" borderId="42" xfId="0" applyNumberFormat="1" applyFont="1" applyFill="1" applyBorder="1" applyAlignment="1">
      <alignment horizontal="right" vertical="center" wrapText="1"/>
    </xf>
    <xf numFmtId="49" fontId="7" fillId="13" borderId="46" xfId="0" applyNumberFormat="1" applyFont="1" applyFill="1" applyBorder="1" applyAlignment="1">
      <alignment horizontal="left" vertical="center" wrapText="1"/>
    </xf>
    <xf numFmtId="49" fontId="7" fillId="13" borderId="47" xfId="0" applyNumberFormat="1" applyFont="1" applyFill="1" applyBorder="1" applyAlignment="1">
      <alignment horizontal="center" vertical="center" wrapText="1"/>
    </xf>
    <xf numFmtId="49" fontId="7" fillId="13" borderId="48" xfId="0" applyNumberFormat="1" applyFont="1" applyFill="1" applyBorder="1" applyAlignment="1">
      <alignment horizontal="center" vertical="center" wrapText="1"/>
    </xf>
    <xf numFmtId="49" fontId="7" fillId="13" borderId="1" xfId="0" applyNumberFormat="1" applyFont="1" applyFill="1" applyBorder="1" applyAlignment="1">
      <alignment horizontal="center" vertical="center" wrapText="1"/>
    </xf>
    <xf numFmtId="49" fontId="7" fillId="13" borderId="2" xfId="0" applyNumberFormat="1" applyFont="1" applyFill="1" applyBorder="1" applyAlignment="1">
      <alignment horizontal="center" vertical="center" wrapText="1"/>
    </xf>
    <xf numFmtId="49" fontId="7" fillId="13" borderId="28" xfId="0" applyNumberFormat="1" applyFont="1" applyFill="1" applyBorder="1" applyAlignment="1">
      <alignment horizontal="center" vertical="center" wrapText="1"/>
    </xf>
    <xf numFmtId="49" fontId="7" fillId="0" borderId="51" xfId="0" applyNumberFormat="1" applyFont="1" applyFill="1" applyBorder="1" applyAlignment="1">
      <alignment horizontal="center" vertical="center" wrapText="1"/>
    </xf>
    <xf numFmtId="49" fontId="7" fillId="0" borderId="19" xfId="0" applyNumberFormat="1" applyFont="1" applyFill="1" applyBorder="1" applyAlignment="1">
      <alignment horizontal="center" vertical="center" wrapText="1"/>
    </xf>
    <xf numFmtId="49" fontId="7" fillId="0" borderId="38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center" vertical="center" wrapText="1"/>
    </xf>
    <xf numFmtId="49" fontId="7" fillId="0" borderId="44" xfId="0" applyNumberFormat="1" applyFont="1" applyFill="1" applyBorder="1" applyAlignment="1">
      <alignment horizontal="center" vertical="center" wrapText="1"/>
    </xf>
    <xf numFmtId="49" fontId="7" fillId="13" borderId="30" xfId="0" applyNumberFormat="1" applyFont="1" applyFill="1" applyBorder="1" applyAlignment="1">
      <alignment horizontal="center" vertical="center" wrapText="1"/>
    </xf>
    <xf numFmtId="49" fontId="7" fillId="13" borderId="54" xfId="0" applyNumberFormat="1" applyFont="1" applyFill="1" applyBorder="1" applyAlignment="1">
      <alignment horizontal="center" vertical="center" wrapText="1"/>
    </xf>
    <xf numFmtId="49" fontId="7" fillId="13" borderId="58" xfId="0" applyNumberFormat="1" applyFont="1" applyFill="1" applyBorder="1" applyAlignment="1">
      <alignment horizontal="center" vertical="center" wrapText="1"/>
    </xf>
    <xf numFmtId="49" fontId="7" fillId="0" borderId="52" xfId="0" applyNumberFormat="1" applyFont="1" applyFill="1" applyBorder="1" applyAlignment="1">
      <alignment horizontal="center" vertical="center" wrapText="1"/>
    </xf>
    <xf numFmtId="49" fontId="7" fillId="0" borderId="53" xfId="0" applyNumberFormat="1" applyFont="1" applyFill="1" applyBorder="1" applyAlignment="1">
      <alignment horizontal="center" vertical="center" wrapText="1"/>
    </xf>
    <xf numFmtId="49" fontId="7" fillId="0" borderId="57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left" vertical="center" wrapText="1"/>
    </xf>
    <xf numFmtId="0" fontId="7" fillId="0" borderId="0" xfId="0" applyFont="1" applyAlignment="1">
      <alignment vertical="center" wrapText="1"/>
    </xf>
    <xf numFmtId="49" fontId="7" fillId="0" borderId="0" xfId="0" applyNumberFormat="1" applyFont="1" applyFill="1" applyBorder="1" applyAlignment="1">
      <alignment horizontal="left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49" fontId="7" fillId="2" borderId="0" xfId="0" applyNumberFormat="1" applyFont="1" applyFill="1" applyBorder="1" applyAlignment="1">
      <alignment horizontal="center" vertical="center" wrapText="1"/>
    </xf>
    <xf numFmtId="49" fontId="7" fillId="2" borderId="17" xfId="0" applyNumberFormat="1" applyFont="1" applyFill="1" applyBorder="1" applyAlignment="1">
      <alignment horizontal="center" vertical="center" wrapText="1"/>
    </xf>
    <xf numFmtId="49" fontId="7" fillId="2" borderId="37" xfId="0" applyNumberFormat="1" applyFont="1" applyFill="1" applyBorder="1" applyAlignment="1">
      <alignment horizontal="center" vertical="center" wrapText="1"/>
    </xf>
    <xf numFmtId="49" fontId="7" fillId="2" borderId="34" xfId="0" applyNumberFormat="1" applyFont="1" applyFill="1" applyBorder="1" applyAlignment="1">
      <alignment horizontal="center" vertical="center" wrapText="1"/>
    </xf>
    <xf numFmtId="49" fontId="7" fillId="2" borderId="19" xfId="0" applyNumberFormat="1" applyFont="1" applyFill="1" applyBorder="1" applyAlignment="1">
      <alignment horizontal="center" vertical="center" wrapText="1"/>
    </xf>
    <xf numFmtId="49" fontId="7" fillId="2" borderId="38" xfId="0" applyNumberFormat="1" applyFont="1" applyFill="1" applyBorder="1" applyAlignment="1">
      <alignment horizontal="center" vertical="center" wrapText="1"/>
    </xf>
    <xf numFmtId="49" fontId="7" fillId="2" borderId="7" xfId="0" applyNumberFormat="1" applyFont="1" applyFill="1" applyBorder="1" applyAlignment="1">
      <alignment horizontal="center" vertical="center" wrapText="1"/>
    </xf>
    <xf numFmtId="49" fontId="7" fillId="2" borderId="5" xfId="0" applyNumberFormat="1" applyFont="1" applyFill="1" applyBorder="1" applyAlignment="1">
      <alignment horizontal="center" vertical="center" wrapText="1"/>
    </xf>
    <xf numFmtId="49" fontId="7" fillId="2" borderId="18" xfId="0" applyNumberFormat="1" applyFont="1" applyFill="1" applyBorder="1" applyAlignment="1">
      <alignment horizontal="center" vertical="center" wrapText="1"/>
    </xf>
    <xf numFmtId="49" fontId="7" fillId="2" borderId="58" xfId="0" applyNumberFormat="1" applyFont="1" applyFill="1" applyBorder="1" applyAlignment="1">
      <alignment horizontal="center" vertical="center" wrapText="1"/>
    </xf>
    <xf numFmtId="49" fontId="7" fillId="2" borderId="61" xfId="0" applyNumberFormat="1" applyFont="1" applyFill="1" applyBorder="1" applyAlignment="1">
      <alignment horizontal="center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55" xfId="0" applyFont="1" applyFill="1" applyBorder="1" applyAlignment="1">
      <alignment horizontal="center" vertical="center" wrapText="1"/>
    </xf>
    <xf numFmtId="49" fontId="7" fillId="2" borderId="51" xfId="0" applyNumberFormat="1" applyFont="1" applyFill="1" applyBorder="1" applyAlignment="1">
      <alignment horizontal="center" vertical="center" wrapText="1"/>
    </xf>
    <xf numFmtId="49" fontId="7" fillId="2" borderId="8" xfId="0" applyNumberFormat="1" applyFont="1" applyFill="1" applyBorder="1" applyAlignment="1">
      <alignment horizontal="center" vertical="center" wrapText="1"/>
    </xf>
    <xf numFmtId="49" fontId="7" fillId="2" borderId="3" xfId="0" applyNumberFormat="1" applyFont="1" applyFill="1" applyBorder="1" applyAlignment="1">
      <alignment horizontal="center" vertical="center" wrapText="1"/>
    </xf>
    <xf numFmtId="49" fontId="7" fillId="2" borderId="32" xfId="0" applyNumberFormat="1" applyFont="1" applyFill="1" applyBorder="1" applyAlignment="1">
      <alignment horizontal="center" vertical="center" wrapText="1"/>
    </xf>
    <xf numFmtId="49" fontId="7" fillId="2" borderId="59" xfId="0" applyNumberFormat="1" applyFont="1" applyFill="1" applyBorder="1" applyAlignment="1">
      <alignment horizontal="center" vertical="center" wrapText="1"/>
    </xf>
    <xf numFmtId="49" fontId="7" fillId="2" borderId="46" xfId="0" applyNumberFormat="1" applyFont="1" applyFill="1" applyBorder="1" applyAlignment="1">
      <alignment horizontal="center" vertical="center" wrapText="1"/>
    </xf>
    <xf numFmtId="49" fontId="7" fillId="2" borderId="50" xfId="0" applyNumberFormat="1" applyFont="1" applyFill="1" applyBorder="1" applyAlignment="1">
      <alignment horizontal="center" vertical="center" wrapText="1"/>
    </xf>
    <xf numFmtId="49" fontId="7" fillId="2" borderId="6" xfId="0" applyNumberFormat="1" applyFont="1" applyFill="1" applyBorder="1" applyAlignment="1">
      <alignment horizontal="center" vertical="center" wrapText="1"/>
    </xf>
    <xf numFmtId="49" fontId="7" fillId="2" borderId="60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49" fontId="7" fillId="2" borderId="28" xfId="0" applyNumberFormat="1" applyFont="1" applyFill="1" applyBorder="1" applyAlignment="1">
      <alignment horizontal="center" vertical="center" wrapText="1"/>
    </xf>
    <xf numFmtId="49" fontId="7" fillId="0" borderId="7" xfId="0" applyNumberFormat="1" applyFont="1" applyFill="1" applyBorder="1" applyAlignment="1">
      <alignment horizontal="center" vertical="center" wrapText="1"/>
    </xf>
    <xf numFmtId="49" fontId="7" fillId="0" borderId="61" xfId="0" applyNumberFormat="1" applyFont="1" applyFill="1" applyBorder="1" applyAlignment="1">
      <alignment horizontal="center" vertical="center" wrapText="1"/>
    </xf>
    <xf numFmtId="49" fontId="7" fillId="2" borderId="14" xfId="0" applyNumberFormat="1" applyFont="1" applyFill="1" applyBorder="1" applyAlignment="1">
      <alignment horizontal="center" vertical="center" wrapText="1"/>
    </xf>
    <xf numFmtId="49" fontId="7" fillId="2" borderId="54" xfId="0" applyNumberFormat="1" applyFont="1" applyFill="1" applyBorder="1" applyAlignment="1">
      <alignment horizontal="center" vertical="center" wrapText="1"/>
    </xf>
    <xf numFmtId="49" fontId="7" fillId="2" borderId="15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Border="1" applyAlignment="1">
      <alignment horizontal="right" vertical="center" wrapText="1"/>
    </xf>
    <xf numFmtId="49" fontId="7" fillId="2" borderId="10" xfId="0" applyNumberFormat="1" applyFont="1" applyFill="1" applyBorder="1" applyAlignment="1">
      <alignment horizontal="center" vertical="center" wrapText="1"/>
    </xf>
    <xf numFmtId="49" fontId="7" fillId="2" borderId="16" xfId="0" applyNumberFormat="1" applyFont="1" applyFill="1" applyBorder="1" applyAlignment="1">
      <alignment horizontal="center" vertical="center" wrapText="1"/>
    </xf>
    <xf numFmtId="49" fontId="7" fillId="2" borderId="26" xfId="0" applyNumberFormat="1" applyFont="1" applyFill="1" applyBorder="1" applyAlignment="1">
      <alignment horizontal="center" vertical="center" wrapText="1"/>
    </xf>
    <xf numFmtId="49" fontId="7" fillId="2" borderId="52" xfId="0" applyNumberFormat="1" applyFont="1" applyFill="1" applyBorder="1" applyAlignment="1">
      <alignment horizontal="center" vertical="center" wrapText="1"/>
    </xf>
    <xf numFmtId="49" fontId="7" fillId="2" borderId="53" xfId="0" applyNumberFormat="1" applyFont="1" applyFill="1" applyBorder="1" applyAlignment="1">
      <alignment horizontal="center" vertical="center" wrapText="1"/>
    </xf>
    <xf numFmtId="49" fontId="7" fillId="2" borderId="62" xfId="0" applyNumberFormat="1" applyFont="1" applyFill="1" applyBorder="1" applyAlignment="1">
      <alignment horizontal="center" vertical="center" wrapText="1"/>
    </xf>
    <xf numFmtId="49" fontId="7" fillId="2" borderId="2" xfId="0" applyNumberFormat="1" applyFont="1" applyFill="1" applyBorder="1" applyAlignment="1">
      <alignment horizontal="center" vertical="center" wrapText="1"/>
    </xf>
    <xf numFmtId="49" fontId="7" fillId="13" borderId="0" xfId="0" applyNumberFormat="1" applyFont="1" applyFill="1" applyAlignment="1">
      <alignment horizontal="left" vertical="center" wrapText="1"/>
    </xf>
    <xf numFmtId="49" fontId="7" fillId="2" borderId="44" xfId="0" applyNumberFormat="1" applyFont="1" applyFill="1" applyBorder="1" applyAlignment="1">
      <alignment horizontal="center" vertical="center" wrapText="1"/>
    </xf>
    <xf numFmtId="3" fontId="7" fillId="13" borderId="0" xfId="0" applyNumberFormat="1" applyFont="1" applyFill="1" applyBorder="1" applyAlignment="1">
      <alignment horizontal="left" vertical="center" wrapText="1"/>
    </xf>
    <xf numFmtId="49" fontId="9" fillId="13" borderId="0" xfId="9" applyNumberFormat="1" applyFont="1" applyFill="1" applyBorder="1" applyAlignment="1">
      <alignment horizontal="left" vertical="center" wrapText="1"/>
    </xf>
    <xf numFmtId="0" fontId="7" fillId="2" borderId="60" xfId="9" applyFont="1" applyFill="1" applyBorder="1" applyAlignment="1">
      <alignment horizontal="center" vertical="center" wrapText="1"/>
    </xf>
    <xf numFmtId="0" fontId="7" fillId="2" borderId="17" xfId="9" applyFont="1" applyFill="1" applyBorder="1" applyAlignment="1">
      <alignment horizontal="center" vertical="center" wrapText="1"/>
    </xf>
    <xf numFmtId="0" fontId="7" fillId="2" borderId="34" xfId="9" applyFont="1" applyFill="1" applyBorder="1" applyAlignment="1">
      <alignment horizontal="center" vertical="center" wrapText="1"/>
    </xf>
    <xf numFmtId="49" fontId="7" fillId="2" borderId="51" xfId="9" applyNumberFormat="1" applyFont="1" applyFill="1" applyBorder="1" applyAlignment="1">
      <alignment horizontal="center" vertical="center" wrapText="1"/>
    </xf>
    <xf numFmtId="49" fontId="7" fillId="2" borderId="7" xfId="9" applyNumberFormat="1" applyFont="1" applyFill="1" applyBorder="1" applyAlignment="1">
      <alignment horizontal="center" vertical="center" wrapText="1"/>
    </xf>
    <xf numFmtId="49" fontId="7" fillId="2" borderId="19" xfId="9" applyNumberFormat="1" applyFont="1" applyFill="1" applyBorder="1" applyAlignment="1">
      <alignment horizontal="center" vertical="center" wrapText="1"/>
    </xf>
    <xf numFmtId="49" fontId="7" fillId="2" borderId="0" xfId="9" applyNumberFormat="1" applyFont="1" applyFill="1" applyBorder="1" applyAlignment="1">
      <alignment horizontal="center" vertical="center" wrapText="1"/>
    </xf>
    <xf numFmtId="49" fontId="7" fillId="2" borderId="6" xfId="9" applyNumberFormat="1" applyFont="1" applyFill="1" applyBorder="1" applyAlignment="1">
      <alignment horizontal="center" vertical="center" wrapText="1"/>
    </xf>
    <xf numFmtId="49" fontId="7" fillId="2" borderId="1" xfId="9" applyNumberFormat="1" applyFont="1" applyFill="1" applyBorder="1" applyAlignment="1">
      <alignment horizontal="center" vertical="center" wrapText="1"/>
    </xf>
    <xf numFmtId="49" fontId="7" fillId="2" borderId="2" xfId="9" applyNumberFormat="1" applyFont="1" applyFill="1" applyBorder="1" applyAlignment="1">
      <alignment horizontal="center" vertical="center" wrapText="1"/>
    </xf>
    <xf numFmtId="49" fontId="7" fillId="2" borderId="5" xfId="9" applyNumberFormat="1" applyFont="1" applyFill="1" applyBorder="1" applyAlignment="1">
      <alignment horizontal="center" vertical="center" wrapText="1"/>
    </xf>
    <xf numFmtId="49" fontId="7" fillId="2" borderId="60" xfId="9" applyNumberFormat="1" applyFont="1" applyFill="1" applyBorder="1" applyAlignment="1">
      <alignment horizontal="center" vertical="center" wrapText="1"/>
    </xf>
    <xf numFmtId="49" fontId="7" fillId="2" borderId="33" xfId="9" applyNumberFormat="1" applyFont="1" applyFill="1" applyBorder="1" applyAlignment="1">
      <alignment horizontal="center" vertical="center" wrapText="1"/>
    </xf>
    <xf numFmtId="49" fontId="7" fillId="2" borderId="34" xfId="9" applyNumberFormat="1" applyFont="1" applyFill="1" applyBorder="1" applyAlignment="1">
      <alignment horizontal="center" vertical="center" wrapText="1"/>
    </xf>
    <xf numFmtId="49" fontId="7" fillId="2" borderId="17" xfId="9" applyNumberFormat="1" applyFont="1" applyFill="1" applyBorder="1" applyAlignment="1">
      <alignment horizontal="center" vertical="center" wrapText="1"/>
    </xf>
    <xf numFmtId="49" fontId="7" fillId="2" borderId="38" xfId="9" applyNumberFormat="1" applyFont="1" applyFill="1" applyBorder="1" applyAlignment="1">
      <alignment horizontal="center" vertical="center" wrapText="1"/>
    </xf>
    <xf numFmtId="49" fontId="7" fillId="2" borderId="61" xfId="9" applyNumberFormat="1" applyFont="1" applyFill="1" applyBorder="1" applyAlignment="1">
      <alignment horizontal="center" vertical="center" wrapText="1"/>
    </xf>
    <xf numFmtId="49" fontId="7" fillId="2" borderId="54" xfId="9" applyNumberFormat="1" applyFont="1" applyFill="1" applyBorder="1" applyAlignment="1">
      <alignment horizontal="center" vertical="center" wrapText="1"/>
    </xf>
    <xf numFmtId="49" fontId="7" fillId="2" borderId="18" xfId="9" applyNumberFormat="1" applyFont="1" applyFill="1" applyBorder="1" applyAlignment="1">
      <alignment horizontal="center" vertical="center" wrapText="1"/>
    </xf>
    <xf numFmtId="49" fontId="7" fillId="2" borderId="58" xfId="9" applyNumberFormat="1" applyFont="1" applyFill="1" applyBorder="1" applyAlignment="1">
      <alignment horizontal="center" vertical="center" wrapText="1"/>
    </xf>
    <xf numFmtId="49" fontId="7" fillId="13" borderId="0" xfId="9" applyNumberFormat="1" applyFont="1" applyFill="1" applyBorder="1" applyAlignment="1">
      <alignment horizontal="right" vertical="center" wrapText="1"/>
    </xf>
    <xf numFmtId="49" fontId="7" fillId="13" borderId="0" xfId="9" applyNumberFormat="1" applyFont="1" applyFill="1" applyBorder="1" applyAlignment="1">
      <alignment horizontal="left" vertical="center" wrapText="1"/>
    </xf>
    <xf numFmtId="49" fontId="7" fillId="2" borderId="14" xfId="9" applyNumberFormat="1" applyFont="1" applyFill="1" applyBorder="1" applyAlignment="1">
      <alignment horizontal="center" vertical="center" wrapText="1"/>
    </xf>
    <xf numFmtId="49" fontId="7" fillId="2" borderId="52" xfId="9" applyNumberFormat="1" applyFont="1" applyFill="1" applyBorder="1" applyAlignment="1">
      <alignment horizontal="center" vertical="center" wrapText="1"/>
    </xf>
    <xf numFmtId="49" fontId="7" fillId="2" borderId="53" xfId="9" applyNumberFormat="1" applyFont="1" applyFill="1" applyBorder="1" applyAlignment="1">
      <alignment horizontal="center" vertical="center" wrapText="1"/>
    </xf>
    <xf numFmtId="49" fontId="7" fillId="2" borderId="62" xfId="9" applyNumberFormat="1" applyFont="1" applyFill="1" applyBorder="1" applyAlignment="1">
      <alignment horizontal="center" vertical="center" wrapText="1"/>
    </xf>
    <xf numFmtId="49" fontId="7" fillId="2" borderId="15" xfId="9" applyNumberFormat="1" applyFont="1" applyFill="1" applyBorder="1" applyAlignment="1">
      <alignment horizontal="center" vertical="center" wrapText="1"/>
    </xf>
    <xf numFmtId="49" fontId="7" fillId="13" borderId="0" xfId="9" applyNumberFormat="1" applyFont="1" applyFill="1" applyAlignment="1">
      <alignment horizontal="left" vertical="center" wrapText="1"/>
    </xf>
    <xf numFmtId="0" fontId="7" fillId="0" borderId="0" xfId="9" applyFont="1" applyAlignment="1">
      <alignment horizontal="left"/>
    </xf>
    <xf numFmtId="49" fontId="7" fillId="13" borderId="51" xfId="0" applyNumberFormat="1" applyFont="1" applyFill="1" applyBorder="1" applyAlignment="1">
      <alignment horizontal="center" vertical="center" wrapText="1"/>
    </xf>
    <xf numFmtId="49" fontId="7" fillId="13" borderId="8" xfId="0" applyNumberFormat="1" applyFont="1" applyFill="1" applyBorder="1" applyAlignment="1">
      <alignment horizontal="center" vertical="center" wrapText="1"/>
    </xf>
    <xf numFmtId="49" fontId="7" fillId="13" borderId="3" xfId="0" applyNumberFormat="1" applyFont="1" applyFill="1" applyBorder="1" applyAlignment="1">
      <alignment horizontal="center" vertical="center" wrapText="1"/>
    </xf>
    <xf numFmtId="49" fontId="7" fillId="13" borderId="61" xfId="0" applyNumberFormat="1" applyFont="1" applyFill="1" applyBorder="1" applyAlignment="1">
      <alignment horizontal="center" vertical="center" wrapText="1"/>
    </xf>
    <xf numFmtId="49" fontId="7" fillId="13" borderId="44" xfId="0" applyNumberFormat="1" applyFont="1" applyFill="1" applyBorder="1" applyAlignment="1">
      <alignment horizontal="center" vertical="center" wrapText="1"/>
    </xf>
    <xf numFmtId="49" fontId="7" fillId="13" borderId="12" xfId="0" applyNumberFormat="1" applyFont="1" applyFill="1" applyBorder="1" applyAlignment="1">
      <alignment horizontal="center" vertical="center" wrapText="1"/>
    </xf>
    <xf numFmtId="49" fontId="7" fillId="13" borderId="33" xfId="0" applyNumberFormat="1" applyFont="1" applyFill="1" applyBorder="1" applyAlignment="1">
      <alignment horizontal="center" vertical="center" wrapText="1"/>
    </xf>
    <xf numFmtId="49" fontId="41" fillId="13" borderId="0" xfId="0" applyNumberFormat="1" applyFont="1" applyFill="1" applyBorder="1" applyAlignment="1">
      <alignment horizontal="left" vertical="center" wrapText="1"/>
    </xf>
    <xf numFmtId="168" fontId="42" fillId="13" borderId="0" xfId="0" applyNumberFormat="1" applyFont="1" applyFill="1" applyBorder="1" applyAlignment="1">
      <alignment horizontal="left" vertical="center" wrapText="1"/>
    </xf>
    <xf numFmtId="49" fontId="7" fillId="13" borderId="7" xfId="0" applyNumberFormat="1" applyFont="1" applyFill="1" applyBorder="1" applyAlignment="1">
      <alignment horizontal="center" vertical="center" wrapText="1"/>
    </xf>
    <xf numFmtId="168" fontId="19" fillId="13" borderId="0" xfId="0" applyNumberFormat="1" applyFont="1" applyFill="1" applyBorder="1" applyAlignment="1">
      <alignment horizontal="left" vertical="center" wrapText="1"/>
    </xf>
    <xf numFmtId="164" fontId="20" fillId="2" borderId="0" xfId="6" applyNumberFormat="1" applyFont="1" applyFill="1" applyBorder="1" applyAlignment="1">
      <alignment horizontal="left"/>
    </xf>
    <xf numFmtId="0" fontId="7" fillId="2" borderId="8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14" fontId="7" fillId="2" borderId="0" xfId="6" applyFont="1" applyFill="1" applyBorder="1" applyAlignment="1">
      <alignment horizontal="center" vertical="center" wrapText="1"/>
    </xf>
    <xf numFmtId="14" fontId="7" fillId="2" borderId="3" xfId="6" applyFont="1" applyFill="1" applyBorder="1" applyAlignment="1">
      <alignment horizontal="center" vertical="center" wrapText="1"/>
    </xf>
    <xf numFmtId="14" fontId="7" fillId="2" borderId="5" xfId="6" applyFont="1" applyFill="1" applyBorder="1" applyAlignment="1">
      <alignment horizontal="center" vertical="center" wrapText="1"/>
    </xf>
    <xf numFmtId="14" fontId="7" fillId="2" borderId="44" xfId="6" applyFont="1" applyFill="1" applyBorder="1" applyAlignment="1">
      <alignment horizontal="center" vertical="center" wrapText="1"/>
    </xf>
    <xf numFmtId="0" fontId="42" fillId="2" borderId="0" xfId="0" applyFont="1" applyFill="1" applyAlignment="1">
      <alignment horizontal="left"/>
    </xf>
    <xf numFmtId="0" fontId="7" fillId="2" borderId="8" xfId="0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14" fontId="7" fillId="2" borderId="6" xfId="6" applyFont="1" applyFill="1" applyBorder="1" applyAlignment="1">
      <alignment horizontal="center" vertical="center"/>
    </xf>
    <xf numFmtId="14" fontId="7" fillId="2" borderId="8" xfId="6" applyFont="1" applyFill="1" applyBorder="1" applyAlignment="1">
      <alignment horizontal="center" vertical="center"/>
    </xf>
    <xf numFmtId="14" fontId="7" fillId="2" borderId="1" xfId="6" applyFont="1" applyFill="1" applyBorder="1" applyAlignment="1">
      <alignment horizontal="center" vertical="center"/>
    </xf>
    <xf numFmtId="14" fontId="7" fillId="2" borderId="3" xfId="6" applyFont="1" applyFill="1" applyBorder="1" applyAlignment="1">
      <alignment horizontal="center" vertical="center"/>
    </xf>
    <xf numFmtId="14" fontId="7" fillId="2" borderId="2" xfId="6" applyFont="1" applyFill="1" applyBorder="1" applyAlignment="1">
      <alignment horizontal="center" vertical="center"/>
    </xf>
    <xf numFmtId="14" fontId="7" fillId="2" borderId="44" xfId="6" applyFont="1" applyFill="1" applyBorder="1" applyAlignment="1">
      <alignment horizontal="center" vertical="center"/>
    </xf>
    <xf numFmtId="14" fontId="7" fillId="2" borderId="59" xfId="6" applyFont="1" applyFill="1" applyBorder="1" applyAlignment="1">
      <alignment horizontal="center"/>
    </xf>
    <xf numFmtId="14" fontId="7" fillId="2" borderId="46" xfId="6" applyFont="1" applyFill="1" applyBorder="1" applyAlignment="1">
      <alignment horizontal="center"/>
    </xf>
    <xf numFmtId="14" fontId="7" fillId="2" borderId="50" xfId="6" applyFont="1" applyFill="1" applyBorder="1" applyAlignment="1">
      <alignment horizontal="center"/>
    </xf>
    <xf numFmtId="14" fontId="47" fillId="2" borderId="6" xfId="6" applyFont="1" applyFill="1" applyBorder="1" applyAlignment="1">
      <alignment horizontal="center" vertical="center"/>
    </xf>
    <xf numFmtId="14" fontId="47" fillId="2" borderId="8" xfId="6" applyFont="1" applyFill="1" applyBorder="1" applyAlignment="1">
      <alignment horizontal="center" vertical="center"/>
    </xf>
    <xf numFmtId="14" fontId="47" fillId="2" borderId="1" xfId="6" applyFont="1" applyFill="1" applyBorder="1" applyAlignment="1">
      <alignment horizontal="center" vertical="center"/>
    </xf>
    <xf numFmtId="14" fontId="47" fillId="2" borderId="3" xfId="6" applyFont="1" applyFill="1" applyBorder="1" applyAlignment="1">
      <alignment horizontal="center" vertical="center"/>
    </xf>
    <xf numFmtId="14" fontId="47" fillId="2" borderId="2" xfId="6" applyFont="1" applyFill="1" applyBorder="1" applyAlignment="1">
      <alignment horizontal="center" vertical="center"/>
    </xf>
    <xf numFmtId="14" fontId="47" fillId="2" borderId="44" xfId="6" applyFont="1" applyFill="1" applyBorder="1" applyAlignment="1">
      <alignment horizontal="center" vertical="center"/>
    </xf>
    <xf numFmtId="14" fontId="47" fillId="2" borderId="6" xfId="6" applyFont="1" applyFill="1" applyBorder="1" applyAlignment="1">
      <alignment horizontal="center" vertical="center" wrapText="1"/>
    </xf>
    <xf numFmtId="14" fontId="47" fillId="2" borderId="8" xfId="6" applyFont="1" applyFill="1" applyBorder="1" applyAlignment="1">
      <alignment horizontal="center" vertical="center" wrapText="1"/>
    </xf>
    <xf numFmtId="14" fontId="47" fillId="2" borderId="1" xfId="6" applyFont="1" applyFill="1" applyBorder="1" applyAlignment="1">
      <alignment horizontal="center" vertical="center" wrapText="1"/>
    </xf>
    <xf numFmtId="14" fontId="47" fillId="2" borderId="3" xfId="6" applyFont="1" applyFill="1" applyBorder="1" applyAlignment="1">
      <alignment horizontal="center" vertical="center" wrapText="1"/>
    </xf>
    <xf numFmtId="14" fontId="47" fillId="2" borderId="2" xfId="6" applyFont="1" applyFill="1" applyBorder="1" applyAlignment="1">
      <alignment horizontal="center" vertical="center" wrapText="1"/>
    </xf>
    <xf numFmtId="14" fontId="47" fillId="2" borderId="44" xfId="6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/>
    </xf>
    <xf numFmtId="14" fontId="7" fillId="2" borderId="6" xfId="6" applyFont="1" applyFill="1" applyBorder="1" applyAlignment="1">
      <alignment horizontal="center" vertical="center" wrapText="1"/>
    </xf>
    <xf numFmtId="14" fontId="7" fillId="2" borderId="7" xfId="6" applyFont="1" applyFill="1" applyBorder="1" applyAlignment="1">
      <alignment horizontal="center" vertical="center" wrapText="1"/>
    </xf>
    <xf numFmtId="14" fontId="7" fillId="2" borderId="1" xfId="6" applyFont="1" applyFill="1" applyBorder="1" applyAlignment="1">
      <alignment horizontal="center" vertical="center" wrapText="1"/>
    </xf>
    <xf numFmtId="14" fontId="7" fillId="2" borderId="2" xfId="6" applyFont="1" applyFill="1" applyBorder="1" applyAlignment="1">
      <alignment horizontal="center" vertical="center" wrapText="1"/>
    </xf>
    <xf numFmtId="49" fontId="7" fillId="2" borderId="7" xfId="6" applyNumberFormat="1" applyFont="1" applyFill="1" applyBorder="1" applyAlignment="1">
      <alignment horizontal="center" vertical="center" wrapText="1"/>
    </xf>
    <xf numFmtId="49" fontId="7" fillId="2" borderId="8" xfId="6" applyNumberFormat="1" applyFont="1" applyFill="1" applyBorder="1" applyAlignment="1">
      <alignment horizontal="center" vertical="center" wrapText="1"/>
    </xf>
    <xf numFmtId="49" fontId="7" fillId="2" borderId="0" xfId="6" applyNumberFormat="1" applyFont="1" applyFill="1" applyBorder="1" applyAlignment="1">
      <alignment horizontal="center" vertical="center" wrapText="1"/>
    </xf>
    <xf numFmtId="49" fontId="7" fillId="2" borderId="3" xfId="6" applyNumberFormat="1" applyFont="1" applyFill="1" applyBorder="1" applyAlignment="1">
      <alignment horizontal="center" vertical="center" wrapText="1"/>
    </xf>
    <xf numFmtId="49" fontId="7" fillId="2" borderId="5" xfId="6" applyNumberFormat="1" applyFont="1" applyFill="1" applyBorder="1" applyAlignment="1">
      <alignment horizontal="center" vertical="center" wrapText="1"/>
    </xf>
    <xf numFmtId="49" fontId="7" fillId="2" borderId="44" xfId="6" applyNumberFormat="1" applyFont="1" applyFill="1" applyBorder="1" applyAlignment="1">
      <alignment horizontal="center" vertical="center" wrapText="1"/>
    </xf>
    <xf numFmtId="49" fontId="7" fillId="2" borderId="6" xfId="6" applyNumberFormat="1" applyFont="1" applyFill="1" applyBorder="1" applyAlignment="1">
      <alignment horizontal="center" vertical="center" wrapText="1"/>
    </xf>
    <xf numFmtId="49" fontId="7" fillId="2" borderId="1" xfId="6" applyNumberFormat="1" applyFont="1" applyFill="1" applyBorder="1" applyAlignment="1">
      <alignment horizontal="center" vertical="center" wrapText="1"/>
    </xf>
    <xf numFmtId="49" fontId="7" fillId="2" borderId="2" xfId="6" applyNumberFormat="1" applyFont="1" applyFill="1" applyBorder="1" applyAlignment="1">
      <alignment horizontal="center" vertical="center" wrapText="1"/>
    </xf>
    <xf numFmtId="49" fontId="7" fillId="2" borderId="33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left" vertical="center" wrapText="1"/>
    </xf>
    <xf numFmtId="0" fontId="7" fillId="2" borderId="28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58" xfId="0" applyFont="1" applyFill="1" applyBorder="1" applyAlignment="1">
      <alignment horizontal="center" vertical="center" wrapText="1"/>
    </xf>
    <xf numFmtId="49" fontId="7" fillId="0" borderId="17" xfId="0" applyNumberFormat="1" applyFont="1" applyFill="1" applyBorder="1" applyAlignment="1">
      <alignment horizontal="center" vertical="center" wrapText="1"/>
    </xf>
    <xf numFmtId="49" fontId="7" fillId="0" borderId="34" xfId="0" applyNumberFormat="1" applyFont="1" applyFill="1" applyBorder="1" applyAlignment="1">
      <alignment horizontal="center" vertical="center" wrapText="1"/>
    </xf>
    <xf numFmtId="49" fontId="7" fillId="2" borderId="13" xfId="0" applyNumberFormat="1" applyFont="1" applyFill="1" applyBorder="1" applyAlignment="1">
      <alignment horizontal="center" vertical="center" wrapText="1"/>
    </xf>
    <xf numFmtId="49" fontId="7" fillId="0" borderId="28" xfId="0" applyNumberFormat="1" applyFont="1" applyFill="1" applyBorder="1" applyAlignment="1">
      <alignment horizontal="center" vertical="center" wrapText="1"/>
    </xf>
    <xf numFmtId="49" fontId="7" fillId="2" borderId="9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49" fontId="7" fillId="0" borderId="8" xfId="0" applyNumberFormat="1" applyFont="1" applyFill="1" applyBorder="1" applyAlignment="1">
      <alignment horizontal="center" vertical="center" wrapText="1"/>
    </xf>
    <xf numFmtId="49" fontId="7" fillId="0" borderId="37" xfId="0" applyNumberFormat="1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 wrapText="1"/>
    </xf>
    <xf numFmtId="49" fontId="7" fillId="0" borderId="33" xfId="0" applyNumberFormat="1" applyFont="1" applyFill="1" applyBorder="1" applyAlignment="1">
      <alignment horizontal="center" vertical="center" wrapText="1"/>
    </xf>
    <xf numFmtId="49" fontId="7" fillId="0" borderId="32" xfId="0" applyNumberFormat="1" applyFont="1" applyFill="1" applyBorder="1" applyAlignment="1">
      <alignment horizontal="center" vertical="center" wrapText="1"/>
    </xf>
    <xf numFmtId="0" fontId="7" fillId="0" borderId="0" xfId="51" applyFont="1" applyAlignment="1">
      <alignment horizontal="left"/>
    </xf>
    <xf numFmtId="0" fontId="20" fillId="0" borderId="0" xfId="51" applyFont="1" applyAlignment="1">
      <alignment horizontal="left"/>
    </xf>
    <xf numFmtId="0" fontId="18" fillId="0" borderId="0" xfId="51" applyFont="1" applyAlignment="1">
      <alignment horizontal="left"/>
    </xf>
    <xf numFmtId="0" fontId="44" fillId="0" borderId="0" xfId="51" applyFont="1" applyAlignment="1">
      <alignment horizontal="left"/>
    </xf>
    <xf numFmtId="0" fontId="7" fillId="0" borderId="9" xfId="51" applyFont="1" applyBorder="1" applyAlignment="1">
      <alignment horizontal="center" vertical="center" wrapText="1"/>
    </xf>
    <xf numFmtId="0" fontId="43" fillId="0" borderId="9" xfId="51" applyBorder="1" applyAlignment="1">
      <alignment horizontal="center" vertical="center"/>
    </xf>
    <xf numFmtId="0" fontId="43" fillId="0" borderId="0" xfId="51" applyAlignment="1">
      <alignment horizontal="center" vertical="center"/>
    </xf>
    <xf numFmtId="0" fontId="43" fillId="0" borderId="37" xfId="51" applyBorder="1" applyAlignment="1">
      <alignment horizontal="center" vertical="center"/>
    </xf>
    <xf numFmtId="165" fontId="7" fillId="0" borderId="12" xfId="51" applyNumberFormat="1" applyFont="1" applyBorder="1" applyAlignment="1">
      <alignment horizontal="center" vertical="center" wrapText="1"/>
    </xf>
    <xf numFmtId="0" fontId="43" fillId="0" borderId="11" xfId="51" applyBorder="1" applyAlignment="1">
      <alignment horizontal="center" vertical="center" wrapText="1"/>
    </xf>
    <xf numFmtId="0" fontId="43" fillId="0" borderId="1" xfId="51" applyBorder="1" applyAlignment="1">
      <alignment horizontal="center" vertical="center" wrapText="1"/>
    </xf>
    <xf numFmtId="0" fontId="43" fillId="0" borderId="3" xfId="51" applyBorder="1" applyAlignment="1">
      <alignment horizontal="center" vertical="center" wrapText="1"/>
    </xf>
    <xf numFmtId="0" fontId="43" fillId="0" borderId="33" xfId="51" applyBorder="1" applyAlignment="1">
      <alignment horizontal="center" vertical="center" wrapText="1"/>
    </xf>
    <xf numFmtId="0" fontId="43" fillId="0" borderId="32" xfId="51" applyBorder="1" applyAlignment="1">
      <alignment horizontal="center" vertical="center" wrapText="1"/>
    </xf>
    <xf numFmtId="169" fontId="7" fillId="0" borderId="12" xfId="51" applyNumberFormat="1" applyFont="1" applyBorder="1" applyAlignment="1">
      <alignment horizontal="center" vertical="center" wrapText="1"/>
    </xf>
    <xf numFmtId="0" fontId="43" fillId="0" borderId="9" xfId="51" applyBorder="1" applyAlignment="1">
      <alignment horizontal="center" vertical="center" wrapText="1"/>
    </xf>
    <xf numFmtId="0" fontId="43" fillId="0" borderId="0" xfId="51" applyAlignment="1">
      <alignment horizontal="center" vertical="center" wrapText="1"/>
    </xf>
    <xf numFmtId="0" fontId="43" fillId="0" borderId="37" xfId="51" applyBorder="1" applyAlignment="1">
      <alignment horizontal="center" vertical="center" wrapText="1"/>
    </xf>
    <xf numFmtId="165" fontId="7" fillId="0" borderId="39" xfId="51" quotePrefix="1" applyNumberFormat="1" applyFont="1" applyBorder="1" applyAlignment="1">
      <alignment horizontal="center" vertical="center" wrapText="1"/>
    </xf>
    <xf numFmtId="0" fontId="43" fillId="0" borderId="16" xfId="51" applyBorder="1" applyAlignment="1">
      <alignment horizontal="center" vertical="center" wrapText="1"/>
    </xf>
    <xf numFmtId="0" fontId="43" fillId="0" borderId="36" xfId="51" applyBorder="1" applyAlignment="1">
      <alignment horizontal="center" vertical="center" wrapText="1"/>
    </xf>
    <xf numFmtId="172" fontId="7" fillId="0" borderId="31" xfId="51" applyNumberFormat="1" applyFont="1" applyFill="1" applyBorder="1" applyAlignment="1">
      <alignment horizontal="center"/>
    </xf>
    <xf numFmtId="172" fontId="7" fillId="0" borderId="42" xfId="51" quotePrefix="1" applyNumberFormat="1" applyFont="1" applyFill="1" applyBorder="1" applyAlignment="1">
      <alignment horizontal="center"/>
    </xf>
    <xf numFmtId="172" fontId="7" fillId="0" borderId="43" xfId="51" quotePrefix="1" applyNumberFormat="1" applyFont="1" applyFill="1" applyBorder="1" applyAlignment="1">
      <alignment horizontal="center"/>
    </xf>
    <xf numFmtId="0" fontId="7" fillId="0" borderId="0" xfId="51" applyNumberFormat="1" applyFont="1" applyAlignment="1">
      <alignment horizontal="left"/>
    </xf>
    <xf numFmtId="165" fontId="7" fillId="0" borderId="9" xfId="51" applyNumberFormat="1" applyFont="1" applyBorder="1" applyAlignment="1">
      <alignment horizontal="center" vertical="center" wrapText="1"/>
    </xf>
    <xf numFmtId="165" fontId="7" fillId="0" borderId="11" xfId="51" applyNumberFormat="1" applyFont="1" applyBorder="1" applyAlignment="1">
      <alignment horizontal="center" vertical="center" wrapText="1"/>
    </xf>
    <xf numFmtId="165" fontId="7" fillId="0" borderId="1" xfId="51" applyNumberFormat="1" applyFont="1" applyBorder="1" applyAlignment="1">
      <alignment horizontal="center" vertical="center" wrapText="1"/>
    </xf>
    <xf numFmtId="165" fontId="7" fillId="0" borderId="0" xfId="51" applyNumberFormat="1" applyFont="1" applyBorder="1" applyAlignment="1">
      <alignment horizontal="center" vertical="center" wrapText="1"/>
    </xf>
    <xf numFmtId="165" fontId="7" fillId="0" borderId="3" xfId="51" applyNumberFormat="1" applyFont="1" applyBorder="1" applyAlignment="1">
      <alignment horizontal="center" vertical="center" wrapText="1"/>
    </xf>
    <xf numFmtId="165" fontId="7" fillId="0" borderId="2" xfId="51" applyNumberFormat="1" applyFont="1" applyBorder="1" applyAlignment="1">
      <alignment horizontal="center" vertical="center" wrapText="1"/>
    </xf>
    <xf numFmtId="165" fontId="7" fillId="0" borderId="5" xfId="51" applyNumberFormat="1" applyFont="1" applyBorder="1" applyAlignment="1">
      <alignment horizontal="center" vertical="center" wrapText="1"/>
    </xf>
    <xf numFmtId="165" fontId="7" fillId="0" borderId="44" xfId="51" applyNumberFormat="1" applyFont="1" applyBorder="1" applyAlignment="1">
      <alignment horizontal="center" vertical="center" wrapText="1"/>
    </xf>
    <xf numFmtId="165" fontId="7" fillId="0" borderId="1" xfId="51" quotePrefix="1" applyNumberFormat="1" applyFont="1" applyBorder="1" applyAlignment="1">
      <alignment horizontal="center" vertical="center" wrapText="1"/>
    </xf>
    <xf numFmtId="165" fontId="7" fillId="0" borderId="3" xfId="51" quotePrefix="1" applyNumberFormat="1" applyFont="1" applyBorder="1" applyAlignment="1">
      <alignment horizontal="center" vertical="center" wrapText="1"/>
    </xf>
    <xf numFmtId="165" fontId="7" fillId="0" borderId="33" xfId="51" quotePrefix="1" applyNumberFormat="1" applyFont="1" applyBorder="1" applyAlignment="1">
      <alignment horizontal="center" vertical="center" wrapText="1"/>
    </xf>
    <xf numFmtId="165" fontId="7" fillId="0" borderId="32" xfId="51" quotePrefix="1" applyNumberFormat="1" applyFont="1" applyBorder="1" applyAlignment="1">
      <alignment horizontal="center" vertical="center" wrapText="1"/>
    </xf>
    <xf numFmtId="172" fontId="7" fillId="0" borderId="31" xfId="51" quotePrefix="1" applyNumberFormat="1" applyFont="1" applyFill="1" applyBorder="1" applyAlignment="1">
      <alignment horizontal="center"/>
    </xf>
    <xf numFmtId="172" fontId="7" fillId="0" borderId="42" xfId="51" applyNumberFormat="1" applyFont="1" applyFill="1" applyBorder="1" applyAlignment="1">
      <alignment horizontal="center"/>
    </xf>
    <xf numFmtId="0" fontId="43" fillId="0" borderId="44" xfId="51" applyBorder="1" applyAlignment="1">
      <alignment horizontal="center" vertical="center" wrapText="1"/>
    </xf>
    <xf numFmtId="165" fontId="7" fillId="0" borderId="0" xfId="51" quotePrefix="1" applyNumberFormat="1" applyFont="1" applyBorder="1" applyAlignment="1">
      <alignment horizontal="center" vertical="center" wrapText="1"/>
    </xf>
    <xf numFmtId="165" fontId="7" fillId="0" borderId="37" xfId="51" quotePrefix="1" applyNumberFormat="1" applyFont="1" applyBorder="1" applyAlignment="1">
      <alignment horizontal="center" vertical="center" wrapText="1"/>
    </xf>
    <xf numFmtId="49" fontId="7" fillId="0" borderId="31" xfId="51" applyNumberFormat="1" applyFont="1" applyFill="1" applyBorder="1" applyAlignment="1">
      <alignment horizontal="center"/>
    </xf>
    <xf numFmtId="49" fontId="7" fillId="0" borderId="42" xfId="51" applyNumberFormat="1" applyFont="1" applyFill="1" applyBorder="1" applyAlignment="1">
      <alignment horizontal="center"/>
    </xf>
    <xf numFmtId="49" fontId="7" fillId="0" borderId="42" xfId="51" quotePrefix="1" applyNumberFormat="1" applyFont="1" applyFill="1" applyBorder="1" applyAlignment="1">
      <alignment horizontal="center"/>
    </xf>
    <xf numFmtId="49" fontId="20" fillId="13" borderId="0" xfId="51" applyNumberFormat="1" applyFont="1" applyFill="1" applyBorder="1" applyAlignment="1">
      <alignment horizontal="left" vertical="center" wrapText="1"/>
    </xf>
    <xf numFmtId="49" fontId="44" fillId="13" borderId="0" xfId="51" applyNumberFormat="1" applyFont="1" applyFill="1" applyAlignment="1">
      <alignment horizontal="right" vertical="center" wrapText="1"/>
    </xf>
    <xf numFmtId="49" fontId="18" fillId="13" borderId="0" xfId="51" applyNumberFormat="1" applyFont="1" applyFill="1" applyBorder="1" applyAlignment="1">
      <alignment horizontal="left" vertical="center" wrapText="1"/>
    </xf>
    <xf numFmtId="49" fontId="9" fillId="13" borderId="0" xfId="51" applyNumberFormat="1" applyFont="1" applyFill="1" applyBorder="1" applyAlignment="1">
      <alignment horizontal="left" vertical="center" wrapText="1"/>
    </xf>
    <xf numFmtId="49" fontId="7" fillId="13" borderId="0" xfId="51" applyNumberFormat="1" applyFont="1" applyFill="1" applyAlignment="1">
      <alignment horizontal="center" vertical="center" wrapText="1"/>
    </xf>
    <xf numFmtId="49" fontId="7" fillId="13" borderId="5" xfId="51" applyNumberFormat="1" applyFont="1" applyFill="1" applyBorder="1" applyAlignment="1">
      <alignment horizontal="center" vertical="center" wrapText="1"/>
    </xf>
    <xf numFmtId="49" fontId="7" fillId="13" borderId="13" xfId="51" applyNumberFormat="1" applyFont="1" applyFill="1" applyBorder="1" applyAlignment="1">
      <alignment horizontal="center" vertical="center" wrapText="1"/>
    </xf>
    <xf numFmtId="49" fontId="7" fillId="13" borderId="17" xfId="51" applyNumberFormat="1" applyFont="1" applyFill="1" applyBorder="1" applyAlignment="1">
      <alignment horizontal="center" vertical="center" wrapText="1"/>
    </xf>
    <xf numFmtId="49" fontId="7" fillId="13" borderId="34" xfId="51" applyNumberFormat="1" applyFont="1" applyFill="1" applyBorder="1" applyAlignment="1">
      <alignment horizontal="center" vertical="center" wrapText="1"/>
    </xf>
    <xf numFmtId="49" fontId="7" fillId="13" borderId="14" xfId="51" applyNumberFormat="1" applyFont="1" applyFill="1" applyBorder="1" applyAlignment="1">
      <alignment horizontal="center" vertical="center" wrapText="1"/>
    </xf>
    <xf numFmtId="49" fontId="7" fillId="13" borderId="18" xfId="51" applyNumberFormat="1" applyFont="1" applyFill="1" applyBorder="1" applyAlignment="1">
      <alignment horizontal="center" vertical="center" wrapText="1"/>
    </xf>
    <xf numFmtId="49" fontId="7" fillId="13" borderId="55" xfId="51" applyNumberFormat="1" applyFont="1" applyFill="1" applyBorder="1" applyAlignment="1">
      <alignment horizontal="center" vertical="center" wrapText="1"/>
    </xf>
    <xf numFmtId="49" fontId="7" fillId="13" borderId="15" xfId="51" applyNumberFormat="1" applyFont="1" applyFill="1" applyBorder="1" applyAlignment="1">
      <alignment horizontal="center" vertical="center" wrapText="1"/>
    </xf>
    <xf numFmtId="49" fontId="7" fillId="13" borderId="9" xfId="51" applyNumberFormat="1" applyFont="1" applyFill="1" applyBorder="1" applyAlignment="1">
      <alignment horizontal="center" vertical="center" wrapText="1"/>
    </xf>
    <xf numFmtId="49" fontId="7" fillId="13" borderId="19" xfId="51" applyNumberFormat="1" applyFont="1" applyFill="1" applyBorder="1" applyAlignment="1">
      <alignment horizontal="center" vertical="center" wrapText="1"/>
    </xf>
    <xf numFmtId="49" fontId="7" fillId="13" borderId="0" xfId="51" applyNumberFormat="1" applyFont="1" applyFill="1" applyBorder="1" applyAlignment="1">
      <alignment horizontal="center" vertical="center" wrapText="1"/>
    </xf>
    <xf numFmtId="49" fontId="7" fillId="13" borderId="38" xfId="51" applyNumberFormat="1" applyFont="1" applyFill="1" applyBorder="1" applyAlignment="1">
      <alignment horizontal="center" vertical="center" wrapText="1"/>
    </xf>
    <xf numFmtId="49" fontId="7" fillId="13" borderId="37" xfId="51" applyNumberFormat="1" applyFont="1" applyFill="1" applyBorder="1" applyAlignment="1">
      <alignment horizontal="center" vertical="center" wrapText="1"/>
    </xf>
    <xf numFmtId="49" fontId="7" fillId="13" borderId="31" xfId="51" applyNumberFormat="1" applyFont="1" applyFill="1" applyBorder="1" applyAlignment="1">
      <alignment horizontal="center" vertical="center" wrapText="1"/>
    </xf>
    <xf numFmtId="49" fontId="7" fillId="13" borderId="42" xfId="51" applyNumberFormat="1" applyFont="1" applyFill="1" applyBorder="1" applyAlignment="1">
      <alignment horizontal="center" vertical="center" wrapText="1"/>
    </xf>
    <xf numFmtId="49" fontId="7" fillId="13" borderId="45" xfId="51" applyNumberFormat="1" applyFont="1" applyFill="1" applyBorder="1" applyAlignment="1">
      <alignment horizontal="center" vertical="center" wrapText="1"/>
    </xf>
    <xf numFmtId="49" fontId="7" fillId="13" borderId="30" xfId="51" applyNumberFormat="1" applyFont="1" applyFill="1" applyBorder="1" applyAlignment="1">
      <alignment horizontal="right" vertical="center" wrapText="1"/>
    </xf>
    <xf numFmtId="49" fontId="7" fillId="13" borderId="42" xfId="51" applyNumberFormat="1" applyFont="1" applyFill="1" applyBorder="1" applyAlignment="1">
      <alignment horizontal="right" vertical="center" wrapText="1"/>
    </xf>
    <xf numFmtId="49" fontId="7" fillId="13" borderId="46" xfId="51" applyNumberFormat="1" applyFont="1" applyFill="1" applyBorder="1" applyAlignment="1">
      <alignment horizontal="left" vertical="center" wrapText="1"/>
    </xf>
    <xf numFmtId="49" fontId="7" fillId="13" borderId="47" xfId="51" applyNumberFormat="1" applyFont="1" applyFill="1" applyBorder="1" applyAlignment="1">
      <alignment horizontal="center" vertical="center" wrapText="1"/>
    </xf>
    <xf numFmtId="49" fontId="7" fillId="13" borderId="48" xfId="51" applyNumberFormat="1" applyFont="1" applyFill="1" applyBorder="1" applyAlignment="1">
      <alignment horizontal="center" vertical="center" wrapText="1"/>
    </xf>
    <xf numFmtId="49" fontId="7" fillId="13" borderId="1" xfId="51" applyNumberFormat="1" applyFont="1" applyFill="1" applyBorder="1" applyAlignment="1">
      <alignment horizontal="center" vertical="center" wrapText="1"/>
    </xf>
    <xf numFmtId="49" fontId="7" fillId="13" borderId="2" xfId="51" applyNumberFormat="1" applyFont="1" applyFill="1" applyBorder="1" applyAlignment="1">
      <alignment horizontal="center" vertical="center" wrapText="1"/>
    </xf>
    <xf numFmtId="49" fontId="7" fillId="13" borderId="28" xfId="51" applyNumberFormat="1" applyFont="1" applyFill="1" applyBorder="1" applyAlignment="1">
      <alignment horizontal="center" vertical="center" wrapText="1"/>
    </xf>
    <xf numFmtId="49" fontId="7" fillId="0" borderId="51" xfId="51" applyNumberFormat="1" applyFont="1" applyFill="1" applyBorder="1" applyAlignment="1">
      <alignment horizontal="center" vertical="center" wrapText="1"/>
    </xf>
    <xf numFmtId="49" fontId="7" fillId="0" borderId="19" xfId="51" applyNumberFormat="1" applyFont="1" applyFill="1" applyBorder="1" applyAlignment="1">
      <alignment horizontal="center" vertical="center" wrapText="1"/>
    </xf>
    <xf numFmtId="49" fontId="7" fillId="0" borderId="38" xfId="51" applyNumberFormat="1" applyFont="1" applyFill="1" applyBorder="1" applyAlignment="1">
      <alignment horizontal="center" vertical="center" wrapText="1"/>
    </xf>
    <xf numFmtId="49" fontId="7" fillId="0" borderId="0" xfId="51" applyNumberFormat="1" applyFont="1" applyFill="1" applyBorder="1" applyAlignment="1">
      <alignment horizontal="center" vertical="center" wrapText="1"/>
    </xf>
    <xf numFmtId="49" fontId="7" fillId="0" borderId="3" xfId="51" applyNumberFormat="1" applyFont="1" applyFill="1" applyBorder="1" applyAlignment="1">
      <alignment horizontal="center" vertical="center" wrapText="1"/>
    </xf>
    <xf numFmtId="49" fontId="7" fillId="0" borderId="5" xfId="51" applyNumberFormat="1" applyFont="1" applyFill="1" applyBorder="1" applyAlignment="1">
      <alignment horizontal="center" vertical="center" wrapText="1"/>
    </xf>
    <xf numFmtId="49" fontId="7" fillId="0" borderId="44" xfId="51" applyNumberFormat="1" applyFont="1" applyFill="1" applyBorder="1" applyAlignment="1">
      <alignment horizontal="center" vertical="center" wrapText="1"/>
    </xf>
    <xf numFmtId="49" fontId="7" fillId="13" borderId="30" xfId="51" applyNumberFormat="1" applyFont="1" applyFill="1" applyBorder="1" applyAlignment="1">
      <alignment horizontal="center" vertical="center" wrapText="1"/>
    </xf>
    <xf numFmtId="49" fontId="7" fillId="13" borderId="54" xfId="51" applyNumberFormat="1" applyFont="1" applyFill="1" applyBorder="1" applyAlignment="1">
      <alignment horizontal="center" vertical="center" wrapText="1"/>
    </xf>
    <xf numFmtId="49" fontId="7" fillId="13" borderId="58" xfId="51" applyNumberFormat="1" applyFont="1" applyFill="1" applyBorder="1" applyAlignment="1">
      <alignment horizontal="center" vertical="center" wrapText="1"/>
    </xf>
    <xf numFmtId="49" fontId="7" fillId="0" borderId="52" xfId="51" applyNumberFormat="1" applyFont="1" applyFill="1" applyBorder="1" applyAlignment="1">
      <alignment horizontal="center" vertical="center" wrapText="1"/>
    </xf>
    <xf numFmtId="49" fontId="7" fillId="0" borderId="53" xfId="51" applyNumberFormat="1" applyFont="1" applyFill="1" applyBorder="1" applyAlignment="1">
      <alignment horizontal="center" vertical="center" wrapText="1"/>
    </xf>
    <xf numFmtId="49" fontId="7" fillId="0" borderId="57" xfId="51" applyNumberFormat="1" applyFont="1" applyFill="1" applyBorder="1" applyAlignment="1">
      <alignment horizontal="center" vertical="center" wrapText="1"/>
    </xf>
    <xf numFmtId="49" fontId="7" fillId="13" borderId="0" xfId="51" applyNumberFormat="1" applyFont="1" applyFill="1" applyBorder="1" applyAlignment="1">
      <alignment horizontal="left" vertical="center" wrapText="1"/>
    </xf>
    <xf numFmtId="0" fontId="43" fillId="0" borderId="0" xfId="51" applyAlignment="1">
      <alignment vertical="center" wrapText="1"/>
    </xf>
    <xf numFmtId="49" fontId="7" fillId="0" borderId="0" xfId="51" applyNumberFormat="1" applyFont="1" applyFill="1" applyBorder="1" applyAlignment="1">
      <alignment horizontal="left" vertical="center" wrapText="1"/>
    </xf>
    <xf numFmtId="0" fontId="7" fillId="2" borderId="6" xfId="51" applyFont="1" applyFill="1" applyBorder="1" applyAlignment="1">
      <alignment horizontal="center" vertical="center" wrapText="1"/>
    </xf>
    <xf numFmtId="0" fontId="7" fillId="2" borderId="1" xfId="51" applyFont="1" applyFill="1" applyBorder="1" applyAlignment="1">
      <alignment horizontal="center" vertical="center" wrapText="1"/>
    </xf>
    <xf numFmtId="0" fontId="7" fillId="2" borderId="33" xfId="51" applyFont="1" applyFill="1" applyBorder="1" applyAlignment="1">
      <alignment horizontal="center" vertical="center" wrapText="1"/>
    </xf>
    <xf numFmtId="49" fontId="7" fillId="2" borderId="0" xfId="51" applyNumberFormat="1" applyFont="1" applyFill="1" applyBorder="1" applyAlignment="1">
      <alignment horizontal="center" vertical="center" wrapText="1"/>
    </xf>
    <xf numFmtId="49" fontId="7" fillId="2" borderId="17" xfId="51" applyNumberFormat="1" applyFont="1" applyFill="1" applyBorder="1" applyAlignment="1">
      <alignment horizontal="center" vertical="center" wrapText="1"/>
    </xf>
    <xf numFmtId="49" fontId="7" fillId="2" borderId="37" xfId="51" applyNumberFormat="1" applyFont="1" applyFill="1" applyBorder="1" applyAlignment="1">
      <alignment horizontal="center" vertical="center" wrapText="1"/>
    </xf>
    <xf numFmtId="49" fontId="7" fillId="2" borderId="34" xfId="51" applyNumberFormat="1" applyFont="1" applyFill="1" applyBorder="1" applyAlignment="1">
      <alignment horizontal="center" vertical="center" wrapText="1"/>
    </xf>
    <xf numFmtId="49" fontId="7" fillId="2" borderId="19" xfId="51" applyNumberFormat="1" applyFont="1" applyFill="1" applyBorder="1" applyAlignment="1">
      <alignment horizontal="center" vertical="center" wrapText="1"/>
    </xf>
    <xf numFmtId="49" fontId="7" fillId="2" borderId="38" xfId="51" applyNumberFormat="1" applyFont="1" applyFill="1" applyBorder="1" applyAlignment="1">
      <alignment horizontal="center" vertical="center" wrapText="1"/>
    </xf>
    <xf numFmtId="49" fontId="7" fillId="2" borderId="7" xfId="51" applyNumberFormat="1" applyFont="1" applyFill="1" applyBorder="1" applyAlignment="1">
      <alignment horizontal="center" vertical="center" wrapText="1"/>
    </xf>
    <xf numFmtId="49" fontId="7" fillId="2" borderId="5" xfId="51" applyNumberFormat="1" applyFont="1" applyFill="1" applyBorder="1" applyAlignment="1">
      <alignment horizontal="center" vertical="center" wrapText="1"/>
    </xf>
    <xf numFmtId="49" fontId="7" fillId="2" borderId="18" xfId="51" applyNumberFormat="1" applyFont="1" applyFill="1" applyBorder="1" applyAlignment="1">
      <alignment horizontal="center" vertical="center" wrapText="1"/>
    </xf>
    <xf numFmtId="49" fontId="7" fillId="2" borderId="58" xfId="51" applyNumberFormat="1" applyFont="1" applyFill="1" applyBorder="1" applyAlignment="1">
      <alignment horizontal="center" vertical="center" wrapText="1"/>
    </xf>
    <xf numFmtId="49" fontId="7" fillId="2" borderId="61" xfId="51" applyNumberFormat="1" applyFont="1" applyFill="1" applyBorder="1" applyAlignment="1">
      <alignment horizontal="center" vertical="center" wrapText="1"/>
    </xf>
    <xf numFmtId="0" fontId="7" fillId="2" borderId="17" xfId="51" applyFont="1" applyFill="1" applyBorder="1" applyAlignment="1">
      <alignment horizontal="center" vertical="center" wrapText="1"/>
    </xf>
    <xf numFmtId="0" fontId="7" fillId="2" borderId="34" xfId="51" applyFont="1" applyFill="1" applyBorder="1" applyAlignment="1">
      <alignment horizontal="center" vertical="center" wrapText="1"/>
    </xf>
    <xf numFmtId="0" fontId="7" fillId="2" borderId="18" xfId="51" applyFont="1" applyFill="1" applyBorder="1" applyAlignment="1">
      <alignment horizontal="center" vertical="center" wrapText="1"/>
    </xf>
    <xf numFmtId="0" fontId="7" fillId="2" borderId="55" xfId="51" applyFont="1" applyFill="1" applyBorder="1" applyAlignment="1">
      <alignment horizontal="center" vertical="center" wrapText="1"/>
    </xf>
    <xf numFmtId="49" fontId="7" fillId="2" borderId="51" xfId="51" applyNumberFormat="1" applyFont="1" applyFill="1" applyBorder="1" applyAlignment="1">
      <alignment horizontal="center" vertical="center" wrapText="1"/>
    </xf>
    <xf numFmtId="49" fontId="7" fillId="2" borderId="8" xfId="51" applyNumberFormat="1" applyFont="1" applyFill="1" applyBorder="1" applyAlignment="1">
      <alignment horizontal="center" vertical="center" wrapText="1"/>
    </xf>
    <xf numFmtId="49" fontId="7" fillId="2" borderId="3" xfId="51" applyNumberFormat="1" applyFont="1" applyFill="1" applyBorder="1" applyAlignment="1">
      <alignment horizontal="center" vertical="center" wrapText="1"/>
    </xf>
    <xf numFmtId="49" fontId="7" fillId="2" borderId="32" xfId="51" applyNumberFormat="1" applyFont="1" applyFill="1" applyBorder="1" applyAlignment="1">
      <alignment horizontal="center" vertical="center" wrapText="1"/>
    </xf>
    <xf numFmtId="49" fontId="7" fillId="2" borderId="59" xfId="51" applyNumberFormat="1" applyFont="1" applyFill="1" applyBorder="1" applyAlignment="1">
      <alignment horizontal="center" vertical="center" wrapText="1"/>
    </xf>
    <xf numFmtId="49" fontId="7" fillId="2" borderId="46" xfId="51" applyNumberFormat="1" applyFont="1" applyFill="1" applyBorder="1" applyAlignment="1">
      <alignment horizontal="center" vertical="center" wrapText="1"/>
    </xf>
    <xf numFmtId="49" fontId="7" fillId="2" borderId="50" xfId="51" applyNumberFormat="1" applyFont="1" applyFill="1" applyBorder="1" applyAlignment="1">
      <alignment horizontal="center" vertical="center" wrapText="1"/>
    </xf>
    <xf numFmtId="49" fontId="7" fillId="2" borderId="6" xfId="51" applyNumberFormat="1" applyFont="1" applyFill="1" applyBorder="1" applyAlignment="1">
      <alignment horizontal="center" vertical="center" wrapText="1"/>
    </xf>
    <xf numFmtId="49" fontId="7" fillId="2" borderId="60" xfId="51" applyNumberFormat="1" applyFont="1" applyFill="1" applyBorder="1" applyAlignment="1">
      <alignment horizontal="center" vertical="center" wrapText="1"/>
    </xf>
    <xf numFmtId="49" fontId="7" fillId="2" borderId="1" xfId="51" applyNumberFormat="1" applyFont="1" applyFill="1" applyBorder="1" applyAlignment="1">
      <alignment horizontal="center" vertical="center" wrapText="1"/>
    </xf>
    <xf numFmtId="49" fontId="7" fillId="2" borderId="28" xfId="51" applyNumberFormat="1" applyFont="1" applyFill="1" applyBorder="1" applyAlignment="1">
      <alignment horizontal="center" vertical="center" wrapText="1"/>
    </xf>
    <xf numFmtId="49" fontId="7" fillId="0" borderId="7" xfId="51" applyNumberFormat="1" applyFont="1" applyFill="1" applyBorder="1" applyAlignment="1">
      <alignment horizontal="center" vertical="center" wrapText="1"/>
    </xf>
    <xf numFmtId="49" fontId="7" fillId="0" borderId="61" xfId="51" applyNumberFormat="1" applyFont="1" applyFill="1" applyBorder="1" applyAlignment="1">
      <alignment horizontal="center" vertical="center" wrapText="1"/>
    </xf>
    <xf numFmtId="49" fontId="7" fillId="2" borderId="14" xfId="51" applyNumberFormat="1" applyFont="1" applyFill="1" applyBorder="1" applyAlignment="1">
      <alignment horizontal="center" vertical="center" wrapText="1"/>
    </xf>
    <xf numFmtId="49" fontId="7" fillId="2" borderId="54" xfId="51" applyNumberFormat="1" applyFont="1" applyFill="1" applyBorder="1" applyAlignment="1">
      <alignment horizontal="center" vertical="center" wrapText="1"/>
    </xf>
    <xf numFmtId="49" fontId="7" fillId="2" borderId="15" xfId="51" applyNumberFormat="1" applyFont="1" applyFill="1" applyBorder="1" applyAlignment="1">
      <alignment horizontal="center" vertical="center" wrapText="1"/>
    </xf>
    <xf numFmtId="49" fontId="7" fillId="13" borderId="0" xfId="51" applyNumberFormat="1" applyFont="1" applyFill="1" applyBorder="1" applyAlignment="1">
      <alignment horizontal="right" vertical="center" wrapText="1"/>
    </xf>
    <xf numFmtId="49" fontId="7" fillId="2" borderId="10" xfId="51" applyNumberFormat="1" applyFont="1" applyFill="1" applyBorder="1" applyAlignment="1">
      <alignment horizontal="center" vertical="center" wrapText="1"/>
    </xf>
    <xf numFmtId="49" fontId="7" fillId="2" borderId="16" xfId="51" applyNumberFormat="1" applyFont="1" applyFill="1" applyBorder="1" applyAlignment="1">
      <alignment horizontal="center" vertical="center" wrapText="1"/>
    </xf>
    <xf numFmtId="49" fontId="7" fillId="2" borderId="26" xfId="51" applyNumberFormat="1" applyFont="1" applyFill="1" applyBorder="1" applyAlignment="1">
      <alignment horizontal="center" vertical="center" wrapText="1"/>
    </xf>
    <xf numFmtId="49" fontId="7" fillId="2" borderId="52" xfId="51" applyNumberFormat="1" applyFont="1" applyFill="1" applyBorder="1" applyAlignment="1">
      <alignment horizontal="center" vertical="center" wrapText="1"/>
    </xf>
    <xf numFmtId="49" fontId="7" fillId="2" borderId="53" xfId="51" applyNumberFormat="1" applyFont="1" applyFill="1" applyBorder="1" applyAlignment="1">
      <alignment horizontal="center" vertical="center" wrapText="1"/>
    </xf>
    <xf numFmtId="49" fontId="7" fillId="2" borderId="62" xfId="51" applyNumberFormat="1" applyFont="1" applyFill="1" applyBorder="1" applyAlignment="1">
      <alignment horizontal="center" vertical="center" wrapText="1"/>
    </xf>
    <xf numFmtId="49" fontId="7" fillId="2" borderId="2" xfId="51" applyNumberFormat="1" applyFont="1" applyFill="1" applyBorder="1" applyAlignment="1">
      <alignment horizontal="center" vertical="center" wrapText="1"/>
    </xf>
    <xf numFmtId="49" fontId="7" fillId="13" borderId="0" xfId="51" applyNumberFormat="1" applyFont="1" applyFill="1" applyAlignment="1">
      <alignment horizontal="left" vertical="center" wrapText="1"/>
    </xf>
    <xf numFmtId="3" fontId="7" fillId="13" borderId="0" xfId="51" applyNumberFormat="1" applyFont="1" applyFill="1" applyBorder="1" applyAlignment="1">
      <alignment horizontal="left" vertical="center" wrapText="1"/>
    </xf>
    <xf numFmtId="0" fontId="7" fillId="0" borderId="0" xfId="51" applyFont="1" applyFill="1" applyAlignment="1">
      <alignment horizontal="left"/>
    </xf>
    <xf numFmtId="0" fontId="7" fillId="2" borderId="60" xfId="51" applyFont="1" applyFill="1" applyBorder="1" applyAlignment="1">
      <alignment horizontal="center" vertical="center" wrapText="1"/>
    </xf>
    <xf numFmtId="49" fontId="7" fillId="2" borderId="33" xfId="51" applyNumberFormat="1" applyFont="1" applyFill="1" applyBorder="1" applyAlignment="1">
      <alignment horizontal="center" vertical="center" wrapText="1"/>
    </xf>
    <xf numFmtId="0" fontId="7" fillId="2" borderId="3" xfId="51" applyFont="1" applyFill="1" applyBorder="1" applyAlignment="1">
      <alignment horizontal="center" vertical="center" wrapText="1"/>
    </xf>
    <xf numFmtId="0" fontId="7" fillId="2" borderId="44" xfId="51" applyFont="1" applyFill="1" applyBorder="1" applyAlignment="1">
      <alignment horizontal="center" vertical="center" wrapText="1"/>
    </xf>
    <xf numFmtId="49" fontId="7" fillId="2" borderId="13" xfId="51" applyNumberFormat="1" applyFont="1" applyFill="1" applyBorder="1" applyAlignment="1">
      <alignment horizontal="center" vertical="center" wrapText="1"/>
    </xf>
    <xf numFmtId="49" fontId="7" fillId="13" borderId="51" xfId="51" applyNumberFormat="1" applyFont="1" applyFill="1" applyBorder="1" applyAlignment="1">
      <alignment horizontal="center" vertical="center" wrapText="1"/>
    </xf>
    <xf numFmtId="49" fontId="7" fillId="13" borderId="8" xfId="51" applyNumberFormat="1" applyFont="1" applyFill="1" applyBorder="1" applyAlignment="1">
      <alignment horizontal="center" vertical="center" wrapText="1"/>
    </xf>
    <xf numFmtId="49" fontId="7" fillId="13" borderId="3" xfId="51" applyNumberFormat="1" applyFont="1" applyFill="1" applyBorder="1" applyAlignment="1">
      <alignment horizontal="center" vertical="center" wrapText="1"/>
    </xf>
    <xf numFmtId="49" fontId="7" fillId="13" borderId="61" xfId="51" applyNumberFormat="1" applyFont="1" applyFill="1" applyBorder="1" applyAlignment="1">
      <alignment horizontal="center" vertical="center" wrapText="1"/>
    </xf>
    <xf numFmtId="49" fontId="7" fillId="13" borderId="44" xfId="51" applyNumberFormat="1" applyFont="1" applyFill="1" applyBorder="1" applyAlignment="1">
      <alignment horizontal="center" vertical="center" wrapText="1"/>
    </xf>
    <xf numFmtId="49" fontId="7" fillId="13" borderId="12" xfId="51" applyNumberFormat="1" applyFont="1" applyFill="1" applyBorder="1" applyAlignment="1">
      <alignment horizontal="center" vertical="center" wrapText="1"/>
    </xf>
    <xf numFmtId="49" fontId="7" fillId="13" borderId="33" xfId="51" applyNumberFormat="1" applyFont="1" applyFill="1" applyBorder="1" applyAlignment="1">
      <alignment horizontal="center" vertical="center" wrapText="1"/>
    </xf>
    <xf numFmtId="49" fontId="41" fillId="13" borderId="0" xfId="51" applyNumberFormat="1" applyFont="1" applyFill="1" applyBorder="1" applyAlignment="1">
      <alignment horizontal="left" vertical="center" wrapText="1"/>
    </xf>
    <xf numFmtId="168" fontId="7" fillId="13" borderId="0" xfId="51" applyNumberFormat="1" applyFont="1" applyFill="1" applyBorder="1" applyAlignment="1">
      <alignment horizontal="left" vertical="center" wrapText="1"/>
    </xf>
    <xf numFmtId="49" fontId="7" fillId="13" borderId="7" xfId="51" applyNumberFormat="1" applyFont="1" applyFill="1" applyBorder="1" applyAlignment="1">
      <alignment horizontal="center" vertical="center" wrapText="1"/>
    </xf>
    <xf numFmtId="168" fontId="19" fillId="13" borderId="0" xfId="51" applyNumberFormat="1" applyFont="1" applyFill="1" applyBorder="1" applyAlignment="1">
      <alignment horizontal="left" vertical="center" wrapText="1"/>
    </xf>
    <xf numFmtId="0" fontId="7" fillId="2" borderId="8" xfId="51" applyFont="1" applyFill="1" applyBorder="1" applyAlignment="1">
      <alignment horizontal="center" vertical="center" wrapText="1"/>
    </xf>
    <xf numFmtId="0" fontId="7" fillId="2" borderId="6" xfId="51" applyFont="1" applyFill="1" applyBorder="1" applyAlignment="1">
      <alignment horizontal="center" vertical="center"/>
    </xf>
    <xf numFmtId="0" fontId="7" fillId="2" borderId="1" xfId="51" applyFont="1" applyFill="1" applyBorder="1" applyAlignment="1">
      <alignment horizontal="center" vertical="center"/>
    </xf>
    <xf numFmtId="0" fontId="7" fillId="2" borderId="2" xfId="51" applyFont="1" applyFill="1" applyBorder="1" applyAlignment="1">
      <alignment horizontal="center" vertical="center"/>
    </xf>
    <xf numFmtId="0" fontId="7" fillId="2" borderId="7" xfId="51" applyFont="1" applyFill="1" applyBorder="1" applyAlignment="1">
      <alignment horizontal="center" vertical="center" wrapText="1"/>
    </xf>
    <xf numFmtId="0" fontId="7" fillId="2" borderId="0" xfId="51" applyFont="1" applyFill="1" applyBorder="1" applyAlignment="1">
      <alignment horizontal="center" vertical="center" wrapText="1"/>
    </xf>
    <xf numFmtId="0" fontId="7" fillId="2" borderId="2" xfId="51" applyFont="1" applyFill="1" applyBorder="1" applyAlignment="1">
      <alignment horizontal="center" vertical="center" wrapText="1"/>
    </xf>
    <xf numFmtId="0" fontId="7" fillId="2" borderId="5" xfId="51" applyFont="1" applyFill="1" applyBorder="1" applyAlignment="1">
      <alignment horizontal="center" vertical="center" wrapText="1"/>
    </xf>
    <xf numFmtId="0" fontId="7" fillId="2" borderId="7" xfId="51" applyFont="1" applyFill="1" applyBorder="1" applyAlignment="1">
      <alignment horizontal="center" vertical="center"/>
    </xf>
    <xf numFmtId="0" fontId="7" fillId="2" borderId="0" xfId="51" applyFont="1" applyFill="1" applyBorder="1" applyAlignment="1">
      <alignment horizontal="center" vertical="center"/>
    </xf>
    <xf numFmtId="0" fontId="7" fillId="2" borderId="5" xfId="51" applyFont="1" applyFill="1" applyBorder="1" applyAlignment="1">
      <alignment horizontal="center" vertical="center"/>
    </xf>
    <xf numFmtId="0" fontId="7" fillId="2" borderId="0" xfId="51" applyFont="1" applyFill="1" applyAlignment="1">
      <alignment horizontal="left"/>
    </xf>
    <xf numFmtId="0" fontId="7" fillId="2" borderId="8" xfId="51" applyFont="1" applyFill="1" applyBorder="1" applyAlignment="1">
      <alignment horizontal="center" vertical="center"/>
    </xf>
    <xf numFmtId="0" fontId="7" fillId="2" borderId="44" xfId="51" applyFont="1" applyFill="1" applyBorder="1" applyAlignment="1">
      <alignment horizontal="center" vertical="center"/>
    </xf>
    <xf numFmtId="0" fontId="7" fillId="2" borderId="3" xfId="51" applyFont="1" applyFill="1" applyBorder="1" applyAlignment="1">
      <alignment horizontal="center" vertical="center"/>
    </xf>
    <xf numFmtId="49" fontId="9" fillId="0" borderId="5" xfId="51" applyNumberFormat="1" applyFont="1" applyFill="1" applyBorder="1" applyAlignment="1">
      <alignment horizontal="left" vertical="center" wrapText="1"/>
    </xf>
    <xf numFmtId="49" fontId="9" fillId="2" borderId="60" xfId="51" applyNumberFormat="1" applyFont="1" applyFill="1" applyBorder="1" applyAlignment="1">
      <alignment horizontal="center" vertical="center" wrapText="1"/>
    </xf>
    <xf numFmtId="49" fontId="9" fillId="2" borderId="17" xfId="51" applyNumberFormat="1" applyFont="1" applyFill="1" applyBorder="1" applyAlignment="1">
      <alignment horizontal="center" vertical="center" wrapText="1"/>
    </xf>
    <xf numFmtId="0" fontId="9" fillId="2" borderId="17" xfId="51" applyFont="1" applyFill="1" applyBorder="1" applyAlignment="1">
      <alignment horizontal="center" vertical="center" wrapText="1"/>
    </xf>
    <xf numFmtId="0" fontId="9" fillId="2" borderId="28" xfId="51" applyFont="1" applyFill="1" applyBorder="1" applyAlignment="1">
      <alignment horizontal="center" vertical="center" wrapText="1"/>
    </xf>
    <xf numFmtId="49" fontId="9" fillId="2" borderId="51" xfId="51" applyNumberFormat="1" applyFont="1" applyFill="1" applyBorder="1" applyAlignment="1">
      <alignment horizontal="center" vertical="center" wrapText="1"/>
    </xf>
    <xf numFmtId="49" fontId="9" fillId="2" borderId="19" xfId="51" applyNumberFormat="1" applyFont="1" applyFill="1" applyBorder="1" applyAlignment="1">
      <alignment horizontal="center" vertical="center" wrapText="1"/>
    </xf>
    <xf numFmtId="0" fontId="9" fillId="2" borderId="19" xfId="51" applyFont="1" applyFill="1" applyBorder="1" applyAlignment="1">
      <alignment horizontal="center" vertical="center" wrapText="1"/>
    </xf>
    <xf numFmtId="0" fontId="9" fillId="2" borderId="18" xfId="51" applyFont="1" applyFill="1" applyBorder="1" applyAlignment="1">
      <alignment horizontal="center" vertical="center" wrapText="1"/>
    </xf>
    <xf numFmtId="0" fontId="9" fillId="2" borderId="58" xfId="51" applyFont="1" applyFill="1" applyBorder="1" applyAlignment="1">
      <alignment horizontal="center" vertical="center" wrapText="1"/>
    </xf>
    <xf numFmtId="49" fontId="9" fillId="2" borderId="6" xfId="51" applyNumberFormat="1" applyFont="1" applyFill="1" applyBorder="1" applyAlignment="1">
      <alignment horizontal="center" vertical="center" wrapText="1"/>
    </xf>
    <xf numFmtId="49" fontId="9" fillId="2" borderId="7" xfId="51" applyNumberFormat="1" applyFont="1" applyFill="1" applyBorder="1" applyAlignment="1">
      <alignment horizontal="center" vertical="center" wrapText="1"/>
    </xf>
    <xf numFmtId="49" fontId="9" fillId="2" borderId="8" xfId="51" applyNumberFormat="1" applyFont="1" applyFill="1" applyBorder="1" applyAlignment="1">
      <alignment horizontal="center" vertical="center" wrapText="1"/>
    </xf>
    <xf numFmtId="49" fontId="9" fillId="2" borderId="1" xfId="51" applyNumberFormat="1" applyFont="1" applyFill="1" applyBorder="1" applyAlignment="1">
      <alignment horizontal="center" vertical="center" wrapText="1"/>
    </xf>
    <xf numFmtId="49" fontId="9" fillId="2" borderId="0" xfId="51" applyNumberFormat="1" applyFont="1" applyFill="1" applyBorder="1" applyAlignment="1">
      <alignment horizontal="center" vertical="center" wrapText="1"/>
    </xf>
    <xf numFmtId="49" fontId="9" fillId="2" borderId="3" xfId="51" applyNumberFormat="1" applyFont="1" applyFill="1" applyBorder="1" applyAlignment="1">
      <alignment horizontal="center" vertical="center" wrapText="1"/>
    </xf>
    <xf numFmtId="49" fontId="9" fillId="2" borderId="2" xfId="51" applyNumberFormat="1" applyFont="1" applyFill="1" applyBorder="1" applyAlignment="1">
      <alignment horizontal="center" vertical="center" wrapText="1"/>
    </xf>
    <xf numFmtId="49" fontId="9" fillId="2" borderId="5" xfId="51" applyNumberFormat="1" applyFont="1" applyFill="1" applyBorder="1" applyAlignment="1">
      <alignment horizontal="center" vertical="center" wrapText="1"/>
    </xf>
    <xf numFmtId="49" fontId="9" fillId="2" borderId="44" xfId="51" applyNumberFormat="1" applyFont="1" applyFill="1" applyBorder="1" applyAlignment="1">
      <alignment horizontal="center" vertical="center" wrapText="1"/>
    </xf>
    <xf numFmtId="49" fontId="9" fillId="0" borderId="19" xfId="51" applyNumberFormat="1" applyFont="1" applyFill="1" applyBorder="1" applyAlignment="1">
      <alignment horizontal="center" vertical="center" wrapText="1"/>
    </xf>
    <xf numFmtId="49" fontId="9" fillId="0" borderId="17" xfId="51" applyNumberFormat="1" applyFont="1" applyFill="1" applyBorder="1" applyAlignment="1">
      <alignment horizontal="center" vertical="center" wrapText="1"/>
    </xf>
    <xf numFmtId="49" fontId="9" fillId="0" borderId="38" xfId="51" applyNumberFormat="1" applyFont="1" applyFill="1" applyBorder="1" applyAlignment="1">
      <alignment horizontal="center" vertical="center" wrapText="1"/>
    </xf>
    <xf numFmtId="49" fontId="9" fillId="0" borderId="34" xfId="51" applyNumberFormat="1" applyFont="1" applyFill="1" applyBorder="1" applyAlignment="1">
      <alignment horizontal="center" vertical="center" wrapText="1"/>
    </xf>
    <xf numFmtId="49" fontId="9" fillId="2" borderId="38" xfId="51" applyNumberFormat="1" applyFont="1" applyFill="1" applyBorder="1" applyAlignment="1">
      <alignment horizontal="center" vertical="center" wrapText="1"/>
    </xf>
    <xf numFmtId="49" fontId="9" fillId="2" borderId="34" xfId="51" applyNumberFormat="1" applyFont="1" applyFill="1" applyBorder="1" applyAlignment="1">
      <alignment horizontal="center" vertical="center" wrapText="1"/>
    </xf>
    <xf numFmtId="0" fontId="9" fillId="2" borderId="1" xfId="51" applyFont="1" applyFill="1" applyBorder="1" applyAlignment="1">
      <alignment horizontal="center" vertical="center" wrapText="1"/>
    </xf>
    <xf numFmtId="0" fontId="9" fillId="2" borderId="2" xfId="51" applyFont="1" applyFill="1" applyBorder="1" applyAlignment="1">
      <alignment horizontal="center" vertical="center" wrapText="1"/>
    </xf>
    <xf numFmtId="49" fontId="9" fillId="2" borderId="33" xfId="51" applyNumberFormat="1" applyFont="1" applyFill="1" applyBorder="1" applyAlignment="1">
      <alignment horizontal="center" vertical="center" wrapText="1"/>
    </xf>
    <xf numFmtId="49" fontId="9" fillId="2" borderId="37" xfId="51" applyNumberFormat="1" applyFont="1" applyFill="1" applyBorder="1" applyAlignment="1">
      <alignment horizontal="center" vertical="center" wrapText="1"/>
    </xf>
    <xf numFmtId="49" fontId="9" fillId="2" borderId="15" xfId="51" applyNumberFormat="1" applyFont="1" applyFill="1" applyBorder="1" applyAlignment="1">
      <alignment horizontal="center" vertical="center" wrapText="1"/>
    </xf>
    <xf numFmtId="49" fontId="9" fillId="2" borderId="13" xfId="51" applyNumberFormat="1" applyFont="1" applyFill="1" applyBorder="1" applyAlignment="1">
      <alignment horizontal="center" vertical="center" wrapText="1"/>
    </xf>
    <xf numFmtId="49" fontId="9" fillId="2" borderId="28" xfId="51" applyNumberFormat="1" applyFont="1" applyFill="1" applyBorder="1" applyAlignment="1">
      <alignment horizontal="center" vertical="center" wrapText="1"/>
    </xf>
    <xf numFmtId="49" fontId="9" fillId="0" borderId="61" xfId="51" applyNumberFormat="1" applyFont="1" applyFill="1" applyBorder="1" applyAlignment="1">
      <alignment horizontal="center" vertical="center" wrapText="1"/>
    </xf>
    <xf numFmtId="49" fontId="9" fillId="0" borderId="28" xfId="51" applyNumberFormat="1" applyFont="1" applyFill="1" applyBorder="1" applyAlignment="1">
      <alignment horizontal="center" vertical="center" wrapText="1"/>
    </xf>
    <xf numFmtId="49" fontId="9" fillId="2" borderId="61" xfId="51" applyNumberFormat="1" applyFont="1" applyFill="1" applyBorder="1" applyAlignment="1">
      <alignment horizontal="center" vertical="center" wrapText="1"/>
    </xf>
    <xf numFmtId="49" fontId="9" fillId="13" borderId="0" xfId="51" applyNumberFormat="1" applyFont="1" applyFill="1" applyBorder="1" applyAlignment="1">
      <alignment horizontal="right" vertical="center" wrapText="1"/>
    </xf>
    <xf numFmtId="49" fontId="9" fillId="0" borderId="7" xfId="51" applyNumberFormat="1" applyFont="1" applyFill="1" applyBorder="1" applyAlignment="1">
      <alignment horizontal="center" vertical="center" wrapText="1"/>
    </xf>
    <xf numFmtId="49" fontId="9" fillId="0" borderId="5" xfId="51" applyNumberFormat="1" applyFont="1" applyFill="1" applyBorder="1" applyAlignment="1">
      <alignment horizontal="center" vertical="center" wrapText="1"/>
    </xf>
    <xf numFmtId="49" fontId="9" fillId="2" borderId="9" xfId="51" applyNumberFormat="1" applyFont="1" applyFill="1" applyBorder="1" applyAlignment="1">
      <alignment horizontal="center" vertical="center" wrapText="1"/>
    </xf>
    <xf numFmtId="0" fontId="9" fillId="0" borderId="0" xfId="51" applyFont="1" applyAlignment="1">
      <alignment horizontal="left"/>
    </xf>
    <xf numFmtId="49" fontId="9" fillId="0" borderId="0" xfId="51" applyNumberFormat="1" applyFont="1" applyFill="1" applyBorder="1" applyAlignment="1">
      <alignment horizontal="left" vertical="center" wrapText="1"/>
    </xf>
    <xf numFmtId="0" fontId="9" fillId="2" borderId="3" xfId="51" applyFont="1" applyFill="1" applyBorder="1" applyAlignment="1">
      <alignment horizontal="center" vertical="center" wrapText="1"/>
    </xf>
    <xf numFmtId="0" fontId="9" fillId="2" borderId="44" xfId="51" applyFont="1" applyFill="1" applyBorder="1" applyAlignment="1">
      <alignment horizontal="center" vertical="center" wrapText="1"/>
    </xf>
    <xf numFmtId="49" fontId="9" fillId="0" borderId="8" xfId="51" applyNumberFormat="1" applyFont="1" applyFill="1" applyBorder="1" applyAlignment="1">
      <alignment horizontal="center" vertical="center" wrapText="1"/>
    </xf>
    <xf numFmtId="49" fontId="9" fillId="0" borderId="0" xfId="51" applyNumberFormat="1" applyFont="1" applyFill="1" applyBorder="1" applyAlignment="1">
      <alignment horizontal="center" vertical="center" wrapText="1"/>
    </xf>
    <xf numFmtId="49" fontId="9" fillId="0" borderId="3" xfId="51" applyNumberFormat="1" applyFont="1" applyFill="1" applyBorder="1" applyAlignment="1">
      <alignment horizontal="center" vertical="center" wrapText="1"/>
    </xf>
    <xf numFmtId="49" fontId="9" fillId="0" borderId="44" xfId="51" applyNumberFormat="1" applyFont="1" applyFill="1" applyBorder="1" applyAlignment="1">
      <alignment horizontal="center" vertical="center" wrapText="1"/>
    </xf>
    <xf numFmtId="49" fontId="9" fillId="0" borderId="37" xfId="51" applyNumberFormat="1" applyFont="1" applyFill="1" applyBorder="1" applyAlignment="1">
      <alignment horizontal="center" vertical="center" wrapText="1"/>
    </xf>
    <xf numFmtId="49" fontId="9" fillId="0" borderId="6" xfId="51" applyNumberFormat="1" applyFont="1" applyFill="1" applyBorder="1" applyAlignment="1">
      <alignment horizontal="center" vertical="center" wrapText="1"/>
    </xf>
    <xf numFmtId="49" fontId="9" fillId="0" borderId="33" xfId="51" applyNumberFormat="1" applyFont="1" applyFill="1" applyBorder="1" applyAlignment="1">
      <alignment horizontal="center" vertical="center" wrapText="1"/>
    </xf>
    <xf numFmtId="49" fontId="9" fillId="0" borderId="32" xfId="51" applyNumberFormat="1" applyFont="1" applyFill="1" applyBorder="1" applyAlignment="1">
      <alignment horizontal="center" vertical="center" wrapText="1"/>
    </xf>
    <xf numFmtId="14" fontId="20" fillId="2" borderId="0" xfId="6" applyFont="1" applyFill="1" applyBorder="1" applyAlignment="1">
      <alignment horizontal="left"/>
    </xf>
    <xf numFmtId="164" fontId="18" fillId="2" borderId="0" xfId="6" applyNumberFormat="1" applyFont="1" applyFill="1" applyBorder="1" applyAlignment="1">
      <alignment horizontal="left"/>
    </xf>
    <xf numFmtId="173" fontId="9" fillId="0" borderId="0" xfId="51" applyNumberFormat="1" applyFont="1" applyFill="1" applyBorder="1" applyAlignment="1">
      <alignment horizontal="left"/>
    </xf>
    <xf numFmtId="3" fontId="44" fillId="2" borderId="5" xfId="51" applyNumberFormat="1" applyFont="1" applyFill="1" applyBorder="1" applyAlignment="1">
      <alignment horizontal="center"/>
    </xf>
    <xf numFmtId="3" fontId="44" fillId="2" borderId="0" xfId="51" applyNumberFormat="1" applyFont="1" applyFill="1" applyBorder="1" applyAlignment="1">
      <alignment horizontal="center"/>
    </xf>
    <xf numFmtId="49" fontId="7" fillId="0" borderId="7" xfId="6" applyNumberFormat="1" applyFont="1" applyBorder="1" applyAlignment="1">
      <alignment horizontal="center" vertical="center" wrapText="1"/>
    </xf>
    <xf numFmtId="49" fontId="7" fillId="0" borderId="0" xfId="6" applyNumberFormat="1" applyFont="1" applyBorder="1" applyAlignment="1">
      <alignment horizontal="center" vertical="center" wrapText="1"/>
    </xf>
    <xf numFmtId="49" fontId="7" fillId="0" borderId="5" xfId="6" applyNumberFormat="1" applyFont="1" applyBorder="1" applyAlignment="1">
      <alignment horizontal="center" vertical="center" wrapText="1"/>
    </xf>
    <xf numFmtId="49" fontId="7" fillId="0" borderId="66" xfId="6" applyNumberFormat="1" applyFont="1" applyBorder="1" applyAlignment="1">
      <alignment horizontal="center" vertical="center" wrapText="1"/>
    </xf>
    <xf numFmtId="3" fontId="7" fillId="2" borderId="6" xfId="51" applyNumberFormat="1" applyFont="1" applyFill="1" applyBorder="1" applyAlignment="1">
      <alignment horizontal="center" vertical="center" wrapText="1"/>
    </xf>
    <xf numFmtId="3" fontId="7" fillId="2" borderId="8" xfId="51" applyNumberFormat="1" applyFont="1" applyFill="1" applyBorder="1" applyAlignment="1">
      <alignment horizontal="center" vertical="center" wrapText="1"/>
    </xf>
    <xf numFmtId="3" fontId="7" fillId="2" borderId="1" xfId="51" applyNumberFormat="1" applyFont="1" applyFill="1" applyBorder="1" applyAlignment="1">
      <alignment horizontal="center" vertical="center" wrapText="1"/>
    </xf>
    <xf numFmtId="3" fontId="7" fillId="2" borderId="3" xfId="51" applyNumberFormat="1" applyFont="1" applyFill="1" applyBorder="1" applyAlignment="1">
      <alignment horizontal="center" vertical="center" wrapText="1"/>
    </xf>
    <xf numFmtId="3" fontId="7" fillId="2" borderId="2" xfId="51" applyNumberFormat="1" applyFont="1" applyFill="1" applyBorder="1" applyAlignment="1">
      <alignment horizontal="center" vertical="center" wrapText="1"/>
    </xf>
    <xf numFmtId="3" fontId="7" fillId="2" borderId="44" xfId="51" applyNumberFormat="1" applyFont="1" applyFill="1" applyBorder="1" applyAlignment="1">
      <alignment horizontal="center" vertical="center" wrapText="1"/>
    </xf>
    <xf numFmtId="0" fontId="7" fillId="2" borderId="59" xfId="51" quotePrefix="1" applyFont="1" applyFill="1" applyBorder="1" applyAlignment="1">
      <alignment horizontal="center" vertical="center"/>
    </xf>
    <xf numFmtId="0" fontId="7" fillId="2" borderId="46" xfId="51" quotePrefix="1" applyFont="1" applyFill="1" applyBorder="1" applyAlignment="1">
      <alignment horizontal="center" vertical="center"/>
    </xf>
    <xf numFmtId="0" fontId="7" fillId="2" borderId="59" xfId="51" applyFont="1" applyFill="1" applyBorder="1" applyAlignment="1">
      <alignment horizontal="center" vertical="center"/>
    </xf>
    <xf numFmtId="0" fontId="7" fillId="2" borderId="46" xfId="51" applyFont="1" applyFill="1" applyBorder="1" applyAlignment="1">
      <alignment horizontal="center" vertical="center"/>
    </xf>
    <xf numFmtId="49" fontId="7" fillId="0" borderId="8" xfId="51" applyNumberFormat="1" applyFont="1" applyFill="1" applyBorder="1" applyAlignment="1">
      <alignment horizontal="center" vertical="center" wrapText="1"/>
    </xf>
    <xf numFmtId="49" fontId="7" fillId="0" borderId="17" xfId="51" applyNumberFormat="1" applyFont="1" applyFill="1" applyBorder="1" applyAlignment="1">
      <alignment horizontal="center" vertical="center" wrapText="1"/>
    </xf>
    <xf numFmtId="49" fontId="7" fillId="0" borderId="37" xfId="51" applyNumberFormat="1" applyFont="1" applyFill="1" applyBorder="1" applyAlignment="1">
      <alignment horizontal="center" vertical="center" wrapText="1"/>
    </xf>
    <xf numFmtId="49" fontId="7" fillId="0" borderId="34" xfId="51" applyNumberFormat="1" applyFont="1" applyFill="1" applyBorder="1" applyAlignment="1">
      <alignment horizontal="center" vertical="center" wrapText="1"/>
    </xf>
    <xf numFmtId="49" fontId="7" fillId="2" borderId="9" xfId="51" applyNumberFormat="1" applyFont="1" applyFill="1" applyBorder="1" applyAlignment="1">
      <alignment horizontal="center" vertical="center" wrapText="1"/>
    </xf>
    <xf numFmtId="49" fontId="7" fillId="0" borderId="6" xfId="51" applyNumberFormat="1" applyFont="1" applyFill="1" applyBorder="1" applyAlignment="1">
      <alignment horizontal="center" vertical="center" wrapText="1"/>
    </xf>
    <xf numFmtId="49" fontId="7" fillId="0" borderId="33" xfId="51" applyNumberFormat="1" applyFont="1" applyFill="1" applyBorder="1" applyAlignment="1">
      <alignment horizontal="center" vertical="center" wrapText="1"/>
    </xf>
    <xf numFmtId="49" fontId="7" fillId="0" borderId="32" xfId="51" applyNumberFormat="1" applyFont="1" applyFill="1" applyBorder="1" applyAlignment="1">
      <alignment horizontal="center" vertical="center" wrapText="1"/>
    </xf>
    <xf numFmtId="0" fontId="21" fillId="0" borderId="0" xfId="52" applyFont="1" applyAlignment="1">
      <alignment horizontal="center"/>
    </xf>
    <xf numFmtId="0" fontId="42" fillId="0" borderId="0" xfId="51" applyFont="1" applyAlignment="1">
      <alignment horizontal="left"/>
    </xf>
    <xf numFmtId="199" fontId="41" fillId="0" borderId="0" xfId="10" applyNumberFormat="1" applyFont="1" applyBorder="1" applyAlignment="1" applyProtection="1">
      <alignment horizontal="left"/>
    </xf>
    <xf numFmtId="166" fontId="9" fillId="0" borderId="0" xfId="10" applyFont="1" applyAlignment="1">
      <alignment horizontal="left"/>
    </xf>
    <xf numFmtId="166" fontId="7" fillId="0" borderId="0" xfId="10" applyFont="1" applyAlignment="1">
      <alignment horizontal="left"/>
    </xf>
    <xf numFmtId="166" fontId="7" fillId="0" borderId="0" xfId="10" applyFont="1" applyFill="1" applyAlignment="1">
      <alignment horizontal="left"/>
    </xf>
    <xf numFmtId="49" fontId="7" fillId="0" borderId="0" xfId="10" applyNumberFormat="1" applyFont="1" applyFill="1" applyAlignment="1">
      <alignment horizontal="left"/>
    </xf>
    <xf numFmtId="166" fontId="20" fillId="0" borderId="0" xfId="10" applyFont="1" applyAlignment="1">
      <alignment horizontal="left"/>
    </xf>
    <xf numFmtId="166" fontId="18" fillId="0" borderId="0" xfId="10" applyFont="1" applyAlignment="1">
      <alignment horizontal="left"/>
    </xf>
    <xf numFmtId="166" fontId="7" fillId="0" borderId="10" xfId="10" applyFont="1" applyBorder="1" applyAlignment="1">
      <alignment horizontal="center" vertical="center" shrinkToFit="1"/>
    </xf>
    <xf numFmtId="166" fontId="7" fillId="0" borderId="16" xfId="10" applyFont="1" applyBorder="1" applyAlignment="1">
      <alignment horizontal="center" vertical="center" shrinkToFit="1"/>
    </xf>
    <xf numFmtId="166" fontId="7" fillId="0" borderId="26" xfId="10" applyFont="1" applyBorder="1" applyAlignment="1">
      <alignment horizontal="center" vertical="center" shrinkToFit="1"/>
    </xf>
    <xf numFmtId="166" fontId="7" fillId="0" borderId="10" xfId="10" applyFont="1" applyBorder="1" applyAlignment="1">
      <alignment horizontal="center" vertical="center" wrapText="1"/>
    </xf>
    <xf numFmtId="166" fontId="7" fillId="0" borderId="16" xfId="10" applyFont="1" applyBorder="1" applyAlignment="1">
      <alignment horizontal="center" vertical="center" wrapText="1"/>
    </xf>
    <xf numFmtId="166" fontId="7" fillId="0" borderId="26" xfId="10" applyFont="1" applyBorder="1" applyAlignment="1">
      <alignment horizontal="center" vertical="center" wrapText="1"/>
    </xf>
    <xf numFmtId="166" fontId="7" fillId="0" borderId="10" xfId="10" applyFont="1" applyBorder="1" applyAlignment="1">
      <alignment horizontal="center" vertical="center"/>
    </xf>
    <xf numFmtId="166" fontId="7" fillId="0" borderId="16" xfId="10" applyFont="1" applyBorder="1" applyAlignment="1">
      <alignment horizontal="center" vertical="center"/>
    </xf>
    <xf numFmtId="166" fontId="7" fillId="0" borderId="26" xfId="10" applyFont="1" applyBorder="1" applyAlignment="1">
      <alignment horizontal="center" vertical="center"/>
    </xf>
    <xf numFmtId="166" fontId="7" fillId="0" borderId="8" xfId="10" applyFont="1" applyBorder="1" applyAlignment="1">
      <alignment horizontal="center" vertical="center" wrapText="1"/>
    </xf>
    <xf numFmtId="166" fontId="7" fillId="0" borderId="3" xfId="10" applyFont="1" applyBorder="1" applyAlignment="1">
      <alignment horizontal="center" vertical="center" wrapText="1"/>
    </xf>
    <xf numFmtId="166" fontId="7" fillId="0" borderId="44" xfId="10" applyFont="1" applyBorder="1" applyAlignment="1">
      <alignment horizontal="center" vertical="center" wrapText="1"/>
    </xf>
    <xf numFmtId="166" fontId="7" fillId="0" borderId="6" xfId="10" applyFont="1" applyBorder="1" applyAlignment="1">
      <alignment horizontal="center" vertical="center" wrapText="1"/>
    </xf>
    <xf numFmtId="166" fontId="7" fillId="0" borderId="1" xfId="10" applyFont="1" applyBorder="1" applyAlignment="1">
      <alignment horizontal="center" vertical="center" wrapText="1"/>
    </xf>
    <xf numFmtId="166" fontId="7" fillId="0" borderId="2" xfId="10" applyFont="1" applyBorder="1" applyAlignment="1">
      <alignment horizontal="center" vertical="center" wrapText="1"/>
    </xf>
    <xf numFmtId="166" fontId="41" fillId="0" borderId="0" xfId="10" applyFont="1" applyFill="1" applyBorder="1" applyAlignment="1">
      <alignment horizontal="left"/>
    </xf>
    <xf numFmtId="166" fontId="7" fillId="0" borderId="6" xfId="10" applyFont="1" applyBorder="1" applyAlignment="1">
      <alignment horizontal="center" vertical="center"/>
    </xf>
    <xf numFmtId="166" fontId="7" fillId="0" borderId="1" xfId="10" applyFont="1" applyBorder="1" applyAlignment="1">
      <alignment horizontal="center" vertical="center"/>
    </xf>
    <xf numFmtId="166" fontId="7" fillId="0" borderId="2" xfId="10" applyFont="1" applyBorder="1" applyAlignment="1">
      <alignment horizontal="center" vertical="center"/>
    </xf>
    <xf numFmtId="166" fontId="7" fillId="0" borderId="7" xfId="10" applyFont="1" applyBorder="1" applyAlignment="1">
      <alignment horizontal="center" vertical="center" wrapText="1"/>
    </xf>
    <xf numFmtId="166" fontId="7" fillId="0" borderId="0" xfId="10" applyFont="1" applyBorder="1" applyAlignment="1">
      <alignment horizontal="center" vertical="center" wrapText="1"/>
    </xf>
    <xf numFmtId="166" fontId="7" fillId="0" borderId="5" xfId="10" applyFont="1" applyBorder="1" applyAlignment="1">
      <alignment horizontal="center" vertical="center" wrapText="1"/>
    </xf>
    <xf numFmtId="166" fontId="7" fillId="0" borderId="8" xfId="10" applyFont="1" applyBorder="1" applyAlignment="1">
      <alignment horizontal="center" vertical="center"/>
    </xf>
    <xf numFmtId="166" fontId="7" fillId="0" borderId="3" xfId="10" applyFont="1" applyBorder="1" applyAlignment="1">
      <alignment horizontal="center" vertical="center"/>
    </xf>
    <xf numFmtId="166" fontId="7" fillId="0" borderId="44" xfId="10" applyFont="1" applyBorder="1" applyAlignment="1">
      <alignment horizontal="center" vertical="center"/>
    </xf>
    <xf numFmtId="0" fontId="7" fillId="0" borderId="10" xfId="9" applyFont="1" applyBorder="1" applyAlignment="1">
      <alignment horizontal="center" vertical="center" wrapText="1"/>
    </xf>
    <xf numFmtId="0" fontId="7" fillId="0" borderId="16" xfId="9" applyFont="1" applyBorder="1" applyAlignment="1">
      <alignment horizontal="center" vertical="center"/>
    </xf>
    <xf numFmtId="0" fontId="7" fillId="0" borderId="26" xfId="9" applyFont="1" applyBorder="1" applyAlignment="1">
      <alignment horizontal="center" vertical="center"/>
    </xf>
    <xf numFmtId="0" fontId="20" fillId="0" borderId="0" xfId="9" applyFont="1" applyAlignment="1">
      <alignment horizontal="left"/>
    </xf>
    <xf numFmtId="0" fontId="18" fillId="0" borderId="0" xfId="9" applyFont="1" applyAlignment="1">
      <alignment horizontal="left"/>
    </xf>
    <xf numFmtId="0" fontId="7" fillId="0" borderId="8" xfId="9" applyFont="1" applyBorder="1" applyAlignment="1">
      <alignment horizontal="center" vertical="center"/>
    </xf>
    <xf numFmtId="0" fontId="7" fillId="0" borderId="3" xfId="9" applyFont="1" applyBorder="1" applyAlignment="1">
      <alignment horizontal="center" vertical="center"/>
    </xf>
    <xf numFmtId="0" fontId="7" fillId="0" borderId="44" xfId="9" applyFont="1" applyBorder="1" applyAlignment="1">
      <alignment horizontal="center" vertical="center"/>
    </xf>
    <xf numFmtId="0" fontId="7" fillId="0" borderId="46" xfId="9" applyFont="1" applyBorder="1" applyAlignment="1">
      <alignment horizontal="center"/>
    </xf>
    <xf numFmtId="0" fontId="7" fillId="0" borderId="50" xfId="9" applyFont="1" applyBorder="1" applyAlignment="1">
      <alignment horizontal="center"/>
    </xf>
    <xf numFmtId="0" fontId="7" fillId="0" borderId="59" xfId="9" applyFont="1" applyBorder="1" applyAlignment="1">
      <alignment horizontal="center"/>
    </xf>
    <xf numFmtId="0" fontId="7" fillId="0" borderId="10" xfId="9" applyFont="1" applyBorder="1" applyAlignment="1">
      <alignment horizontal="center" vertical="center"/>
    </xf>
    <xf numFmtId="0" fontId="7" fillId="0" borderId="10" xfId="9" applyFont="1" applyFill="1" applyBorder="1" applyAlignment="1">
      <alignment horizontal="center" vertical="center"/>
    </xf>
    <xf numFmtId="0" fontId="7" fillId="0" borderId="16" xfId="9" applyFont="1" applyFill="1" applyBorder="1" applyAlignment="1">
      <alignment horizontal="center" vertical="center"/>
    </xf>
    <xf numFmtId="0" fontId="7" fillId="0" borderId="26" xfId="9" applyFont="1" applyFill="1" applyBorder="1" applyAlignment="1">
      <alignment horizontal="center" vertical="center"/>
    </xf>
    <xf numFmtId="0" fontId="7" fillId="0" borderId="10" xfId="9" applyFont="1" applyFill="1" applyBorder="1" applyAlignment="1">
      <alignment horizontal="center" vertical="center" wrapText="1"/>
    </xf>
    <xf numFmtId="0" fontId="7" fillId="0" borderId="6" xfId="9" applyFont="1" applyFill="1" applyBorder="1" applyAlignment="1">
      <alignment horizontal="center" vertical="center" wrapText="1"/>
    </xf>
    <xf numFmtId="0" fontId="7" fillId="0" borderId="1" xfId="9" applyFont="1" applyFill="1" applyBorder="1" applyAlignment="1">
      <alignment horizontal="center" vertical="center"/>
    </xf>
    <xf numFmtId="0" fontId="7" fillId="0" borderId="2" xfId="9" applyFont="1" applyFill="1" applyBorder="1" applyAlignment="1">
      <alignment horizontal="center" vertical="center"/>
    </xf>
    <xf numFmtId="49" fontId="7" fillId="2" borderId="0" xfId="12" applyNumberFormat="1" applyFont="1" applyFill="1" applyAlignment="1">
      <alignment horizontal="left" vertical="center" wrapText="1"/>
    </xf>
    <xf numFmtId="49" fontId="20" fillId="2" borderId="0" xfId="12" applyNumberFormat="1" applyFont="1" applyFill="1" applyAlignment="1">
      <alignment horizontal="left" vertical="center" wrapText="1"/>
    </xf>
    <xf numFmtId="49" fontId="18" fillId="2" borderId="0" xfId="12" applyNumberFormat="1" applyFont="1" applyFill="1" applyAlignment="1">
      <alignment horizontal="left" vertical="center" wrapText="1"/>
    </xf>
    <xf numFmtId="49" fontId="7" fillId="2" borderId="9" xfId="12" applyNumberFormat="1" applyFont="1" applyFill="1" applyBorder="1" applyAlignment="1">
      <alignment horizontal="left" vertical="center" wrapText="1"/>
    </xf>
    <xf numFmtId="193" fontId="18" fillId="0" borderId="0" xfId="60" applyNumberFormat="1" applyFont="1" applyAlignment="1" applyProtection="1">
      <alignment horizontal="left"/>
    </xf>
    <xf numFmtId="193" fontId="9" fillId="0" borderId="8" xfId="60" applyNumberFormat="1" applyFont="1" applyBorder="1" applyAlignment="1" applyProtection="1">
      <alignment horizontal="center" vertical="center" wrapText="1"/>
    </xf>
    <xf numFmtId="193" fontId="9" fillId="0" borderId="44" xfId="60" applyNumberFormat="1" applyFont="1" applyBorder="1" applyAlignment="1" applyProtection="1">
      <alignment horizontal="center" vertical="center"/>
    </xf>
    <xf numFmtId="193" fontId="9" fillId="0" borderId="10" xfId="60" applyNumberFormat="1" applyFont="1" applyBorder="1" applyAlignment="1" applyProtection="1">
      <alignment horizontal="center" vertical="center" wrapText="1"/>
    </xf>
    <xf numFmtId="193" fontId="9" fillId="0" borderId="26" xfId="60" applyNumberFormat="1" applyFont="1" applyBorder="1" applyAlignment="1" applyProtection="1">
      <alignment horizontal="center" vertical="center" wrapText="1"/>
    </xf>
    <xf numFmtId="193" fontId="9" fillId="0" borderId="50" xfId="60" applyNumberFormat="1" applyFont="1" applyBorder="1" applyAlignment="1" applyProtection="1">
      <alignment horizontal="center" vertical="center" wrapText="1"/>
    </xf>
    <xf numFmtId="193" fontId="9" fillId="0" borderId="50" xfId="60" applyNumberFormat="1" applyFont="1" applyBorder="1" applyAlignment="1" applyProtection="1">
      <alignment horizontal="center" vertical="center"/>
    </xf>
    <xf numFmtId="193" fontId="9" fillId="0" borderId="66" xfId="60" applyNumberFormat="1" applyFont="1" applyBorder="1" applyAlignment="1" applyProtection="1">
      <alignment horizontal="center" vertical="center"/>
    </xf>
    <xf numFmtId="193" fontId="9" fillId="0" borderId="59" xfId="60" applyNumberFormat="1" applyFont="1" applyBorder="1" applyAlignment="1" applyProtection="1">
      <alignment horizontal="center" vertical="center"/>
    </xf>
    <xf numFmtId="193" fontId="9" fillId="0" borderId="6" xfId="60" applyNumberFormat="1" applyFont="1" applyBorder="1" applyAlignment="1" applyProtection="1">
      <alignment horizontal="center" vertical="center"/>
    </xf>
    <xf numFmtId="193" fontId="9" fillId="0" borderId="2" xfId="60" applyNumberFormat="1" applyFont="1" applyBorder="1" applyAlignment="1" applyProtection="1">
      <alignment horizontal="center" vertical="center"/>
    </xf>
    <xf numFmtId="193" fontId="9" fillId="0" borderId="0" xfId="61" applyNumberFormat="1" applyFont="1" applyBorder="1" applyAlignment="1" applyProtection="1">
      <alignment horizontal="left"/>
    </xf>
    <xf numFmtId="193" fontId="18" fillId="0" borderId="0" xfId="61" applyNumberFormat="1" applyFont="1" applyAlignment="1" applyProtection="1">
      <alignment horizontal="left"/>
    </xf>
    <xf numFmtId="193" fontId="9" fillId="0" borderId="8" xfId="61" applyNumberFormat="1" applyFont="1" applyBorder="1" applyAlignment="1" applyProtection="1">
      <alignment horizontal="center" vertical="center" wrapText="1"/>
    </xf>
    <xf numFmtId="193" fontId="9" fillId="0" borderId="3" xfId="61" applyNumberFormat="1" applyFont="1" applyBorder="1" applyAlignment="1" applyProtection="1">
      <alignment horizontal="center" vertical="center"/>
    </xf>
    <xf numFmtId="193" fontId="9" fillId="0" borderId="44" xfId="61" applyNumberFormat="1" applyFont="1" applyBorder="1" applyAlignment="1" applyProtection="1">
      <alignment horizontal="center" vertical="center"/>
    </xf>
    <xf numFmtId="193" fontId="9" fillId="0" borderId="50" xfId="61" applyNumberFormat="1" applyFont="1" applyBorder="1" applyAlignment="1" applyProtection="1">
      <alignment horizontal="center" vertical="center" wrapText="1"/>
    </xf>
    <xf numFmtId="193" fontId="9" fillId="0" borderId="50" xfId="61" applyNumberFormat="1" applyFont="1" applyBorder="1" applyAlignment="1" applyProtection="1">
      <alignment horizontal="center" vertical="center"/>
    </xf>
    <xf numFmtId="193" fontId="9" fillId="0" borderId="66" xfId="61" applyNumberFormat="1" applyFont="1" applyBorder="1" applyAlignment="1" applyProtection="1">
      <alignment horizontal="center" vertical="center"/>
    </xf>
    <xf numFmtId="193" fontId="9" fillId="0" borderId="59" xfId="61" applyNumberFormat="1" applyFont="1" applyBorder="1" applyAlignment="1" applyProtection="1">
      <alignment horizontal="center" vertical="center"/>
    </xf>
    <xf numFmtId="193" fontId="9" fillId="0" borderId="6" xfId="61" applyNumberFormat="1" applyFont="1" applyBorder="1" applyAlignment="1" applyProtection="1">
      <alignment horizontal="center" vertical="center" wrapText="1"/>
    </xf>
    <xf numFmtId="193" fontId="9" fillId="0" borderId="1" xfId="61" applyNumberFormat="1" applyFont="1" applyBorder="1" applyAlignment="1" applyProtection="1">
      <alignment horizontal="center" vertical="center"/>
    </xf>
    <xf numFmtId="193" fontId="9" fillId="0" borderId="2" xfId="61" applyNumberFormat="1" applyFont="1" applyBorder="1" applyAlignment="1" applyProtection="1">
      <alignment horizontal="center" vertical="center"/>
    </xf>
    <xf numFmtId="0" fontId="7" fillId="0" borderId="46" xfId="54" applyFont="1" applyBorder="1" applyAlignment="1">
      <alignment horizontal="center" vertical="center" wrapText="1"/>
    </xf>
    <xf numFmtId="0" fontId="7" fillId="0" borderId="50" xfId="54" applyFont="1" applyBorder="1" applyAlignment="1">
      <alignment horizontal="center" vertical="center" wrapText="1"/>
    </xf>
    <xf numFmtId="0" fontId="7" fillId="0" borderId="59" xfId="54" applyFont="1" applyBorder="1" applyAlignment="1">
      <alignment horizontal="center" vertical="center"/>
    </xf>
    <xf numFmtId="0" fontId="7" fillId="0" borderId="46" xfId="54" applyFont="1" applyBorder="1" applyAlignment="1">
      <alignment horizontal="center" vertical="center"/>
    </xf>
    <xf numFmtId="164" fontId="7" fillId="0" borderId="0" xfId="54" applyNumberFormat="1" applyFont="1" applyBorder="1" applyAlignment="1">
      <alignment vertical="center" wrapText="1"/>
    </xf>
    <xf numFmtId="0" fontId="39" fillId="0" borderId="0" xfId="54" applyFont="1" applyAlignment="1">
      <alignment horizontal="left"/>
    </xf>
    <xf numFmtId="0" fontId="7" fillId="0" borderId="0" xfId="54" applyFont="1" applyAlignment="1">
      <alignment horizontal="left"/>
    </xf>
    <xf numFmtId="0" fontId="7" fillId="0" borderId="59" xfId="54" applyFont="1" applyBorder="1" applyAlignment="1">
      <alignment horizontal="center" vertical="center" wrapText="1"/>
    </xf>
    <xf numFmtId="0" fontId="7" fillId="0" borderId="7" xfId="54" applyFont="1" applyBorder="1" applyAlignment="1">
      <alignment horizontal="center" vertical="center" wrapText="1"/>
    </xf>
    <xf numFmtId="0" fontId="7" fillId="0" borderId="8" xfId="54" applyFont="1" applyBorder="1" applyAlignment="1">
      <alignment horizontal="center" vertical="center" wrapText="1"/>
    </xf>
    <xf numFmtId="0" fontId="7" fillId="0" borderId="3" xfId="54" applyFont="1" applyBorder="1" applyAlignment="1">
      <alignment horizontal="center" vertical="center" wrapText="1"/>
    </xf>
    <xf numFmtId="0" fontId="7" fillId="0" borderId="44" xfId="54" applyFont="1" applyBorder="1" applyAlignment="1">
      <alignment horizontal="center" vertical="center" wrapText="1"/>
    </xf>
    <xf numFmtId="0" fontId="7" fillId="0" borderId="10" xfId="54" applyFont="1" applyBorder="1" applyAlignment="1">
      <alignment horizontal="center" vertical="center"/>
    </xf>
    <xf numFmtId="0" fontId="7" fillId="0" borderId="16" xfId="54" applyFont="1" applyBorder="1" applyAlignment="1">
      <alignment horizontal="center" vertical="center"/>
    </xf>
    <xf numFmtId="0" fontId="7" fillId="0" borderId="26" xfId="54" applyFont="1" applyBorder="1" applyAlignment="1">
      <alignment horizontal="center" vertical="center"/>
    </xf>
    <xf numFmtId="0" fontId="7" fillId="0" borderId="59" xfId="54" applyFont="1" applyBorder="1" applyAlignment="1">
      <alignment horizontal="center"/>
    </xf>
    <xf numFmtId="0" fontId="7" fillId="0" borderId="46" xfId="54" applyFont="1" applyBorder="1" applyAlignment="1">
      <alignment horizontal="center"/>
    </xf>
    <xf numFmtId="0" fontId="7" fillId="0" borderId="50" xfId="54" applyFont="1" applyBorder="1" applyAlignment="1">
      <alignment horizontal="center"/>
    </xf>
    <xf numFmtId="0" fontId="7" fillId="0" borderId="6" xfId="54" applyFont="1" applyBorder="1" applyAlignment="1">
      <alignment horizontal="center" vertical="center" wrapText="1"/>
    </xf>
    <xf numFmtId="0" fontId="7" fillId="0" borderId="2" xfId="54" applyFont="1" applyBorder="1" applyAlignment="1">
      <alignment horizontal="center" vertical="center" wrapText="1"/>
    </xf>
    <xf numFmtId="0" fontId="7" fillId="0" borderId="59" xfId="57" applyFont="1" applyBorder="1" applyAlignment="1">
      <alignment horizontal="center" vertical="center" wrapText="1"/>
    </xf>
    <xf numFmtId="0" fontId="7" fillId="0" borderId="50" xfId="57" applyFont="1" applyBorder="1" applyAlignment="1">
      <alignment horizontal="center" vertical="center" wrapText="1"/>
    </xf>
    <xf numFmtId="0" fontId="7" fillId="0" borderId="10" xfId="57" applyFont="1" applyBorder="1" applyAlignment="1">
      <alignment horizontal="center" vertical="center" wrapText="1"/>
    </xf>
    <xf numFmtId="0" fontId="7" fillId="0" borderId="16" xfId="57" applyFont="1" applyBorder="1" applyAlignment="1">
      <alignment horizontal="center" vertical="center" wrapText="1"/>
    </xf>
    <xf numFmtId="0" fontId="7" fillId="0" borderId="26" xfId="57" applyFont="1" applyBorder="1" applyAlignment="1">
      <alignment horizontal="center" vertical="center" wrapText="1"/>
    </xf>
    <xf numFmtId="0" fontId="7" fillId="0" borderId="6" xfId="57" applyFont="1" applyBorder="1" applyAlignment="1">
      <alignment horizontal="center" vertical="center" wrapText="1"/>
    </xf>
    <xf numFmtId="0" fontId="7" fillId="0" borderId="2" xfId="57" applyFont="1" applyBorder="1" applyAlignment="1">
      <alignment horizontal="center" vertical="center" wrapText="1"/>
    </xf>
    <xf numFmtId="0" fontId="7" fillId="0" borderId="59" xfId="57" applyFont="1" applyBorder="1" applyAlignment="1">
      <alignment horizontal="center" vertical="center"/>
    </xf>
    <xf numFmtId="0" fontId="7" fillId="0" borderId="46" xfId="57" applyFont="1" applyBorder="1" applyAlignment="1">
      <alignment horizontal="center" vertical="center"/>
    </xf>
    <xf numFmtId="3" fontId="7" fillId="0" borderId="59" xfId="57" applyNumberFormat="1" applyFont="1" applyBorder="1" applyAlignment="1">
      <alignment horizontal="center" vertical="center" wrapText="1"/>
    </xf>
    <xf numFmtId="3" fontId="7" fillId="0" borderId="46" xfId="57" applyNumberFormat="1" applyFont="1" applyBorder="1" applyAlignment="1">
      <alignment horizontal="center" vertical="center" wrapText="1"/>
    </xf>
    <xf numFmtId="0" fontId="7" fillId="0" borderId="8" xfId="57" applyFont="1" applyBorder="1" applyAlignment="1">
      <alignment horizontal="center" vertical="center" wrapText="1"/>
    </xf>
    <xf numFmtId="0" fontId="7" fillId="0" borderId="3" xfId="57" applyFont="1" applyBorder="1" applyAlignment="1">
      <alignment horizontal="center" vertical="center" wrapText="1"/>
    </xf>
    <xf numFmtId="0" fontId="7" fillId="0" borderId="44" xfId="57" applyFont="1" applyBorder="1" applyAlignment="1">
      <alignment horizontal="center" vertical="center" wrapText="1"/>
    </xf>
    <xf numFmtId="0" fontId="7" fillId="0" borderId="59" xfId="57" applyFont="1" applyBorder="1" applyAlignment="1">
      <alignment horizontal="center"/>
    </xf>
    <xf numFmtId="0" fontId="7" fillId="0" borderId="46" xfId="57" applyFont="1" applyBorder="1" applyAlignment="1">
      <alignment horizontal="center"/>
    </xf>
    <xf numFmtId="0" fontId="7" fillId="0" borderId="50" xfId="57" applyFont="1" applyBorder="1" applyAlignment="1">
      <alignment horizontal="center"/>
    </xf>
    <xf numFmtId="0" fontId="7" fillId="0" borderId="1" xfId="57" applyFont="1" applyBorder="1" applyAlignment="1">
      <alignment horizontal="center" vertical="center" wrapText="1"/>
    </xf>
    <xf numFmtId="0" fontId="7" fillId="0" borderId="46" xfId="57" applyFont="1" applyBorder="1" applyAlignment="1">
      <alignment horizontal="center" vertical="center" wrapText="1"/>
    </xf>
    <xf numFmtId="0" fontId="19" fillId="0" borderId="0" xfId="55" applyFont="1" applyAlignment="1">
      <alignment wrapText="1"/>
    </xf>
    <xf numFmtId="0" fontId="19" fillId="0" borderId="0" xfId="51" applyFont="1" applyAlignment="1">
      <alignment horizontal="left"/>
    </xf>
    <xf numFmtId="0" fontId="19" fillId="0" borderId="8" xfId="55" applyFont="1" applyBorder="1" applyAlignment="1">
      <alignment horizontal="center" vertical="center"/>
    </xf>
    <xf numFmtId="0" fontId="19" fillId="0" borderId="3" xfId="55" applyFont="1" applyBorder="1" applyAlignment="1">
      <alignment horizontal="center" vertical="center"/>
    </xf>
    <xf numFmtId="0" fontId="19" fillId="0" borderId="44" xfId="55" applyFont="1" applyBorder="1" applyAlignment="1">
      <alignment horizontal="center" vertical="center"/>
    </xf>
    <xf numFmtId="0" fontId="19" fillId="0" borderId="59" xfId="55" applyFont="1" applyBorder="1" applyAlignment="1">
      <alignment horizontal="center"/>
    </xf>
    <xf numFmtId="0" fontId="19" fillId="0" borderId="46" xfId="55" applyFont="1" applyBorder="1" applyAlignment="1">
      <alignment horizontal="center"/>
    </xf>
    <xf numFmtId="0" fontId="19" fillId="0" borderId="59" xfId="55" applyFont="1" applyBorder="1" applyAlignment="1">
      <alignment horizontal="center" vertical="center"/>
    </xf>
    <xf numFmtId="0" fontId="19" fillId="0" borderId="50" xfId="55" applyFont="1" applyBorder="1" applyAlignment="1">
      <alignment horizontal="center" vertical="center"/>
    </xf>
    <xf numFmtId="0" fontId="19" fillId="0" borderId="66" xfId="55" applyFont="1" applyBorder="1" applyAlignment="1">
      <alignment horizontal="center"/>
    </xf>
    <xf numFmtId="0" fontId="20" fillId="0" borderId="0" xfId="55" applyFont="1" applyAlignment="1">
      <alignment horizontal="left"/>
    </xf>
    <xf numFmtId="0" fontId="41" fillId="0" borderId="0" xfId="55" applyFont="1" applyAlignment="1">
      <alignment horizontal="left"/>
    </xf>
    <xf numFmtId="0" fontId="19" fillId="0" borderId="6" xfId="55" applyFont="1" applyBorder="1" applyAlignment="1">
      <alignment horizontal="center" vertical="center"/>
    </xf>
    <xf numFmtId="0" fontId="19" fillId="0" borderId="2" xfId="55" applyFont="1" applyBorder="1" applyAlignment="1">
      <alignment horizontal="center" vertical="center"/>
    </xf>
    <xf numFmtId="4" fontId="19" fillId="0" borderId="59" xfId="55" applyNumberFormat="1" applyFont="1" applyBorder="1" applyAlignment="1">
      <alignment horizontal="center"/>
    </xf>
    <xf numFmtId="4" fontId="19" fillId="0" borderId="50" xfId="55" applyNumberFormat="1" applyFont="1" applyBorder="1" applyAlignment="1">
      <alignment horizontal="center"/>
    </xf>
    <xf numFmtId="49" fontId="7" fillId="0" borderId="54" xfId="58" applyNumberFormat="1" applyFont="1" applyFill="1" applyBorder="1" applyAlignment="1">
      <alignment horizontal="center" vertical="center" wrapText="1"/>
    </xf>
    <xf numFmtId="0" fontId="9" fillId="0" borderId="18" xfId="59" applyFont="1" applyBorder="1" applyAlignment="1">
      <alignment horizontal="center" vertical="center" wrapText="1"/>
    </xf>
    <xf numFmtId="0" fontId="9" fillId="0" borderId="58" xfId="59" applyFont="1" applyBorder="1" applyAlignment="1">
      <alignment horizontal="center" vertical="center" wrapText="1"/>
    </xf>
    <xf numFmtId="49" fontId="7" fillId="0" borderId="51" xfId="58" applyNumberFormat="1" applyFont="1" applyFill="1" applyBorder="1" applyAlignment="1">
      <alignment horizontal="center" vertical="center" wrapText="1"/>
    </xf>
    <xf numFmtId="0" fontId="9" fillId="0" borderId="19" xfId="59" applyFont="1" applyBorder="1" applyAlignment="1">
      <alignment horizontal="center" vertical="center" wrapText="1"/>
    </xf>
    <xf numFmtId="0" fontId="9" fillId="0" borderId="61" xfId="59" applyFont="1" applyBorder="1" applyAlignment="1">
      <alignment horizontal="center" vertical="center" wrapText="1"/>
    </xf>
    <xf numFmtId="49" fontId="7" fillId="0" borderId="49" xfId="58" applyNumberFormat="1" applyFont="1" applyFill="1" applyBorder="1" applyAlignment="1">
      <alignment horizontal="center" vertical="center"/>
    </xf>
    <xf numFmtId="0" fontId="7" fillId="0" borderId="46" xfId="58" applyFont="1" applyBorder="1" applyAlignment="1">
      <alignment horizontal="center"/>
    </xf>
    <xf numFmtId="0" fontId="41" fillId="0" borderId="0" xfId="58" applyFont="1" applyFill="1" applyAlignment="1">
      <alignment horizontal="left"/>
    </xf>
    <xf numFmtId="49" fontId="41" fillId="0" borderId="0" xfId="58" applyNumberFormat="1" applyFont="1" applyFill="1" applyBorder="1" applyAlignment="1">
      <alignment horizontal="left" vertical="center" wrapText="1"/>
    </xf>
    <xf numFmtId="49" fontId="7" fillId="0" borderId="7" xfId="58" applyNumberFormat="1" applyFont="1" applyFill="1" applyBorder="1" applyAlignment="1">
      <alignment horizontal="center" vertical="center"/>
    </xf>
    <xf numFmtId="0" fontId="9" fillId="0" borderId="0" xfId="59" applyFont="1" applyAlignment="1">
      <alignment horizontal="center" vertical="center"/>
    </xf>
    <xf numFmtId="0" fontId="9" fillId="0" borderId="37" xfId="59" applyFont="1" applyBorder="1" applyAlignment="1">
      <alignment horizontal="center" vertical="center"/>
    </xf>
    <xf numFmtId="167" fontId="7" fillId="0" borderId="59" xfId="58" applyNumberFormat="1" applyFont="1" applyFill="1" applyBorder="1" applyAlignment="1">
      <alignment horizontal="center" vertical="center"/>
    </xf>
    <xf numFmtId="0" fontId="9" fillId="0" borderId="46" xfId="59" applyFont="1" applyBorder="1" applyAlignment="1">
      <alignment horizontal="center" vertical="center"/>
    </xf>
    <xf numFmtId="49" fontId="7" fillId="0" borderId="7" xfId="58" applyNumberFormat="1" applyFont="1" applyFill="1" applyBorder="1" applyAlignment="1">
      <alignment horizontal="center" vertical="center" wrapText="1"/>
    </xf>
    <xf numFmtId="0" fontId="9" fillId="0" borderId="0" xfId="59" applyFont="1" applyAlignment="1">
      <alignment horizontal="center" vertical="center" wrapText="1"/>
    </xf>
    <xf numFmtId="0" fontId="9" fillId="0" borderId="37" xfId="59" applyFont="1" applyBorder="1" applyAlignment="1">
      <alignment horizontal="center" vertical="center" wrapText="1"/>
    </xf>
    <xf numFmtId="49" fontId="7" fillId="0" borderId="59" xfId="58" applyNumberFormat="1" applyFont="1" applyFill="1" applyBorder="1" applyAlignment="1">
      <alignment horizontal="center" vertical="center"/>
    </xf>
    <xf numFmtId="49" fontId="41" fillId="0" borderId="0" xfId="54" applyNumberFormat="1" applyFont="1" applyFill="1" applyBorder="1" applyAlignment="1">
      <alignment horizontal="left" vertical="center" wrapText="1"/>
    </xf>
    <xf numFmtId="0" fontId="7" fillId="0" borderId="8" xfId="54" applyFont="1" applyFill="1" applyBorder="1" applyAlignment="1">
      <alignment horizontal="center" vertical="center" wrapText="1"/>
    </xf>
    <xf numFmtId="0" fontId="7" fillId="0" borderId="3" xfId="54" applyFont="1" applyFill="1" applyBorder="1" applyAlignment="1">
      <alignment horizontal="center" vertical="center" wrapText="1"/>
    </xf>
    <xf numFmtId="0" fontId="7" fillId="0" borderId="44" xfId="54" applyFont="1" applyFill="1" applyBorder="1" applyAlignment="1">
      <alignment horizontal="center" vertical="center" wrapText="1"/>
    </xf>
    <xf numFmtId="0" fontId="7" fillId="0" borderId="10" xfId="54" applyFont="1" applyFill="1" applyBorder="1" applyAlignment="1">
      <alignment horizontal="center" vertical="center" wrapText="1"/>
    </xf>
    <xf numFmtId="0" fontId="7" fillId="0" borderId="16" xfId="54" applyFont="1" applyFill="1" applyBorder="1" applyAlignment="1">
      <alignment horizontal="center" vertical="center"/>
    </xf>
    <xf numFmtId="0" fontId="7" fillId="0" borderId="26" xfId="54" applyFont="1" applyFill="1" applyBorder="1" applyAlignment="1">
      <alignment horizontal="center" vertical="center"/>
    </xf>
    <xf numFmtId="0" fontId="7" fillId="0" borderId="59" xfId="54" applyFont="1" applyFill="1" applyBorder="1" applyAlignment="1">
      <alignment horizontal="center" vertical="center"/>
    </xf>
    <xf numFmtId="0" fontId="7" fillId="0" borderId="46" xfId="54" applyFont="1" applyFill="1" applyBorder="1" applyAlignment="1">
      <alignment horizontal="center" vertical="center"/>
    </xf>
    <xf numFmtId="0" fontId="7" fillId="0" borderId="16" xfId="54" applyFont="1" applyFill="1" applyBorder="1" applyAlignment="1">
      <alignment horizontal="center" vertical="center" wrapText="1"/>
    </xf>
    <xf numFmtId="0" fontId="7" fillId="0" borderId="26" xfId="54" applyFont="1" applyFill="1" applyBorder="1" applyAlignment="1">
      <alignment horizontal="center" vertical="center" wrapText="1"/>
    </xf>
    <xf numFmtId="0" fontId="7" fillId="0" borderId="16" xfId="54" applyFont="1" applyFill="1" applyBorder="1" applyAlignment="1">
      <alignment horizontal="center"/>
    </xf>
    <xf numFmtId="0" fontId="7" fillId="0" borderId="26" xfId="54" applyFont="1" applyFill="1" applyBorder="1" applyAlignment="1">
      <alignment horizontal="center"/>
    </xf>
    <xf numFmtId="0" fontId="7" fillId="0" borderId="6" xfId="54" applyFont="1" applyFill="1" applyBorder="1" applyAlignment="1">
      <alignment horizontal="center" wrapText="1"/>
    </xf>
    <xf numFmtId="0" fontId="7" fillId="0" borderId="1" xfId="54" applyFont="1" applyFill="1" applyBorder="1" applyAlignment="1">
      <alignment horizontal="center"/>
    </xf>
    <xf numFmtId="0" fontId="7" fillId="0" borderId="2" xfId="54" applyFont="1" applyFill="1" applyBorder="1" applyAlignment="1">
      <alignment horizontal="center"/>
    </xf>
    <xf numFmtId="49" fontId="7" fillId="0" borderId="0" xfId="54" applyNumberFormat="1" applyFont="1" applyFill="1" applyBorder="1" applyAlignment="1">
      <alignment horizontal="left" vertical="center"/>
    </xf>
    <xf numFmtId="49" fontId="7" fillId="0" borderId="14" xfId="54" applyNumberFormat="1" applyFont="1" applyFill="1" applyBorder="1" applyAlignment="1">
      <alignment horizontal="center" vertical="center" wrapText="1"/>
    </xf>
    <xf numFmtId="49" fontId="7" fillId="0" borderId="18" xfId="54" applyNumberFormat="1" applyFont="1" applyFill="1" applyBorder="1" applyAlignment="1">
      <alignment horizontal="center" vertical="center"/>
    </xf>
    <xf numFmtId="49" fontId="7" fillId="0" borderId="55" xfId="54" applyNumberFormat="1" applyFont="1" applyFill="1" applyBorder="1" applyAlignment="1">
      <alignment horizontal="center" vertical="center"/>
    </xf>
    <xf numFmtId="0" fontId="7" fillId="0" borderId="18" xfId="55" applyFont="1" applyBorder="1" applyAlignment="1">
      <alignment horizontal="center" vertical="center"/>
    </xf>
    <xf numFmtId="0" fontId="7" fillId="0" borderId="55" xfId="55" applyFont="1" applyBorder="1" applyAlignment="1">
      <alignment horizontal="center" vertical="center"/>
    </xf>
    <xf numFmtId="49" fontId="7" fillId="0" borderId="15" xfId="54" applyNumberFormat="1" applyFont="1" applyFill="1" applyBorder="1" applyAlignment="1">
      <alignment horizontal="center" vertical="center"/>
    </xf>
    <xf numFmtId="49" fontId="7" fillId="0" borderId="19" xfId="54" applyNumberFormat="1" applyFont="1" applyFill="1" applyBorder="1" applyAlignment="1">
      <alignment horizontal="center" vertical="center"/>
    </xf>
    <xf numFmtId="49" fontId="7" fillId="0" borderId="38" xfId="54" applyNumberFormat="1" applyFont="1" applyFill="1" applyBorder="1" applyAlignment="1">
      <alignment horizontal="center" vertical="center"/>
    </xf>
    <xf numFmtId="49" fontId="7" fillId="0" borderId="40" xfId="54" applyNumberFormat="1" applyFont="1" applyFill="1" applyBorder="1" applyAlignment="1">
      <alignment horizontal="center" vertical="center" wrapText="1"/>
    </xf>
    <xf numFmtId="49" fontId="7" fillId="0" borderId="67" xfId="54" applyNumberFormat="1" applyFont="1" applyFill="1" applyBorder="1" applyAlignment="1">
      <alignment horizontal="center" vertical="center" wrapText="1"/>
    </xf>
    <xf numFmtId="49" fontId="7" fillId="13" borderId="9" xfId="54" applyNumberFormat="1" applyFont="1" applyFill="1" applyBorder="1" applyAlignment="1">
      <alignment horizontal="left" vertical="center" wrapText="1"/>
    </xf>
    <xf numFmtId="49" fontId="20" fillId="13" borderId="0" xfId="54" applyNumberFormat="1" applyFont="1" applyFill="1" applyAlignment="1">
      <alignment horizontal="left" vertical="center"/>
    </xf>
    <xf numFmtId="0" fontId="7" fillId="0" borderId="0" xfId="55" applyAlignment="1">
      <alignment horizontal="left" vertical="center"/>
    </xf>
    <xf numFmtId="49" fontId="18" fillId="13" borderId="0" xfId="54" applyNumberFormat="1" applyFont="1" applyFill="1" applyAlignment="1">
      <alignment horizontal="left" vertical="center" wrapText="1"/>
    </xf>
    <xf numFmtId="49" fontId="9" fillId="13" borderId="0" xfId="54" applyNumberFormat="1" applyFont="1" applyFill="1" applyAlignment="1">
      <alignment horizontal="left" vertical="center" wrapText="1"/>
    </xf>
    <xf numFmtId="49" fontId="7" fillId="0" borderId="7" xfId="54" applyNumberFormat="1" applyFont="1" applyFill="1" applyBorder="1" applyAlignment="1">
      <alignment horizontal="center" vertical="center" wrapText="1"/>
    </xf>
    <xf numFmtId="0" fontId="7" fillId="0" borderId="0" xfId="54" applyFont="1" applyAlignment="1">
      <alignment horizontal="center" vertical="center" wrapText="1"/>
    </xf>
    <xf numFmtId="0" fontId="7" fillId="0" borderId="37" xfId="54" applyFont="1" applyBorder="1" applyAlignment="1">
      <alignment horizontal="center" vertical="center" wrapText="1"/>
    </xf>
    <xf numFmtId="49" fontId="7" fillId="0" borderId="66" xfId="54" applyNumberFormat="1" applyFont="1" applyFill="1" applyBorder="1" applyAlignment="1">
      <alignment horizontal="center" vertical="center"/>
    </xf>
    <xf numFmtId="49" fontId="7" fillId="0" borderId="60" xfId="54" applyNumberFormat="1" applyFont="1" applyFill="1" applyBorder="1" applyAlignment="1">
      <alignment horizontal="center" vertical="center"/>
    </xf>
    <xf numFmtId="49" fontId="7" fillId="0" borderId="17" xfId="54" applyNumberFormat="1" applyFont="1" applyFill="1" applyBorder="1" applyAlignment="1">
      <alignment horizontal="center" vertical="center"/>
    </xf>
    <xf numFmtId="49" fontId="7" fillId="0" borderId="34" xfId="54" applyNumberFormat="1" applyFont="1" applyFill="1" applyBorder="1" applyAlignment="1">
      <alignment horizontal="center" vertical="center"/>
    </xf>
    <xf numFmtId="49" fontId="7" fillId="0" borderId="63" xfId="54" applyNumberFormat="1" applyFont="1" applyFill="1" applyBorder="1" applyAlignment="1">
      <alignment horizontal="center" vertical="center" wrapText="1"/>
    </xf>
    <xf numFmtId="49" fontId="7" fillId="0" borderId="49" xfId="54" applyNumberFormat="1" applyFont="1" applyFill="1" applyBorder="1" applyAlignment="1">
      <alignment horizontal="center" vertical="center" wrapText="1"/>
    </xf>
    <xf numFmtId="49" fontId="7" fillId="0" borderId="18" xfId="54" applyNumberFormat="1" applyFont="1" applyFill="1" applyBorder="1" applyAlignment="1">
      <alignment horizontal="center" vertical="center" wrapText="1"/>
    </xf>
    <xf numFmtId="49" fontId="7" fillId="0" borderId="19" xfId="54" applyNumberFormat="1" applyFont="1" applyFill="1" applyBorder="1" applyAlignment="1">
      <alignment horizontal="center" vertical="center" wrapText="1"/>
    </xf>
    <xf numFmtId="49" fontId="7" fillId="12" borderId="0" xfId="48" applyNumberFormat="1" applyFont="1" applyFill="1" applyBorder="1" applyAlignment="1">
      <alignment horizontal="left" vertical="center" wrapText="1"/>
    </xf>
    <xf numFmtId="49" fontId="20" fillId="12" borderId="0" xfId="48" applyNumberFormat="1" applyFont="1" applyFill="1" applyAlignment="1">
      <alignment horizontal="left" vertical="center" wrapText="1"/>
    </xf>
    <xf numFmtId="49" fontId="7" fillId="12" borderId="0" xfId="12" applyNumberFormat="1" applyFont="1" applyFill="1" applyAlignment="1">
      <alignment horizontal="left" vertical="center" wrapText="1"/>
    </xf>
    <xf numFmtId="49" fontId="7" fillId="12" borderId="0" xfId="48" applyNumberFormat="1" applyFont="1" applyFill="1" applyAlignment="1">
      <alignment horizontal="left" vertical="center" wrapText="1"/>
    </xf>
    <xf numFmtId="49" fontId="7" fillId="12" borderId="17" xfId="48" applyNumberFormat="1" applyFont="1" applyFill="1" applyBorder="1" applyAlignment="1">
      <alignment horizontal="center" vertical="center" wrapText="1"/>
    </xf>
    <xf numFmtId="49" fontId="7" fillId="12" borderId="18" xfId="48" applyNumberFormat="1" applyFont="1" applyFill="1" applyBorder="1" applyAlignment="1">
      <alignment horizontal="center" vertical="center" wrapText="1"/>
    </xf>
    <xf numFmtId="49" fontId="7" fillId="12" borderId="9" xfId="48" applyNumberFormat="1" applyFont="1" applyFill="1" applyBorder="1" applyAlignment="1">
      <alignment horizontal="center" vertical="center"/>
    </xf>
    <xf numFmtId="49" fontId="7" fillId="12" borderId="11" xfId="48" applyNumberFormat="1" applyFont="1" applyFill="1" applyBorder="1" applyAlignment="1">
      <alignment horizontal="center" vertical="center"/>
    </xf>
    <xf numFmtId="0" fontId="29" fillId="0" borderId="25" xfId="48" applyBorder="1" applyAlignment="1">
      <alignment vertical="center"/>
    </xf>
    <xf numFmtId="0" fontId="29" fillId="0" borderId="20" xfId="48" applyBorder="1" applyAlignment="1">
      <alignment vertical="center"/>
    </xf>
    <xf numFmtId="49" fontId="7" fillId="12" borderId="27" xfId="48" applyNumberFormat="1" applyFont="1" applyFill="1" applyBorder="1" applyAlignment="1">
      <alignment horizontal="center" vertical="center" wrapText="1"/>
    </xf>
    <xf numFmtId="49" fontId="7" fillId="12" borderId="25" xfId="48" applyNumberFormat="1" applyFont="1" applyFill="1" applyBorder="1" applyAlignment="1">
      <alignment horizontal="center" vertical="center" wrapText="1"/>
    </xf>
    <xf numFmtId="49" fontId="7" fillId="12" borderId="22" xfId="48" applyNumberFormat="1" applyFont="1" applyFill="1" applyBorder="1" applyAlignment="1">
      <alignment horizontal="center" vertical="center" wrapText="1"/>
    </xf>
    <xf numFmtId="49" fontId="7" fillId="12" borderId="14" xfId="48" applyNumberFormat="1" applyFont="1" applyFill="1" applyBorder="1" applyAlignment="1">
      <alignment horizontal="center" vertical="center" wrapText="1"/>
    </xf>
    <xf numFmtId="49" fontId="7" fillId="12" borderId="15" xfId="48" applyNumberFormat="1" applyFont="1" applyFill="1" applyBorder="1" applyAlignment="1">
      <alignment horizontal="center" vertical="center" wrapText="1"/>
    </xf>
    <xf numFmtId="49" fontId="18" fillId="12" borderId="0" xfId="48" applyNumberFormat="1" applyFont="1" applyFill="1" applyAlignment="1">
      <alignment horizontal="left" vertical="center" wrapText="1"/>
    </xf>
    <xf numFmtId="49" fontId="7" fillId="12" borderId="10" xfId="48" applyNumberFormat="1" applyFont="1" applyFill="1" applyBorder="1" applyAlignment="1">
      <alignment horizontal="center" vertical="center" wrapText="1"/>
    </xf>
    <xf numFmtId="49" fontId="7" fillId="12" borderId="16" xfId="48" applyNumberFormat="1" applyFont="1" applyFill="1" applyBorder="1" applyAlignment="1">
      <alignment horizontal="center" vertical="center" wrapText="1"/>
    </xf>
    <xf numFmtId="49" fontId="7" fillId="12" borderId="26" xfId="48" applyNumberFormat="1" applyFont="1" applyFill="1" applyBorder="1" applyAlignment="1">
      <alignment horizontal="center" vertical="center" wrapText="1"/>
    </xf>
    <xf numFmtId="49" fontId="7" fillId="12" borderId="11" xfId="48" applyNumberFormat="1" applyFont="1" applyFill="1" applyBorder="1" applyAlignment="1">
      <alignment horizontal="center" vertical="center" wrapText="1"/>
    </xf>
    <xf numFmtId="49" fontId="7" fillId="12" borderId="3" xfId="48" applyNumberFormat="1" applyFont="1" applyFill="1" applyBorder="1" applyAlignment="1">
      <alignment horizontal="center" vertical="center" wrapText="1"/>
    </xf>
    <xf numFmtId="49" fontId="7" fillId="12" borderId="20" xfId="48" applyNumberFormat="1" applyFont="1" applyFill="1" applyBorder="1" applyAlignment="1">
      <alignment horizontal="center" vertical="center" wrapText="1"/>
    </xf>
    <xf numFmtId="49" fontId="7" fillId="12" borderId="12" xfId="48" applyNumberFormat="1" applyFont="1" applyFill="1" applyBorder="1" applyAlignment="1">
      <alignment horizontal="center" vertical="center" wrapText="1"/>
    </xf>
    <xf numFmtId="49" fontId="7" fillId="12" borderId="13" xfId="48" applyNumberFormat="1" applyFont="1" applyFill="1" applyBorder="1" applyAlignment="1">
      <alignment horizontal="center" vertical="center" wrapText="1"/>
    </xf>
    <xf numFmtId="49" fontId="7" fillId="12" borderId="1" xfId="48" applyNumberFormat="1" applyFont="1" applyFill="1" applyBorder="1" applyAlignment="1">
      <alignment horizontal="center" vertical="center" wrapText="1"/>
    </xf>
    <xf numFmtId="49" fontId="7" fillId="12" borderId="21" xfId="48" applyNumberFormat="1" applyFont="1" applyFill="1" applyBorder="1" applyAlignment="1">
      <alignment horizontal="center" vertical="center" wrapText="1"/>
    </xf>
    <xf numFmtId="49" fontId="7" fillId="12" borderId="6" xfId="48" applyNumberFormat="1" applyFont="1" applyFill="1" applyBorder="1" applyAlignment="1">
      <alignment horizontal="center" vertical="center" wrapText="1"/>
    </xf>
    <xf numFmtId="49" fontId="7" fillId="12" borderId="2" xfId="48" applyNumberFormat="1" applyFont="1" applyFill="1" applyBorder="1" applyAlignment="1">
      <alignment horizontal="center" vertical="center" wrapText="1"/>
    </xf>
    <xf numFmtId="49" fontId="7" fillId="12" borderId="19" xfId="48" applyNumberFormat="1" applyFont="1" applyFill="1" applyBorder="1" applyAlignment="1">
      <alignment horizontal="center" vertical="center" wrapText="1"/>
    </xf>
    <xf numFmtId="49" fontId="7" fillId="12" borderId="18" xfId="48" applyNumberFormat="1" applyFont="1" applyFill="1" applyBorder="1" applyAlignment="1">
      <alignment horizontal="left" vertical="center" wrapText="1"/>
    </xf>
    <xf numFmtId="49" fontId="7" fillId="12" borderId="19" xfId="48" applyNumberFormat="1" applyFont="1" applyFill="1" applyBorder="1" applyAlignment="1">
      <alignment horizontal="left" vertical="center" wrapText="1"/>
    </xf>
    <xf numFmtId="49" fontId="7" fillId="12" borderId="9" xfId="48" applyNumberFormat="1" applyFont="1" applyFill="1" applyBorder="1" applyAlignment="1">
      <alignment horizontal="center" vertical="center" wrapText="1"/>
    </xf>
    <xf numFmtId="49" fontId="7" fillId="12" borderId="0" xfId="48" applyNumberFormat="1" applyFont="1" applyFill="1" applyBorder="1" applyAlignment="1">
      <alignment horizontal="center" vertical="center" wrapText="1"/>
    </xf>
    <xf numFmtId="49" fontId="7" fillId="12" borderId="39" xfId="48" applyNumberFormat="1" applyFont="1" applyFill="1" applyBorder="1" applyAlignment="1">
      <alignment horizontal="center" vertical="center" wrapText="1"/>
    </xf>
    <xf numFmtId="49" fontId="7" fillId="12" borderId="36" xfId="48" applyNumberFormat="1" applyFont="1" applyFill="1" applyBorder="1" applyAlignment="1">
      <alignment horizontal="center" vertical="center" wrapText="1"/>
    </xf>
    <xf numFmtId="49" fontId="7" fillId="12" borderId="33" xfId="48" applyNumberFormat="1" applyFont="1" applyFill="1" applyBorder="1" applyAlignment="1">
      <alignment horizontal="center" vertical="center" wrapText="1"/>
    </xf>
    <xf numFmtId="49" fontId="7" fillId="12" borderId="34" xfId="48" applyNumberFormat="1" applyFont="1" applyFill="1" applyBorder="1" applyAlignment="1">
      <alignment horizontal="center" vertical="center" wrapText="1"/>
    </xf>
    <xf numFmtId="49" fontId="7" fillId="12" borderId="38" xfId="48" applyNumberFormat="1" applyFont="1" applyFill="1" applyBorder="1" applyAlignment="1">
      <alignment horizontal="left" vertical="center" wrapText="1"/>
    </xf>
    <xf numFmtId="49" fontId="7" fillId="12" borderId="32" xfId="48" applyNumberFormat="1" applyFont="1" applyFill="1" applyBorder="1" applyAlignment="1">
      <alignment horizontal="left" vertical="center" wrapText="1"/>
    </xf>
    <xf numFmtId="49" fontId="7" fillId="12" borderId="32" xfId="48" applyNumberFormat="1" applyFont="1" applyFill="1" applyBorder="1" applyAlignment="1">
      <alignment horizontal="center" vertical="center" wrapText="1"/>
    </xf>
    <xf numFmtId="49" fontId="7" fillId="12" borderId="37" xfId="48" applyNumberFormat="1" applyFont="1" applyFill="1" applyBorder="1" applyAlignment="1">
      <alignment horizontal="center" vertical="center"/>
    </xf>
    <xf numFmtId="49" fontId="7" fillId="12" borderId="32" xfId="48" applyNumberFormat="1" applyFont="1" applyFill="1" applyBorder="1" applyAlignment="1">
      <alignment horizontal="center" vertical="center"/>
    </xf>
    <xf numFmtId="49" fontId="7" fillId="12" borderId="38" xfId="48" applyNumberFormat="1" applyFont="1" applyFill="1" applyBorder="1" applyAlignment="1">
      <alignment horizontal="center" vertical="center" wrapText="1"/>
    </xf>
    <xf numFmtId="49" fontId="7" fillId="12" borderId="37" xfId="48" applyNumberFormat="1" applyFont="1" applyFill="1" applyBorder="1" applyAlignment="1">
      <alignment horizontal="center" vertical="center" wrapText="1"/>
    </xf>
    <xf numFmtId="49" fontId="7" fillId="12" borderId="40" xfId="48" applyNumberFormat="1" applyFont="1" applyFill="1" applyBorder="1" applyAlignment="1">
      <alignment horizontal="center" vertical="center" wrapText="1"/>
    </xf>
    <xf numFmtId="49" fontId="7" fillId="12" borderId="41" xfId="48" applyNumberFormat="1" applyFont="1" applyFill="1" applyBorder="1" applyAlignment="1">
      <alignment horizontal="center" vertical="center" wrapText="1"/>
    </xf>
    <xf numFmtId="0" fontId="29" fillId="0" borderId="37" xfId="48" applyBorder="1" applyAlignment="1">
      <alignment vertical="center"/>
    </xf>
    <xf numFmtId="0" fontId="29" fillId="0" borderId="32" xfId="48" applyBorder="1" applyAlignment="1">
      <alignment vertical="center"/>
    </xf>
    <xf numFmtId="49" fontId="18" fillId="12" borderId="0" xfId="12" applyNumberFormat="1" applyFont="1" applyFill="1" applyAlignment="1">
      <alignment horizontal="left" vertical="center" wrapText="1"/>
    </xf>
    <xf numFmtId="49" fontId="41" fillId="12" borderId="0" xfId="12" applyNumberFormat="1" applyFont="1" applyFill="1" applyAlignment="1">
      <alignment horizontal="left" vertical="center" wrapText="1"/>
    </xf>
    <xf numFmtId="49" fontId="20" fillId="12" borderId="0" xfId="12" applyNumberFormat="1" applyFont="1" applyFill="1" applyAlignment="1">
      <alignment horizontal="left" vertical="center" wrapText="1"/>
    </xf>
    <xf numFmtId="49" fontId="7" fillId="12" borderId="68" xfId="62" applyNumberFormat="1" applyFont="1" applyFill="1" applyBorder="1" applyAlignment="1">
      <alignment horizontal="center" vertical="center" wrapText="1"/>
    </xf>
    <xf numFmtId="49" fontId="7" fillId="12" borderId="70" xfId="62" applyNumberFormat="1" applyFont="1" applyFill="1" applyBorder="1" applyAlignment="1">
      <alignment horizontal="center" vertical="center" wrapText="1"/>
    </xf>
    <xf numFmtId="49" fontId="7" fillId="12" borderId="71" xfId="62" applyNumberFormat="1" applyFont="1" applyFill="1" applyBorder="1" applyAlignment="1">
      <alignment horizontal="center" vertical="center" wrapText="1"/>
    </xf>
    <xf numFmtId="49" fontId="7" fillId="12" borderId="39" xfId="62" applyNumberFormat="1" applyFont="1" applyFill="1" applyBorder="1" applyAlignment="1">
      <alignment horizontal="center" vertical="center" wrapText="1"/>
    </xf>
    <xf numFmtId="49" fontId="7" fillId="12" borderId="16" xfId="62" applyNumberFormat="1" applyFont="1" applyFill="1" applyBorder="1" applyAlignment="1">
      <alignment horizontal="center" vertical="center" wrapText="1"/>
    </xf>
    <xf numFmtId="49" fontId="7" fillId="12" borderId="36" xfId="62" applyNumberFormat="1" applyFont="1" applyFill="1" applyBorder="1" applyAlignment="1">
      <alignment horizontal="center" vertical="center" wrapText="1"/>
    </xf>
    <xf numFmtId="49" fontId="7" fillId="12" borderId="69" xfId="62" applyNumberFormat="1" applyFont="1" applyFill="1" applyBorder="1" applyAlignment="1">
      <alignment horizontal="center" vertical="center" wrapText="1"/>
    </xf>
    <xf numFmtId="49" fontId="7" fillId="12" borderId="53" xfId="62" applyNumberFormat="1" applyFont="1" applyFill="1" applyBorder="1" applyAlignment="1">
      <alignment horizontal="center" vertical="center" wrapText="1"/>
    </xf>
    <xf numFmtId="49" fontId="7" fillId="12" borderId="57" xfId="62" applyNumberFormat="1" applyFont="1" applyFill="1" applyBorder="1" applyAlignment="1">
      <alignment horizontal="center" vertical="center" wrapText="1"/>
    </xf>
    <xf numFmtId="49" fontId="7" fillId="12" borderId="6" xfId="62" applyNumberFormat="1" applyFont="1" applyFill="1" applyBorder="1" applyAlignment="1">
      <alignment horizontal="center" vertical="center" wrapText="1"/>
    </xf>
    <xf numFmtId="49" fontId="7" fillId="12" borderId="1" xfId="62" applyNumberFormat="1" applyFont="1" applyFill="1" applyBorder="1" applyAlignment="1">
      <alignment horizontal="center" vertical="center" wrapText="1"/>
    </xf>
    <xf numFmtId="49" fontId="7" fillId="12" borderId="2" xfId="62" applyNumberFormat="1" applyFont="1" applyFill="1" applyBorder="1" applyAlignment="1">
      <alignment horizontal="center" vertical="center" wrapText="1"/>
    </xf>
    <xf numFmtId="49" fontId="7" fillId="12" borderId="19" xfId="62" applyNumberFormat="1" applyFont="1" applyFill="1" applyBorder="1" applyAlignment="1">
      <alignment horizontal="center" vertical="center" wrapText="1"/>
    </xf>
    <xf numFmtId="49" fontId="7" fillId="12" borderId="3" xfId="62" applyNumberFormat="1" applyFont="1" applyFill="1" applyBorder="1" applyAlignment="1">
      <alignment horizontal="center" vertical="center" wrapText="1"/>
    </xf>
    <xf numFmtId="49" fontId="7" fillId="12" borderId="38" xfId="62" applyNumberFormat="1" applyFont="1" applyFill="1" applyBorder="1" applyAlignment="1">
      <alignment horizontal="left" vertical="center" wrapText="1"/>
    </xf>
    <xf numFmtId="49" fontId="7" fillId="12" borderId="32" xfId="62" applyNumberFormat="1" applyFont="1" applyFill="1" applyBorder="1" applyAlignment="1">
      <alignment horizontal="left" vertical="center" wrapText="1"/>
    </xf>
    <xf numFmtId="49" fontId="7" fillId="12" borderId="11" xfId="62" applyNumberFormat="1" applyFont="1" applyFill="1" applyBorder="1" applyAlignment="1">
      <alignment horizontal="center" vertical="center" wrapText="1"/>
    </xf>
    <xf numFmtId="49" fontId="7" fillId="12" borderId="32" xfId="62" applyNumberFormat="1" applyFont="1" applyFill="1" applyBorder="1" applyAlignment="1">
      <alignment horizontal="center" vertical="center" wrapText="1"/>
    </xf>
    <xf numFmtId="49" fontId="7" fillId="12" borderId="17" xfId="62" applyNumberFormat="1" applyFont="1" applyFill="1" applyBorder="1" applyAlignment="1">
      <alignment horizontal="center" vertical="center" wrapText="1"/>
    </xf>
    <xf numFmtId="49" fontId="7" fillId="12" borderId="9" xfId="62" applyNumberFormat="1" applyFont="1" applyFill="1" applyBorder="1" applyAlignment="1">
      <alignment horizontal="center" vertical="center" wrapText="1"/>
    </xf>
    <xf numFmtId="49" fontId="7" fillId="12" borderId="37" xfId="62" applyNumberFormat="1" applyFont="1" applyFill="1" applyBorder="1" applyAlignment="1">
      <alignment horizontal="center" vertical="center" wrapText="1"/>
    </xf>
    <xf numFmtId="49" fontId="7" fillId="12" borderId="38" xfId="62" applyNumberFormat="1" applyFont="1" applyFill="1" applyBorder="1" applyAlignment="1">
      <alignment horizontal="center" vertical="center" wrapText="1"/>
    </xf>
    <xf numFmtId="49" fontId="7" fillId="12" borderId="34" xfId="62" applyNumberFormat="1" applyFont="1" applyFill="1" applyBorder="1" applyAlignment="1">
      <alignment horizontal="center" vertical="center" wrapText="1"/>
    </xf>
    <xf numFmtId="49" fontId="7" fillId="12" borderId="40" xfId="62" applyNumberFormat="1" applyFont="1" applyFill="1" applyBorder="1" applyAlignment="1">
      <alignment horizontal="center" vertical="center" wrapText="1"/>
    </xf>
    <xf numFmtId="49" fontId="7" fillId="12" borderId="41" xfId="62" applyNumberFormat="1" applyFont="1" applyFill="1" applyBorder="1" applyAlignment="1">
      <alignment horizontal="center" vertical="center" wrapText="1"/>
    </xf>
    <xf numFmtId="49" fontId="7" fillId="12" borderId="0" xfId="62" applyNumberFormat="1" applyFont="1" applyFill="1" applyBorder="1" applyAlignment="1">
      <alignment horizontal="left" vertical="center" wrapText="1"/>
    </xf>
    <xf numFmtId="0" fontId="21" fillId="12" borderId="10" xfId="53" applyFont="1" applyFill="1" applyBorder="1" applyAlignment="1">
      <alignment horizontal="center" vertical="center" wrapText="1"/>
    </xf>
    <xf numFmtId="0" fontId="21" fillId="12" borderId="16" xfId="53" applyFont="1" applyFill="1" applyBorder="1" applyAlignment="1">
      <alignment horizontal="center" vertical="center" wrapText="1"/>
    </xf>
    <xf numFmtId="0" fontId="21" fillId="12" borderId="26" xfId="53" applyFont="1" applyFill="1" applyBorder="1" applyAlignment="1">
      <alignment horizontal="center" vertical="center" wrapText="1"/>
    </xf>
    <xf numFmtId="0" fontId="21" fillId="12" borderId="59" xfId="53" applyFont="1" applyFill="1" applyBorder="1" applyAlignment="1">
      <alignment horizontal="center"/>
    </xf>
    <xf numFmtId="0" fontId="21" fillId="12" borderId="46" xfId="53" applyFont="1" applyFill="1" applyBorder="1" applyAlignment="1">
      <alignment horizontal="center"/>
    </xf>
    <xf numFmtId="0" fontId="21" fillId="12" borderId="10" xfId="53" applyFont="1" applyFill="1" applyBorder="1" applyAlignment="1">
      <alignment horizontal="center" vertical="center"/>
    </xf>
    <xf numFmtId="0" fontId="21" fillId="12" borderId="16" xfId="53" applyFont="1" applyFill="1" applyBorder="1" applyAlignment="1">
      <alignment horizontal="center" vertical="center"/>
    </xf>
    <xf numFmtId="0" fontId="21" fillId="12" borderId="26" xfId="53" applyFont="1" applyFill="1" applyBorder="1" applyAlignment="1">
      <alignment horizontal="center" vertical="center"/>
    </xf>
    <xf numFmtId="0" fontId="21" fillId="12" borderId="50" xfId="53" applyFont="1" applyFill="1" applyBorder="1" applyAlignment="1">
      <alignment horizontal="center"/>
    </xf>
    <xf numFmtId="0" fontId="21" fillId="12" borderId="6" xfId="53" applyFont="1" applyFill="1" applyBorder="1" applyAlignment="1">
      <alignment horizontal="center" vertical="center"/>
    </xf>
    <xf numFmtId="0" fontId="21" fillId="12" borderId="1" xfId="53" applyFont="1" applyFill="1" applyBorder="1" applyAlignment="1">
      <alignment horizontal="center" vertical="center"/>
    </xf>
    <xf numFmtId="0" fontId="21" fillId="12" borderId="2" xfId="53" applyFont="1" applyFill="1" applyBorder="1" applyAlignment="1">
      <alignment horizontal="center" vertical="center"/>
    </xf>
    <xf numFmtId="0" fontId="21" fillId="12" borderId="6" xfId="53" applyFont="1" applyFill="1" applyBorder="1" applyAlignment="1">
      <alignment horizontal="center" vertical="center" wrapText="1"/>
    </xf>
    <xf numFmtId="0" fontId="21" fillId="12" borderId="2" xfId="53" applyFont="1" applyFill="1" applyBorder="1" applyAlignment="1">
      <alignment horizontal="center" vertical="center" wrapText="1"/>
    </xf>
    <xf numFmtId="0" fontId="21" fillId="12" borderId="8" xfId="53" applyFont="1" applyFill="1" applyBorder="1" applyAlignment="1">
      <alignment horizontal="center" vertical="center" wrapText="1"/>
    </xf>
    <xf numFmtId="0" fontId="21" fillId="12" borderId="44" xfId="53" applyFont="1" applyFill="1" applyBorder="1" applyAlignment="1">
      <alignment horizontal="center" vertical="center" wrapText="1"/>
    </xf>
  </cellXfs>
  <cellStyles count="63">
    <cellStyle name="20% - Akzent1" xfId="13"/>
    <cellStyle name="20% - Akzent2" xfId="14"/>
    <cellStyle name="20% - Akzent3" xfId="15"/>
    <cellStyle name="20% - Akzent4" xfId="16"/>
    <cellStyle name="20% - Akzent5" xfId="17"/>
    <cellStyle name="20% - Akzent6" xfId="18"/>
    <cellStyle name="40% - Akzent1" xfId="19"/>
    <cellStyle name="40% - Akzent2" xfId="20"/>
    <cellStyle name="40% - Akzent3" xfId="21"/>
    <cellStyle name="40% - Akzent4" xfId="22"/>
    <cellStyle name="40% - Akzent5" xfId="23"/>
    <cellStyle name="40% - Akzent6" xfId="24"/>
    <cellStyle name="60% - Akzent1" xfId="25"/>
    <cellStyle name="60% - Akzent2" xfId="26"/>
    <cellStyle name="60% - Akzent3" xfId="27"/>
    <cellStyle name="60% - Akzent4" xfId="28"/>
    <cellStyle name="60% - Akzent5" xfId="29"/>
    <cellStyle name="60% - Akzent6" xfId="30"/>
    <cellStyle name="Hyperlink" xfId="1" builtinId="8"/>
    <cellStyle name="Hyperlink 2" xfId="31"/>
    <cellStyle name="Hyperlink 2 2" xfId="37"/>
    <cellStyle name="Hyperlink 3" xfId="38"/>
    <cellStyle name="Hyperlink 4" xfId="45"/>
    <cellStyle name="Hyperlink 4 2" xfId="50"/>
    <cellStyle name="Hyperlink 5" xfId="49"/>
    <cellStyle name="Hyperlink_43310040-FS3-R4-2004" xfId="5"/>
    <cellStyle name="Normal_Textes" xfId="32"/>
    <cellStyle name="Standard" xfId="0" builtinId="0"/>
    <cellStyle name="Standard 10" xfId="41"/>
    <cellStyle name="Standard 11" xfId="44"/>
    <cellStyle name="Standard 11 2" xfId="47"/>
    <cellStyle name="Standard 12" xfId="46"/>
    <cellStyle name="Standard 13" xfId="48"/>
    <cellStyle name="Standard 14" xfId="52"/>
    <cellStyle name="Standard 15" xfId="53"/>
    <cellStyle name="Standard 16" xfId="62"/>
    <cellStyle name="Standard 2" xfId="12"/>
    <cellStyle name="Standard 2 2" xfId="9"/>
    <cellStyle name="Standard 2 2 2" xfId="42"/>
    <cellStyle name="Standard 2 3" xfId="43"/>
    <cellStyle name="Standard 3" xfId="33"/>
    <cellStyle name="Standard 3 2" xfId="39"/>
    <cellStyle name="Standard 3 3" xfId="55"/>
    <cellStyle name="Standard 4" xfId="34"/>
    <cellStyle name="Standard 4 2" xfId="40"/>
    <cellStyle name="Standard 4 3" xfId="51"/>
    <cellStyle name="Standard 5" xfId="35"/>
    <cellStyle name="Standard 6" xfId="8"/>
    <cellStyle name="Standard 7" xfId="10"/>
    <cellStyle name="Standard 8" xfId="11"/>
    <cellStyle name="Standard 9" xfId="36"/>
    <cellStyle name="Standard_Deckblatt" xfId="4"/>
    <cellStyle name="Standard_FS-Geflügel-4-2-3_2005" xfId="7"/>
    <cellStyle name="Standard_Gefl_FS_3_Reihe_4_2_3_2009" xfId="57"/>
    <cellStyle name="Standard_Gefl_FS_3_Reihe_4_2_3_2011" xfId="54"/>
    <cellStyle name="Standard_Gefl_FS_3_Reihe_4_2011" xfId="56"/>
    <cellStyle name="Standard_SCHW911" xfId="6"/>
    <cellStyle name="Standard_Tab_4_1_Fleischunters_Jahr_2008_Druckversion" xfId="60"/>
    <cellStyle name="Standard_Tab_4_2_Fleischunters_Jahr_2008_Druckversion" xfId="61"/>
    <cellStyle name="Standard_Tab_Standardfehler für Reihe 4" xfId="3"/>
    <cellStyle name="Standard_Tabelle 3.1 und 3.2" xfId="59"/>
    <cellStyle name="Standard_Tabelle1 2" xfId="58"/>
    <cellStyle name="Standard_Vorbem-Reihe4-2007" xfId="2"/>
  </cellStyles>
  <dxfs count="81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theme" Target="theme/theme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calcChain" Target="calcChain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679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50800</xdr:colOff>
      <xdr:row>19</xdr:row>
      <xdr:rowOff>101600</xdr:rowOff>
    </xdr:from>
    <xdr:to>
      <xdr:col>4</xdr:col>
      <xdr:colOff>652000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2620"/>
          <a:ext cx="2978640" cy="293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1</xdr:row>
      <xdr:rowOff>30480</xdr:rowOff>
    </xdr:from>
    <xdr:to>
      <xdr:col>6</xdr:col>
      <xdr:colOff>693420</xdr:colOff>
      <xdr:row>55</xdr:row>
      <xdr:rowOff>60960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" y="220980"/>
          <a:ext cx="5760720" cy="9083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1</xdr:row>
      <xdr:rowOff>0</xdr:rowOff>
    </xdr:from>
    <xdr:to>
      <xdr:col>13</xdr:col>
      <xdr:colOff>792480</xdr:colOff>
      <xdr:row>54</xdr:row>
      <xdr:rowOff>129540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6480" y="190500"/>
          <a:ext cx="5760720" cy="9014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121920</xdr:colOff>
      <xdr:row>1</xdr:row>
      <xdr:rowOff>0</xdr:rowOff>
    </xdr:from>
    <xdr:to>
      <xdr:col>20</xdr:col>
      <xdr:colOff>762000</xdr:colOff>
      <xdr:row>55</xdr:row>
      <xdr:rowOff>30480</xdr:rowOff>
    </xdr:to>
    <xdr:pic>
      <xdr:nvPicPr>
        <xdr:cNvPr id="15" name="Grafik 1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70080" y="190500"/>
          <a:ext cx="5760720" cy="9083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220980</xdr:colOff>
      <xdr:row>0</xdr:row>
      <xdr:rowOff>175260</xdr:rowOff>
    </xdr:from>
    <xdr:to>
      <xdr:col>28</xdr:col>
      <xdr:colOff>7620</xdr:colOff>
      <xdr:row>16</xdr:row>
      <xdr:rowOff>106680</xdr:rowOff>
    </xdr:to>
    <xdr:pic>
      <xdr:nvPicPr>
        <xdr:cNvPr id="16" name="Grafik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3220" y="175260"/>
          <a:ext cx="5760720" cy="2636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63500</xdr:colOff>
      <xdr:row>3</xdr:row>
      <xdr:rowOff>7620</xdr:rowOff>
    </xdr:from>
    <xdr:to>
      <xdr:col>8</xdr:col>
      <xdr:colOff>449483</xdr:colOff>
      <xdr:row>22</xdr:row>
      <xdr:rowOff>152701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200" y="548640"/>
          <a:ext cx="4729383" cy="3475021"/>
        </a:xfrm>
        <a:prstGeom prst="rect">
          <a:avLst/>
        </a:prstGeom>
      </xdr:spPr>
    </xdr:pic>
    <xdr:clientData/>
  </xdr:twoCellAnchor>
  <xdr:twoCellAnchor editAs="oneCell">
    <xdr:from>
      <xdr:col>8</xdr:col>
      <xdr:colOff>695960</xdr:colOff>
      <xdr:row>3</xdr:row>
      <xdr:rowOff>20320</xdr:rowOff>
    </xdr:from>
    <xdr:to>
      <xdr:col>14</xdr:col>
      <xdr:colOff>708565</xdr:colOff>
      <xdr:row>22</xdr:row>
      <xdr:rowOff>162861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06060" y="561340"/>
          <a:ext cx="4767485" cy="34724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144780</xdr:colOff>
      <xdr:row>3</xdr:row>
      <xdr:rowOff>7620</xdr:rowOff>
    </xdr:from>
    <xdr:to>
      <xdr:col>8</xdr:col>
      <xdr:colOff>2519</xdr:colOff>
      <xdr:row>29</xdr:row>
      <xdr:rowOff>23256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780" y="533400"/>
          <a:ext cx="5628619" cy="4572396"/>
        </a:xfrm>
        <a:prstGeom prst="rect">
          <a:avLst/>
        </a:prstGeom>
      </xdr:spPr>
    </xdr:pic>
    <xdr:clientData/>
  </xdr:twoCellAnchor>
  <xdr:twoCellAnchor editAs="oneCell">
    <xdr:from>
      <xdr:col>8</xdr:col>
      <xdr:colOff>57363</xdr:colOff>
      <xdr:row>3</xdr:row>
      <xdr:rowOff>0</xdr:rowOff>
    </xdr:from>
    <xdr:to>
      <xdr:col>16</xdr:col>
      <xdr:colOff>535412</xdr:colOff>
      <xdr:row>29</xdr:row>
      <xdr:rowOff>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33323" y="525780"/>
          <a:ext cx="5598689" cy="4556760"/>
        </a:xfrm>
        <a:prstGeom prst="rect">
          <a:avLst/>
        </a:prstGeom>
      </xdr:spPr>
    </xdr:pic>
    <xdr:clientData/>
  </xdr:twoCellAnchor>
  <xdr:twoCellAnchor editAs="oneCell">
    <xdr:from>
      <xdr:col>0</xdr:col>
      <xdr:colOff>154940</xdr:colOff>
      <xdr:row>29</xdr:row>
      <xdr:rowOff>45720</xdr:rowOff>
    </xdr:from>
    <xdr:to>
      <xdr:col>7</xdr:col>
      <xdr:colOff>782806</xdr:colOff>
      <xdr:row>55</xdr:row>
      <xdr:rowOff>55260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4940" y="5201920"/>
          <a:ext cx="5580866" cy="463234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2</xdr:row>
      <xdr:rowOff>162560</xdr:rowOff>
    </xdr:from>
    <xdr:to>
      <xdr:col>10</xdr:col>
      <xdr:colOff>706554</xdr:colOff>
      <xdr:row>38</xdr:row>
      <xdr:rowOff>12700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492760"/>
          <a:ext cx="9093634" cy="579374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1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6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140625" defaultRowHeight="12.75"/>
  <cols>
    <col min="1" max="1" width="6" style="64" customWidth="1"/>
    <col min="2" max="6" width="11.140625" style="64"/>
    <col min="7" max="7" width="8.85546875" style="64" customWidth="1"/>
    <col min="8" max="8" width="34.140625" style="64" customWidth="1"/>
    <col min="9" max="16384" width="11.140625" style="64"/>
  </cols>
  <sheetData>
    <row r="1" spans="1:9" ht="45.75" customHeight="1">
      <c r="A1" s="63"/>
      <c r="B1" s="1156" t="s">
        <v>154</v>
      </c>
      <c r="C1" s="1157"/>
      <c r="D1" s="1157"/>
      <c r="E1" s="1157"/>
      <c r="F1" s="1157"/>
      <c r="G1" s="1157"/>
      <c r="H1" s="1157"/>
    </row>
    <row r="2" spans="1:9" ht="14.25" customHeight="1">
      <c r="A2" s="65"/>
      <c r="B2" s="65"/>
      <c r="C2" s="65"/>
      <c r="D2" s="65"/>
      <c r="E2" s="65"/>
      <c r="F2" s="65"/>
      <c r="G2" s="65"/>
      <c r="H2" s="65"/>
    </row>
    <row r="3" spans="1:9" ht="11.25" customHeight="1">
      <c r="A3" s="65"/>
      <c r="B3" s="65"/>
      <c r="C3" s="65"/>
      <c r="D3" s="65"/>
      <c r="E3" s="65"/>
      <c r="F3" s="65"/>
      <c r="G3" s="65"/>
      <c r="H3" s="1158" t="s">
        <v>163</v>
      </c>
      <c r="I3" s="66"/>
    </row>
    <row r="4" spans="1:9">
      <c r="A4" s="65"/>
      <c r="B4" s="65"/>
      <c r="C4" s="65"/>
      <c r="D4" s="65"/>
      <c r="E4" s="65"/>
      <c r="F4" s="65"/>
      <c r="G4" s="65"/>
      <c r="H4" s="1159"/>
    </row>
    <row r="5" spans="1:9">
      <c r="A5" s="65"/>
      <c r="B5" s="65"/>
      <c r="C5" s="65"/>
      <c r="D5" s="65"/>
      <c r="E5" s="65"/>
      <c r="F5" s="65"/>
      <c r="G5" s="65"/>
      <c r="H5" s="65"/>
    </row>
    <row r="6" spans="1:9">
      <c r="A6" s="65"/>
      <c r="B6" s="65"/>
      <c r="C6" s="65"/>
      <c r="D6" s="65"/>
      <c r="E6" s="65"/>
      <c r="F6" s="65"/>
      <c r="G6" s="65"/>
      <c r="H6" s="65"/>
    </row>
    <row r="7" spans="1:9">
      <c r="A7" s="65"/>
      <c r="B7" s="65"/>
      <c r="C7" s="65"/>
      <c r="D7" s="65"/>
      <c r="E7" s="65"/>
      <c r="F7" s="65"/>
      <c r="G7" s="65"/>
      <c r="H7" s="65"/>
    </row>
    <row r="8" spans="1:9">
      <c r="A8" s="65"/>
      <c r="B8" s="65"/>
      <c r="C8" s="65"/>
      <c r="D8" s="65"/>
      <c r="E8" s="65"/>
      <c r="F8" s="65"/>
      <c r="G8" s="65"/>
      <c r="H8" s="65"/>
    </row>
    <row r="9" spans="1:9">
      <c r="A9" s="65"/>
      <c r="B9" s="65"/>
      <c r="C9" s="65"/>
      <c r="D9" s="65"/>
      <c r="E9" s="65"/>
      <c r="F9" s="65"/>
      <c r="G9" s="65"/>
      <c r="H9" s="65"/>
    </row>
    <row r="10" spans="1:9" s="69" customFormat="1" ht="34.5">
      <c r="A10" s="67"/>
      <c r="B10" s="68" t="s">
        <v>155</v>
      </c>
      <c r="C10" s="68"/>
      <c r="D10" s="67"/>
      <c r="E10" s="67"/>
      <c r="F10" s="67"/>
      <c r="G10" s="67"/>
      <c r="H10" s="67"/>
    </row>
    <row r="11" spans="1:9">
      <c r="A11" s="65"/>
      <c r="B11" s="65"/>
      <c r="C11" s="65"/>
      <c r="D11" s="65"/>
      <c r="E11" s="65"/>
      <c r="F11" s="65"/>
      <c r="G11" s="65"/>
      <c r="H11" s="65"/>
    </row>
    <row r="12" spans="1:9">
      <c r="A12" s="65"/>
      <c r="B12" s="65"/>
      <c r="C12" s="65"/>
      <c r="D12" s="65"/>
      <c r="E12" s="65"/>
      <c r="F12" s="65"/>
      <c r="G12" s="65"/>
      <c r="H12" s="65"/>
    </row>
    <row r="13" spans="1:9">
      <c r="A13" s="65"/>
      <c r="B13" s="65"/>
      <c r="C13" s="65"/>
      <c r="D13" s="65"/>
      <c r="E13" s="65"/>
      <c r="F13" s="65"/>
      <c r="G13" s="65"/>
      <c r="H13" s="65"/>
    </row>
    <row r="14" spans="1:9" s="69" customFormat="1" ht="27">
      <c r="A14" s="67"/>
      <c r="B14" s="70" t="s">
        <v>164</v>
      </c>
      <c r="C14" s="71"/>
      <c r="D14" s="71"/>
      <c r="E14" s="72"/>
      <c r="F14" s="67"/>
      <c r="G14" s="67"/>
      <c r="H14" s="67"/>
    </row>
    <row r="15" spans="1:9" s="69" customFormat="1" ht="27">
      <c r="A15" s="67"/>
      <c r="B15" s="70"/>
      <c r="C15" s="71"/>
      <c r="D15" s="71"/>
      <c r="E15" s="72"/>
      <c r="F15" s="67"/>
      <c r="G15" s="67"/>
      <c r="H15" s="67"/>
    </row>
    <row r="16" spans="1:9" s="69" customFormat="1" ht="27">
      <c r="A16" s="67"/>
      <c r="B16" s="70"/>
      <c r="C16" s="71"/>
      <c r="D16" s="71"/>
      <c r="E16" s="72"/>
      <c r="F16" s="67"/>
      <c r="G16" s="67"/>
      <c r="H16" s="67"/>
    </row>
    <row r="17" spans="1:8">
      <c r="A17" s="65"/>
      <c r="B17" s="65"/>
      <c r="C17" s="65"/>
      <c r="D17" s="65"/>
      <c r="E17" s="65"/>
      <c r="F17" s="65"/>
      <c r="G17" s="65"/>
      <c r="H17" s="65"/>
    </row>
    <row r="18" spans="1:8">
      <c r="A18" s="65"/>
      <c r="B18" s="73"/>
      <c r="C18" s="73"/>
      <c r="D18" s="73"/>
      <c r="E18" s="73"/>
      <c r="F18" s="65"/>
      <c r="G18" s="65"/>
      <c r="H18" s="65"/>
    </row>
    <row r="19" spans="1:8">
      <c r="A19" s="65"/>
      <c r="B19" s="73"/>
      <c r="C19" s="73"/>
      <c r="D19" s="73"/>
      <c r="E19" s="73"/>
      <c r="F19" s="65"/>
      <c r="G19" s="65"/>
      <c r="H19" s="65"/>
    </row>
    <row r="20" spans="1:8">
      <c r="A20" s="65"/>
      <c r="B20" s="1160"/>
      <c r="C20" s="1161"/>
      <c r="D20" s="1161"/>
      <c r="E20" s="1161"/>
      <c r="F20" s="74"/>
      <c r="G20" s="65"/>
      <c r="H20" s="65"/>
    </row>
    <row r="21" spans="1:8">
      <c r="A21" s="65"/>
      <c r="B21" s="1161"/>
      <c r="C21" s="1161"/>
      <c r="D21" s="1161"/>
      <c r="E21" s="1161"/>
      <c r="F21" s="74"/>
      <c r="G21" s="65"/>
      <c r="H21" s="65"/>
    </row>
    <row r="22" spans="1:8">
      <c r="A22" s="65"/>
      <c r="B22" s="1161"/>
      <c r="C22" s="1161"/>
      <c r="D22" s="1161"/>
      <c r="E22" s="1161"/>
      <c r="F22" s="74"/>
      <c r="G22" s="65"/>
      <c r="H22" s="65"/>
    </row>
    <row r="23" spans="1:8">
      <c r="A23" s="65"/>
      <c r="B23" s="1161"/>
      <c r="C23" s="1161"/>
      <c r="D23" s="1161"/>
      <c r="E23" s="1161"/>
      <c r="F23" s="74"/>
      <c r="G23" s="65"/>
      <c r="H23" s="65"/>
    </row>
    <row r="24" spans="1:8">
      <c r="A24" s="65"/>
      <c r="B24" s="1161"/>
      <c r="C24" s="1161"/>
      <c r="D24" s="1161"/>
      <c r="E24" s="1161"/>
      <c r="F24" s="74"/>
      <c r="G24" s="65"/>
      <c r="H24" s="65"/>
    </row>
    <row r="25" spans="1:8">
      <c r="A25" s="65"/>
      <c r="B25" s="1161"/>
      <c r="C25" s="1161"/>
      <c r="D25" s="1161"/>
      <c r="E25" s="1161"/>
      <c r="F25" s="74"/>
      <c r="G25" s="65"/>
      <c r="H25" s="65"/>
    </row>
    <row r="26" spans="1:8">
      <c r="A26" s="65"/>
      <c r="B26" s="1161"/>
      <c r="C26" s="1161"/>
      <c r="D26" s="1161"/>
      <c r="E26" s="1161"/>
      <c r="F26" s="74"/>
      <c r="G26" s="65"/>
      <c r="H26" s="65"/>
    </row>
    <row r="27" spans="1:8">
      <c r="A27" s="65"/>
      <c r="B27" s="1161"/>
      <c r="C27" s="1161"/>
      <c r="D27" s="1161"/>
      <c r="E27" s="1161"/>
      <c r="F27" s="74"/>
      <c r="G27" s="65"/>
      <c r="H27" s="65"/>
    </row>
    <row r="28" spans="1:8">
      <c r="A28" s="65"/>
      <c r="B28" s="1161"/>
      <c r="C28" s="1161"/>
      <c r="D28" s="1161"/>
      <c r="E28" s="1161"/>
      <c r="F28" s="74"/>
      <c r="G28" s="65"/>
      <c r="H28" s="65"/>
    </row>
    <row r="29" spans="1:8">
      <c r="A29" s="65"/>
      <c r="B29" s="1161"/>
      <c r="C29" s="1161"/>
      <c r="D29" s="1161"/>
      <c r="E29" s="1161"/>
      <c r="F29" s="74"/>
      <c r="G29" s="65"/>
      <c r="H29" s="65"/>
    </row>
    <row r="30" spans="1:8">
      <c r="A30" s="65"/>
      <c r="B30" s="1161"/>
      <c r="C30" s="1161"/>
      <c r="D30" s="1161"/>
      <c r="E30" s="1161"/>
      <c r="F30" s="74"/>
      <c r="G30" s="65"/>
      <c r="H30" s="65"/>
    </row>
    <row r="31" spans="1:8">
      <c r="A31" s="65"/>
      <c r="B31" s="1161"/>
      <c r="C31" s="1161"/>
      <c r="D31" s="1161"/>
      <c r="E31" s="1161"/>
      <c r="F31" s="74"/>
      <c r="G31" s="65"/>
      <c r="H31" s="65"/>
    </row>
    <row r="32" spans="1:8">
      <c r="A32" s="65"/>
      <c r="B32" s="1161"/>
      <c r="C32" s="1161"/>
      <c r="D32" s="1161"/>
      <c r="E32" s="1161"/>
      <c r="F32" s="74"/>
      <c r="G32" s="65"/>
      <c r="H32" s="65"/>
    </row>
    <row r="33" spans="1:8">
      <c r="A33" s="65"/>
      <c r="B33" s="1161"/>
      <c r="C33" s="1161"/>
      <c r="D33" s="1161"/>
      <c r="E33" s="1161"/>
      <c r="F33" s="74"/>
      <c r="G33" s="65"/>
      <c r="H33" s="65"/>
    </row>
    <row r="34" spans="1:8">
      <c r="A34" s="65"/>
      <c r="B34" s="1161"/>
      <c r="C34" s="1161"/>
      <c r="D34" s="1161"/>
      <c r="E34" s="1161"/>
      <c r="F34" s="74"/>
      <c r="G34" s="65"/>
      <c r="H34" s="65"/>
    </row>
    <row r="35" spans="1:8">
      <c r="A35" s="65"/>
      <c r="B35" s="1161"/>
      <c r="C35" s="1161"/>
      <c r="D35" s="1161"/>
      <c r="E35" s="1161"/>
      <c r="F35" s="74"/>
      <c r="G35" s="65"/>
      <c r="H35" s="65"/>
    </row>
    <row r="36" spans="1:8">
      <c r="A36" s="65"/>
      <c r="B36" s="1161"/>
      <c r="C36" s="1161"/>
      <c r="D36" s="1161"/>
      <c r="E36" s="1161"/>
      <c r="F36" s="74"/>
      <c r="G36" s="65"/>
      <c r="H36" s="65"/>
    </row>
    <row r="37" spans="1:8">
      <c r="A37" s="65"/>
      <c r="B37" s="1161"/>
      <c r="C37" s="1161"/>
      <c r="D37" s="1161"/>
      <c r="E37" s="1161"/>
      <c r="F37" s="74"/>
      <c r="G37" s="65"/>
      <c r="H37" s="65"/>
    </row>
    <row r="38" spans="1:8">
      <c r="A38" s="65"/>
      <c r="B38" s="1161"/>
      <c r="C38" s="1161"/>
      <c r="D38" s="1161"/>
      <c r="E38" s="1161"/>
      <c r="F38" s="74"/>
      <c r="G38" s="65"/>
      <c r="H38" s="65"/>
    </row>
    <row r="39" spans="1:8">
      <c r="A39" s="65"/>
      <c r="B39" s="74"/>
      <c r="C39" s="74"/>
      <c r="D39" s="74"/>
      <c r="E39" s="74"/>
      <c r="F39" s="74"/>
      <c r="G39" s="65"/>
      <c r="H39" s="65"/>
    </row>
    <row r="40" spans="1:8">
      <c r="A40" s="65"/>
      <c r="B40" s="74"/>
      <c r="C40" s="74"/>
      <c r="D40" s="74"/>
      <c r="E40" s="74"/>
      <c r="F40" s="74"/>
      <c r="G40" s="65"/>
      <c r="H40" s="65"/>
    </row>
    <row r="41" spans="1:8">
      <c r="A41" s="65"/>
      <c r="B41" s="65"/>
      <c r="C41" s="65"/>
      <c r="D41" s="65"/>
      <c r="E41" s="65"/>
      <c r="F41" s="65"/>
      <c r="G41" s="65"/>
      <c r="H41" s="65"/>
    </row>
    <row r="42" spans="1:8">
      <c r="A42" s="65"/>
      <c r="B42" s="65"/>
      <c r="C42" s="65"/>
      <c r="D42" s="65"/>
      <c r="E42" s="65"/>
      <c r="F42" s="65"/>
      <c r="G42" s="65"/>
      <c r="H42" s="65"/>
    </row>
    <row r="43" spans="1:8">
      <c r="A43" s="65"/>
      <c r="B43" s="65"/>
      <c r="C43" s="65"/>
      <c r="D43" s="65"/>
      <c r="E43" s="65"/>
      <c r="F43" s="65"/>
      <c r="G43" s="65"/>
      <c r="H43" s="65"/>
    </row>
    <row r="44" spans="1:8">
      <c r="A44" s="65"/>
      <c r="B44" s="65"/>
      <c r="C44" s="65"/>
      <c r="D44" s="65"/>
      <c r="E44" s="65"/>
      <c r="F44" s="65"/>
      <c r="G44" s="65"/>
      <c r="H44" s="65"/>
    </row>
    <row r="45" spans="1:8">
      <c r="A45" s="65"/>
      <c r="B45" s="65"/>
      <c r="C45" s="65"/>
      <c r="D45" s="65"/>
      <c r="E45" s="65"/>
      <c r="F45" s="65"/>
      <c r="G45" s="65"/>
      <c r="H45" s="65"/>
    </row>
    <row r="46" spans="1:8">
      <c r="A46" s="65"/>
      <c r="B46" s="65"/>
      <c r="C46" s="65"/>
      <c r="D46" s="65"/>
      <c r="E46" s="65"/>
      <c r="F46" s="65"/>
      <c r="G46" s="65"/>
      <c r="H46" s="65"/>
    </row>
    <row r="47" spans="1:8">
      <c r="A47" s="65"/>
      <c r="B47" s="65"/>
      <c r="C47" s="65"/>
      <c r="D47" s="65"/>
      <c r="E47" s="65"/>
      <c r="F47" s="65"/>
      <c r="G47" s="65"/>
      <c r="H47" s="65"/>
    </row>
    <row r="48" spans="1:8" s="69" customFormat="1" ht="33">
      <c r="A48" s="67"/>
      <c r="B48" s="75" t="s">
        <v>156</v>
      </c>
      <c r="C48" s="76"/>
      <c r="D48" s="76"/>
      <c r="E48" s="76"/>
      <c r="F48" s="76"/>
      <c r="G48" s="76"/>
      <c r="H48" s="76"/>
    </row>
    <row r="49" spans="1:8">
      <c r="A49" s="65"/>
      <c r="B49" s="77"/>
      <c r="C49" s="77"/>
      <c r="D49" s="77"/>
      <c r="E49" s="77"/>
      <c r="F49" s="77"/>
      <c r="G49" s="77"/>
      <c r="H49" s="77"/>
    </row>
    <row r="50" spans="1:8">
      <c r="A50" s="65"/>
      <c r="B50" s="77"/>
      <c r="C50" s="77"/>
      <c r="D50" s="77"/>
      <c r="E50" s="77"/>
      <c r="F50" s="77"/>
      <c r="G50" s="77"/>
      <c r="H50" s="77"/>
    </row>
    <row r="51" spans="1:8">
      <c r="A51" s="65"/>
      <c r="B51" s="77"/>
      <c r="C51" s="77"/>
      <c r="D51" s="77"/>
      <c r="E51" s="77"/>
      <c r="F51" s="77"/>
      <c r="G51" s="77"/>
      <c r="H51" s="77"/>
    </row>
    <row r="52" spans="1:8" s="69" customFormat="1">
      <c r="A52" s="67"/>
      <c r="B52" s="78" t="s">
        <v>157</v>
      </c>
      <c r="C52" s="76"/>
      <c r="D52" s="76"/>
      <c r="E52" s="76"/>
      <c r="F52" s="76"/>
      <c r="G52" s="76"/>
      <c r="H52" s="76"/>
    </row>
    <row r="53" spans="1:8" s="69" customFormat="1">
      <c r="A53" s="67"/>
      <c r="B53" s="78" t="s">
        <v>1017</v>
      </c>
      <c r="C53" s="76"/>
      <c r="D53" s="76"/>
      <c r="E53" s="76"/>
      <c r="F53" s="76"/>
      <c r="G53" s="76"/>
      <c r="H53" s="76"/>
    </row>
    <row r="54" spans="1:8" s="69" customFormat="1">
      <c r="A54" s="67"/>
      <c r="B54" s="78" t="s">
        <v>994</v>
      </c>
      <c r="C54" s="76"/>
      <c r="D54" s="76"/>
      <c r="E54" s="76"/>
      <c r="F54" s="76"/>
      <c r="G54" s="76"/>
      <c r="H54" s="76"/>
    </row>
    <row r="55" spans="1:8" ht="15" customHeight="1">
      <c r="A55" s="65"/>
      <c r="B55" s="77"/>
      <c r="C55" s="77"/>
      <c r="D55" s="77"/>
      <c r="E55" s="77"/>
      <c r="F55" s="77"/>
      <c r="G55" s="77"/>
      <c r="H55" s="77"/>
    </row>
    <row r="56" spans="1:8" s="69" customFormat="1">
      <c r="A56" s="67"/>
      <c r="B56" s="65" t="s">
        <v>158</v>
      </c>
      <c r="C56" s="76"/>
      <c r="D56" s="76"/>
      <c r="E56" s="76"/>
      <c r="F56" s="76"/>
      <c r="G56" s="76"/>
      <c r="H56" s="76"/>
    </row>
    <row r="57" spans="1:8" s="69" customFormat="1">
      <c r="A57" s="67"/>
      <c r="B57" s="79" t="s">
        <v>159</v>
      </c>
      <c r="C57" s="76"/>
      <c r="D57" s="76"/>
      <c r="E57" s="76"/>
      <c r="F57" s="76"/>
      <c r="G57" s="76"/>
      <c r="H57" s="76"/>
    </row>
    <row r="58" spans="1:8" s="69" customFormat="1">
      <c r="A58" s="67"/>
      <c r="B58" s="65" t="s">
        <v>160</v>
      </c>
      <c r="C58" s="76"/>
      <c r="D58" s="76"/>
      <c r="E58" s="76"/>
      <c r="F58" s="76"/>
      <c r="G58" s="76"/>
      <c r="H58" s="76"/>
    </row>
    <row r="59" spans="1:8" ht="15" customHeight="1">
      <c r="A59" s="65"/>
      <c r="B59" s="77"/>
      <c r="C59" s="77"/>
      <c r="D59" s="77"/>
      <c r="E59" s="77"/>
      <c r="F59" s="77"/>
      <c r="G59" s="77"/>
      <c r="H59" s="77"/>
    </row>
    <row r="60" spans="1:8" ht="18">
      <c r="A60" s="65"/>
      <c r="B60" s="80" t="s">
        <v>161</v>
      </c>
      <c r="C60" s="77"/>
      <c r="D60" s="77"/>
      <c r="E60" s="77"/>
      <c r="F60" s="77"/>
      <c r="G60" s="77"/>
      <c r="H60" s="77"/>
    </row>
    <row r="61" spans="1:8">
      <c r="A61" s="65"/>
      <c r="B61" s="81" t="s">
        <v>162</v>
      </c>
      <c r="C61" s="77"/>
      <c r="D61" s="77"/>
      <c r="E61" s="77"/>
      <c r="F61" s="77"/>
      <c r="G61" s="77"/>
      <c r="H61" s="77"/>
    </row>
    <row r="62" spans="1:8">
      <c r="A62" s="65"/>
      <c r="B62" s="77"/>
      <c r="C62" s="77"/>
      <c r="D62" s="77"/>
      <c r="E62" s="77"/>
      <c r="F62" s="77"/>
      <c r="G62" s="77"/>
      <c r="H62" s="77"/>
    </row>
    <row r="63" spans="1:8">
      <c r="A63" s="65"/>
      <c r="B63" s="65"/>
      <c r="C63" s="65"/>
      <c r="D63" s="65"/>
      <c r="E63" s="65"/>
      <c r="F63" s="65"/>
      <c r="G63" s="65"/>
      <c r="H63" s="6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U191"/>
  <sheetViews>
    <sheetView showGridLines="0" zoomScaleNormal="100" workbookViewId="0"/>
  </sheetViews>
  <sheetFormatPr baseColWidth="10" defaultRowHeight="15"/>
  <cols>
    <col min="1" max="1" width="7.140625" style="29" customWidth="1"/>
    <col min="2" max="2" width="13.85546875" style="28" customWidth="1"/>
    <col min="3" max="3" width="11" style="28" customWidth="1"/>
    <col min="4" max="4" width="75.28515625" style="28" customWidth="1"/>
    <col min="5" max="5" width="21.42578125" style="28" customWidth="1"/>
    <col min="6" max="6" width="11.140625" style="28"/>
    <col min="7" max="7" width="14.42578125" style="28" customWidth="1"/>
    <col min="8" max="8" width="12.28515625" style="28" customWidth="1"/>
    <col min="9" max="9" width="3.5703125" style="28" customWidth="1"/>
    <col min="10" max="256" width="11.140625" style="28"/>
    <col min="257" max="257" width="7.7109375" style="28" customWidth="1"/>
    <col min="258" max="258" width="13.85546875" style="28" customWidth="1"/>
    <col min="259" max="259" width="11.140625" style="28"/>
    <col min="260" max="260" width="75.28515625" style="28" customWidth="1"/>
    <col min="261" max="262" width="11.140625" style="28"/>
    <col min="263" max="263" width="14.42578125" style="28" customWidth="1"/>
    <col min="264" max="264" width="12.28515625" style="28" customWidth="1"/>
    <col min="265" max="265" width="3.5703125" style="28" customWidth="1"/>
    <col min="266" max="512" width="11.140625" style="28"/>
    <col min="513" max="513" width="7.7109375" style="28" customWidth="1"/>
    <col min="514" max="514" width="13.85546875" style="28" customWidth="1"/>
    <col min="515" max="515" width="11.140625" style="28"/>
    <col min="516" max="516" width="75.28515625" style="28" customWidth="1"/>
    <col min="517" max="518" width="11.140625" style="28"/>
    <col min="519" max="519" width="14.42578125" style="28" customWidth="1"/>
    <col min="520" max="520" width="12.28515625" style="28" customWidth="1"/>
    <col min="521" max="521" width="3.5703125" style="28" customWidth="1"/>
    <col min="522" max="768" width="11.140625" style="28"/>
    <col min="769" max="769" width="7.7109375" style="28" customWidth="1"/>
    <col min="770" max="770" width="13.85546875" style="28" customWidth="1"/>
    <col min="771" max="771" width="11.140625" style="28"/>
    <col min="772" max="772" width="75.28515625" style="28" customWidth="1"/>
    <col min="773" max="774" width="11.140625" style="28"/>
    <col min="775" max="775" width="14.42578125" style="28" customWidth="1"/>
    <col min="776" max="776" width="12.28515625" style="28" customWidth="1"/>
    <col min="777" max="777" width="3.5703125" style="28" customWidth="1"/>
    <col min="778" max="1024" width="11.140625" style="28"/>
    <col min="1025" max="1025" width="7.7109375" style="28" customWidth="1"/>
    <col min="1026" max="1026" width="13.85546875" style="28" customWidth="1"/>
    <col min="1027" max="1027" width="11.140625" style="28"/>
    <col min="1028" max="1028" width="75.28515625" style="28" customWidth="1"/>
    <col min="1029" max="1030" width="11.140625" style="28"/>
    <col min="1031" max="1031" width="14.42578125" style="28" customWidth="1"/>
    <col min="1032" max="1032" width="12.28515625" style="28" customWidth="1"/>
    <col min="1033" max="1033" width="3.5703125" style="28" customWidth="1"/>
    <col min="1034" max="1280" width="11.140625" style="28"/>
    <col min="1281" max="1281" width="7.7109375" style="28" customWidth="1"/>
    <col min="1282" max="1282" width="13.85546875" style="28" customWidth="1"/>
    <col min="1283" max="1283" width="11.140625" style="28"/>
    <col min="1284" max="1284" width="75.28515625" style="28" customWidth="1"/>
    <col min="1285" max="1286" width="11.140625" style="28"/>
    <col min="1287" max="1287" width="14.42578125" style="28" customWidth="1"/>
    <col min="1288" max="1288" width="12.28515625" style="28" customWidth="1"/>
    <col min="1289" max="1289" width="3.5703125" style="28" customWidth="1"/>
    <col min="1290" max="1536" width="11.140625" style="28"/>
    <col min="1537" max="1537" width="7.7109375" style="28" customWidth="1"/>
    <col min="1538" max="1538" width="13.85546875" style="28" customWidth="1"/>
    <col min="1539" max="1539" width="11.140625" style="28"/>
    <col min="1540" max="1540" width="75.28515625" style="28" customWidth="1"/>
    <col min="1541" max="1542" width="11.140625" style="28"/>
    <col min="1543" max="1543" width="14.42578125" style="28" customWidth="1"/>
    <col min="1544" max="1544" width="12.28515625" style="28" customWidth="1"/>
    <col min="1545" max="1545" width="3.5703125" style="28" customWidth="1"/>
    <col min="1546" max="1792" width="11.140625" style="28"/>
    <col min="1793" max="1793" width="7.7109375" style="28" customWidth="1"/>
    <col min="1794" max="1794" width="13.85546875" style="28" customWidth="1"/>
    <col min="1795" max="1795" width="11.140625" style="28"/>
    <col min="1796" max="1796" width="75.28515625" style="28" customWidth="1"/>
    <col min="1797" max="1798" width="11.140625" style="28"/>
    <col min="1799" max="1799" width="14.42578125" style="28" customWidth="1"/>
    <col min="1800" max="1800" width="12.28515625" style="28" customWidth="1"/>
    <col min="1801" max="1801" width="3.5703125" style="28" customWidth="1"/>
    <col min="1802" max="2048" width="11.140625" style="28"/>
    <col min="2049" max="2049" width="7.7109375" style="28" customWidth="1"/>
    <col min="2050" max="2050" width="13.85546875" style="28" customWidth="1"/>
    <col min="2051" max="2051" width="11.140625" style="28"/>
    <col min="2052" max="2052" width="75.28515625" style="28" customWidth="1"/>
    <col min="2053" max="2054" width="11.140625" style="28"/>
    <col min="2055" max="2055" width="14.42578125" style="28" customWidth="1"/>
    <col min="2056" max="2056" width="12.28515625" style="28" customWidth="1"/>
    <col min="2057" max="2057" width="3.5703125" style="28" customWidth="1"/>
    <col min="2058" max="2304" width="11.140625" style="28"/>
    <col min="2305" max="2305" width="7.7109375" style="28" customWidth="1"/>
    <col min="2306" max="2306" width="13.85546875" style="28" customWidth="1"/>
    <col min="2307" max="2307" width="11.140625" style="28"/>
    <col min="2308" max="2308" width="75.28515625" style="28" customWidth="1"/>
    <col min="2309" max="2310" width="11.140625" style="28"/>
    <col min="2311" max="2311" width="14.42578125" style="28" customWidth="1"/>
    <col min="2312" max="2312" width="12.28515625" style="28" customWidth="1"/>
    <col min="2313" max="2313" width="3.5703125" style="28" customWidth="1"/>
    <col min="2314" max="2560" width="11.140625" style="28"/>
    <col min="2561" max="2561" width="7.7109375" style="28" customWidth="1"/>
    <col min="2562" max="2562" width="13.85546875" style="28" customWidth="1"/>
    <col min="2563" max="2563" width="11.140625" style="28"/>
    <col min="2564" max="2564" width="75.28515625" style="28" customWidth="1"/>
    <col min="2565" max="2566" width="11.140625" style="28"/>
    <col min="2567" max="2567" width="14.42578125" style="28" customWidth="1"/>
    <col min="2568" max="2568" width="12.28515625" style="28" customWidth="1"/>
    <col min="2569" max="2569" width="3.5703125" style="28" customWidth="1"/>
    <col min="2570" max="2816" width="11.140625" style="28"/>
    <col min="2817" max="2817" width="7.7109375" style="28" customWidth="1"/>
    <col min="2818" max="2818" width="13.85546875" style="28" customWidth="1"/>
    <col min="2819" max="2819" width="11.140625" style="28"/>
    <col min="2820" max="2820" width="75.28515625" style="28" customWidth="1"/>
    <col min="2821" max="2822" width="11.140625" style="28"/>
    <col min="2823" max="2823" width="14.42578125" style="28" customWidth="1"/>
    <col min="2824" max="2824" width="12.28515625" style="28" customWidth="1"/>
    <col min="2825" max="2825" width="3.5703125" style="28" customWidth="1"/>
    <col min="2826" max="3072" width="11.140625" style="28"/>
    <col min="3073" max="3073" width="7.7109375" style="28" customWidth="1"/>
    <col min="3074" max="3074" width="13.85546875" style="28" customWidth="1"/>
    <col min="3075" max="3075" width="11.140625" style="28"/>
    <col min="3076" max="3076" width="75.28515625" style="28" customWidth="1"/>
    <col min="3077" max="3078" width="11.140625" style="28"/>
    <col min="3079" max="3079" width="14.42578125" style="28" customWidth="1"/>
    <col min="3080" max="3080" width="12.28515625" style="28" customWidth="1"/>
    <col min="3081" max="3081" width="3.5703125" style="28" customWidth="1"/>
    <col min="3082" max="3328" width="11.140625" style="28"/>
    <col min="3329" max="3329" width="7.7109375" style="28" customWidth="1"/>
    <col min="3330" max="3330" width="13.85546875" style="28" customWidth="1"/>
    <col min="3331" max="3331" width="11.140625" style="28"/>
    <col min="3332" max="3332" width="75.28515625" style="28" customWidth="1"/>
    <col min="3333" max="3334" width="11.140625" style="28"/>
    <col min="3335" max="3335" width="14.42578125" style="28" customWidth="1"/>
    <col min="3336" max="3336" width="12.28515625" style="28" customWidth="1"/>
    <col min="3337" max="3337" width="3.5703125" style="28" customWidth="1"/>
    <col min="3338" max="3584" width="11.140625" style="28"/>
    <col min="3585" max="3585" width="7.7109375" style="28" customWidth="1"/>
    <col min="3586" max="3586" width="13.85546875" style="28" customWidth="1"/>
    <col min="3587" max="3587" width="11.140625" style="28"/>
    <col min="3588" max="3588" width="75.28515625" style="28" customWidth="1"/>
    <col min="3589" max="3590" width="11.140625" style="28"/>
    <col min="3591" max="3591" width="14.42578125" style="28" customWidth="1"/>
    <col min="3592" max="3592" width="12.28515625" style="28" customWidth="1"/>
    <col min="3593" max="3593" width="3.5703125" style="28" customWidth="1"/>
    <col min="3594" max="3840" width="11.140625" style="28"/>
    <col min="3841" max="3841" width="7.7109375" style="28" customWidth="1"/>
    <col min="3842" max="3842" width="13.85546875" style="28" customWidth="1"/>
    <col min="3843" max="3843" width="11.140625" style="28"/>
    <col min="3844" max="3844" width="75.28515625" style="28" customWidth="1"/>
    <col min="3845" max="3846" width="11.140625" style="28"/>
    <col min="3847" max="3847" width="14.42578125" style="28" customWidth="1"/>
    <col min="3848" max="3848" width="12.28515625" style="28" customWidth="1"/>
    <col min="3849" max="3849" width="3.5703125" style="28" customWidth="1"/>
    <col min="3850" max="4096" width="11.140625" style="28"/>
    <col min="4097" max="4097" width="7.7109375" style="28" customWidth="1"/>
    <col min="4098" max="4098" width="13.85546875" style="28" customWidth="1"/>
    <col min="4099" max="4099" width="11.140625" style="28"/>
    <col min="4100" max="4100" width="75.28515625" style="28" customWidth="1"/>
    <col min="4101" max="4102" width="11.140625" style="28"/>
    <col min="4103" max="4103" width="14.42578125" style="28" customWidth="1"/>
    <col min="4104" max="4104" width="12.28515625" style="28" customWidth="1"/>
    <col min="4105" max="4105" width="3.5703125" style="28" customWidth="1"/>
    <col min="4106" max="4352" width="11.140625" style="28"/>
    <col min="4353" max="4353" width="7.7109375" style="28" customWidth="1"/>
    <col min="4354" max="4354" width="13.85546875" style="28" customWidth="1"/>
    <col min="4355" max="4355" width="11.140625" style="28"/>
    <col min="4356" max="4356" width="75.28515625" style="28" customWidth="1"/>
    <col min="4357" max="4358" width="11.140625" style="28"/>
    <col min="4359" max="4359" width="14.42578125" style="28" customWidth="1"/>
    <col min="4360" max="4360" width="12.28515625" style="28" customWidth="1"/>
    <col min="4361" max="4361" width="3.5703125" style="28" customWidth="1"/>
    <col min="4362" max="4608" width="11.140625" style="28"/>
    <col min="4609" max="4609" width="7.7109375" style="28" customWidth="1"/>
    <col min="4610" max="4610" width="13.85546875" style="28" customWidth="1"/>
    <col min="4611" max="4611" width="11.140625" style="28"/>
    <col min="4612" max="4612" width="75.28515625" style="28" customWidth="1"/>
    <col min="4613" max="4614" width="11.140625" style="28"/>
    <col min="4615" max="4615" width="14.42578125" style="28" customWidth="1"/>
    <col min="4616" max="4616" width="12.28515625" style="28" customWidth="1"/>
    <col min="4617" max="4617" width="3.5703125" style="28" customWidth="1"/>
    <col min="4618" max="4864" width="11.140625" style="28"/>
    <col min="4865" max="4865" width="7.7109375" style="28" customWidth="1"/>
    <col min="4866" max="4866" width="13.85546875" style="28" customWidth="1"/>
    <col min="4867" max="4867" width="11.140625" style="28"/>
    <col min="4868" max="4868" width="75.28515625" style="28" customWidth="1"/>
    <col min="4869" max="4870" width="11.140625" style="28"/>
    <col min="4871" max="4871" width="14.42578125" style="28" customWidth="1"/>
    <col min="4872" max="4872" width="12.28515625" style="28" customWidth="1"/>
    <col min="4873" max="4873" width="3.5703125" style="28" customWidth="1"/>
    <col min="4874" max="5120" width="11.140625" style="28"/>
    <col min="5121" max="5121" width="7.7109375" style="28" customWidth="1"/>
    <col min="5122" max="5122" width="13.85546875" style="28" customWidth="1"/>
    <col min="5123" max="5123" width="11.140625" style="28"/>
    <col min="5124" max="5124" width="75.28515625" style="28" customWidth="1"/>
    <col min="5125" max="5126" width="11.140625" style="28"/>
    <col min="5127" max="5127" width="14.42578125" style="28" customWidth="1"/>
    <col min="5128" max="5128" width="12.28515625" style="28" customWidth="1"/>
    <col min="5129" max="5129" width="3.5703125" style="28" customWidth="1"/>
    <col min="5130" max="5376" width="11.140625" style="28"/>
    <col min="5377" max="5377" width="7.7109375" style="28" customWidth="1"/>
    <col min="5378" max="5378" width="13.85546875" style="28" customWidth="1"/>
    <col min="5379" max="5379" width="11.140625" style="28"/>
    <col min="5380" max="5380" width="75.28515625" style="28" customWidth="1"/>
    <col min="5381" max="5382" width="11.140625" style="28"/>
    <col min="5383" max="5383" width="14.42578125" style="28" customWidth="1"/>
    <col min="5384" max="5384" width="12.28515625" style="28" customWidth="1"/>
    <col min="5385" max="5385" width="3.5703125" style="28" customWidth="1"/>
    <col min="5386" max="5632" width="11.140625" style="28"/>
    <col min="5633" max="5633" width="7.7109375" style="28" customWidth="1"/>
    <col min="5634" max="5634" width="13.85546875" style="28" customWidth="1"/>
    <col min="5635" max="5635" width="11.140625" style="28"/>
    <col min="5636" max="5636" width="75.28515625" style="28" customWidth="1"/>
    <col min="5637" max="5638" width="11.140625" style="28"/>
    <col min="5639" max="5639" width="14.42578125" style="28" customWidth="1"/>
    <col min="5640" max="5640" width="12.28515625" style="28" customWidth="1"/>
    <col min="5641" max="5641" width="3.5703125" style="28" customWidth="1"/>
    <col min="5642" max="5888" width="11.140625" style="28"/>
    <col min="5889" max="5889" width="7.7109375" style="28" customWidth="1"/>
    <col min="5890" max="5890" width="13.85546875" style="28" customWidth="1"/>
    <col min="5891" max="5891" width="11.140625" style="28"/>
    <col min="5892" max="5892" width="75.28515625" style="28" customWidth="1"/>
    <col min="5893" max="5894" width="11.140625" style="28"/>
    <col min="5895" max="5895" width="14.42578125" style="28" customWidth="1"/>
    <col min="5896" max="5896" width="12.28515625" style="28" customWidth="1"/>
    <col min="5897" max="5897" width="3.5703125" style="28" customWidth="1"/>
    <col min="5898" max="6144" width="11.140625" style="28"/>
    <col min="6145" max="6145" width="7.7109375" style="28" customWidth="1"/>
    <col min="6146" max="6146" width="13.85546875" style="28" customWidth="1"/>
    <col min="6147" max="6147" width="11.140625" style="28"/>
    <col min="6148" max="6148" width="75.28515625" style="28" customWidth="1"/>
    <col min="6149" max="6150" width="11.140625" style="28"/>
    <col min="6151" max="6151" width="14.42578125" style="28" customWidth="1"/>
    <col min="6152" max="6152" width="12.28515625" style="28" customWidth="1"/>
    <col min="6153" max="6153" width="3.5703125" style="28" customWidth="1"/>
    <col min="6154" max="6400" width="11.140625" style="28"/>
    <col min="6401" max="6401" width="7.7109375" style="28" customWidth="1"/>
    <col min="6402" max="6402" width="13.85546875" style="28" customWidth="1"/>
    <col min="6403" max="6403" width="11.140625" style="28"/>
    <col min="6404" max="6404" width="75.28515625" style="28" customWidth="1"/>
    <col min="6405" max="6406" width="11.140625" style="28"/>
    <col min="6407" max="6407" width="14.42578125" style="28" customWidth="1"/>
    <col min="6408" max="6408" width="12.28515625" style="28" customWidth="1"/>
    <col min="6409" max="6409" width="3.5703125" style="28" customWidth="1"/>
    <col min="6410" max="6656" width="11.140625" style="28"/>
    <col min="6657" max="6657" width="7.7109375" style="28" customWidth="1"/>
    <col min="6658" max="6658" width="13.85546875" style="28" customWidth="1"/>
    <col min="6659" max="6659" width="11.140625" style="28"/>
    <col min="6660" max="6660" width="75.28515625" style="28" customWidth="1"/>
    <col min="6661" max="6662" width="11.140625" style="28"/>
    <col min="6663" max="6663" width="14.42578125" style="28" customWidth="1"/>
    <col min="6664" max="6664" width="12.28515625" style="28" customWidth="1"/>
    <col min="6665" max="6665" width="3.5703125" style="28" customWidth="1"/>
    <col min="6666" max="6912" width="11.140625" style="28"/>
    <col min="6913" max="6913" width="7.7109375" style="28" customWidth="1"/>
    <col min="6914" max="6914" width="13.85546875" style="28" customWidth="1"/>
    <col min="6915" max="6915" width="11.140625" style="28"/>
    <col min="6916" max="6916" width="75.28515625" style="28" customWidth="1"/>
    <col min="6917" max="6918" width="11.140625" style="28"/>
    <col min="6919" max="6919" width="14.42578125" style="28" customWidth="1"/>
    <col min="6920" max="6920" width="12.28515625" style="28" customWidth="1"/>
    <col min="6921" max="6921" width="3.5703125" style="28" customWidth="1"/>
    <col min="6922" max="7168" width="11.140625" style="28"/>
    <col min="7169" max="7169" width="7.7109375" style="28" customWidth="1"/>
    <col min="7170" max="7170" width="13.85546875" style="28" customWidth="1"/>
    <col min="7171" max="7171" width="11.140625" style="28"/>
    <col min="7172" max="7172" width="75.28515625" style="28" customWidth="1"/>
    <col min="7173" max="7174" width="11.140625" style="28"/>
    <col min="7175" max="7175" width="14.42578125" style="28" customWidth="1"/>
    <col min="7176" max="7176" width="12.28515625" style="28" customWidth="1"/>
    <col min="7177" max="7177" width="3.5703125" style="28" customWidth="1"/>
    <col min="7178" max="7424" width="11.140625" style="28"/>
    <col min="7425" max="7425" width="7.7109375" style="28" customWidth="1"/>
    <col min="7426" max="7426" width="13.85546875" style="28" customWidth="1"/>
    <col min="7427" max="7427" width="11.140625" style="28"/>
    <col min="7428" max="7428" width="75.28515625" style="28" customWidth="1"/>
    <col min="7429" max="7430" width="11.140625" style="28"/>
    <col min="7431" max="7431" width="14.42578125" style="28" customWidth="1"/>
    <col min="7432" max="7432" width="12.28515625" style="28" customWidth="1"/>
    <col min="7433" max="7433" width="3.5703125" style="28" customWidth="1"/>
    <col min="7434" max="7680" width="11.140625" style="28"/>
    <col min="7681" max="7681" width="7.7109375" style="28" customWidth="1"/>
    <col min="7682" max="7682" width="13.85546875" style="28" customWidth="1"/>
    <col min="7683" max="7683" width="11.140625" style="28"/>
    <col min="7684" max="7684" width="75.28515625" style="28" customWidth="1"/>
    <col min="7685" max="7686" width="11.140625" style="28"/>
    <col min="7687" max="7687" width="14.42578125" style="28" customWidth="1"/>
    <col min="7688" max="7688" width="12.28515625" style="28" customWidth="1"/>
    <col min="7689" max="7689" width="3.5703125" style="28" customWidth="1"/>
    <col min="7690" max="7936" width="11.140625" style="28"/>
    <col min="7937" max="7937" width="7.7109375" style="28" customWidth="1"/>
    <col min="7938" max="7938" width="13.85546875" style="28" customWidth="1"/>
    <col min="7939" max="7939" width="11.140625" style="28"/>
    <col min="7940" max="7940" width="75.28515625" style="28" customWidth="1"/>
    <col min="7941" max="7942" width="11.140625" style="28"/>
    <col min="7943" max="7943" width="14.42578125" style="28" customWidth="1"/>
    <col min="7944" max="7944" width="12.28515625" style="28" customWidth="1"/>
    <col min="7945" max="7945" width="3.5703125" style="28" customWidth="1"/>
    <col min="7946" max="8192" width="11.140625" style="28"/>
    <col min="8193" max="8193" width="7.7109375" style="28" customWidth="1"/>
    <col min="8194" max="8194" width="13.85546875" style="28" customWidth="1"/>
    <col min="8195" max="8195" width="11.140625" style="28"/>
    <col min="8196" max="8196" width="75.28515625" style="28" customWidth="1"/>
    <col min="8197" max="8198" width="11.140625" style="28"/>
    <col min="8199" max="8199" width="14.42578125" style="28" customWidth="1"/>
    <col min="8200" max="8200" width="12.28515625" style="28" customWidth="1"/>
    <col min="8201" max="8201" width="3.5703125" style="28" customWidth="1"/>
    <col min="8202" max="8448" width="11.140625" style="28"/>
    <col min="8449" max="8449" width="7.7109375" style="28" customWidth="1"/>
    <col min="8450" max="8450" width="13.85546875" style="28" customWidth="1"/>
    <col min="8451" max="8451" width="11.140625" style="28"/>
    <col min="8452" max="8452" width="75.28515625" style="28" customWidth="1"/>
    <col min="8453" max="8454" width="11.140625" style="28"/>
    <col min="8455" max="8455" width="14.42578125" style="28" customWidth="1"/>
    <col min="8456" max="8456" width="12.28515625" style="28" customWidth="1"/>
    <col min="8457" max="8457" width="3.5703125" style="28" customWidth="1"/>
    <col min="8458" max="8704" width="11.140625" style="28"/>
    <col min="8705" max="8705" width="7.7109375" style="28" customWidth="1"/>
    <col min="8706" max="8706" width="13.85546875" style="28" customWidth="1"/>
    <col min="8707" max="8707" width="11.140625" style="28"/>
    <col min="8708" max="8708" width="75.28515625" style="28" customWidth="1"/>
    <col min="8709" max="8710" width="11.140625" style="28"/>
    <col min="8711" max="8711" width="14.42578125" style="28" customWidth="1"/>
    <col min="8712" max="8712" width="12.28515625" style="28" customWidth="1"/>
    <col min="8713" max="8713" width="3.5703125" style="28" customWidth="1"/>
    <col min="8714" max="8960" width="11.140625" style="28"/>
    <col min="8961" max="8961" width="7.7109375" style="28" customWidth="1"/>
    <col min="8962" max="8962" width="13.85546875" style="28" customWidth="1"/>
    <col min="8963" max="8963" width="11.140625" style="28"/>
    <col min="8964" max="8964" width="75.28515625" style="28" customWidth="1"/>
    <col min="8965" max="8966" width="11.140625" style="28"/>
    <col min="8967" max="8967" width="14.42578125" style="28" customWidth="1"/>
    <col min="8968" max="8968" width="12.28515625" style="28" customWidth="1"/>
    <col min="8969" max="8969" width="3.5703125" style="28" customWidth="1"/>
    <col min="8970" max="9216" width="11.140625" style="28"/>
    <col min="9217" max="9217" width="7.7109375" style="28" customWidth="1"/>
    <col min="9218" max="9218" width="13.85546875" style="28" customWidth="1"/>
    <col min="9219" max="9219" width="11.140625" style="28"/>
    <col min="9220" max="9220" width="75.28515625" style="28" customWidth="1"/>
    <col min="9221" max="9222" width="11.140625" style="28"/>
    <col min="9223" max="9223" width="14.42578125" style="28" customWidth="1"/>
    <col min="9224" max="9224" width="12.28515625" style="28" customWidth="1"/>
    <col min="9225" max="9225" width="3.5703125" style="28" customWidth="1"/>
    <col min="9226" max="9472" width="11.140625" style="28"/>
    <col min="9473" max="9473" width="7.7109375" style="28" customWidth="1"/>
    <col min="9474" max="9474" width="13.85546875" style="28" customWidth="1"/>
    <col min="9475" max="9475" width="11.140625" style="28"/>
    <col min="9476" max="9476" width="75.28515625" style="28" customWidth="1"/>
    <col min="9477" max="9478" width="11.140625" style="28"/>
    <col min="9479" max="9479" width="14.42578125" style="28" customWidth="1"/>
    <col min="9480" max="9480" width="12.28515625" style="28" customWidth="1"/>
    <col min="9481" max="9481" width="3.5703125" style="28" customWidth="1"/>
    <col min="9482" max="9728" width="11.140625" style="28"/>
    <col min="9729" max="9729" width="7.7109375" style="28" customWidth="1"/>
    <col min="9730" max="9730" width="13.85546875" style="28" customWidth="1"/>
    <col min="9731" max="9731" width="11.140625" style="28"/>
    <col min="9732" max="9732" width="75.28515625" style="28" customWidth="1"/>
    <col min="9733" max="9734" width="11.140625" style="28"/>
    <col min="9735" max="9735" width="14.42578125" style="28" customWidth="1"/>
    <col min="9736" max="9736" width="12.28515625" style="28" customWidth="1"/>
    <col min="9737" max="9737" width="3.5703125" style="28" customWidth="1"/>
    <col min="9738" max="9984" width="11.140625" style="28"/>
    <col min="9985" max="9985" width="7.7109375" style="28" customWidth="1"/>
    <col min="9986" max="9986" width="13.85546875" style="28" customWidth="1"/>
    <col min="9987" max="9987" width="11.140625" style="28"/>
    <col min="9988" max="9988" width="75.28515625" style="28" customWidth="1"/>
    <col min="9989" max="9990" width="11.140625" style="28"/>
    <col min="9991" max="9991" width="14.42578125" style="28" customWidth="1"/>
    <col min="9992" max="9992" width="12.28515625" style="28" customWidth="1"/>
    <col min="9993" max="9993" width="3.5703125" style="28" customWidth="1"/>
    <col min="9994" max="10240" width="11.140625" style="28"/>
    <col min="10241" max="10241" width="7.7109375" style="28" customWidth="1"/>
    <col min="10242" max="10242" width="13.85546875" style="28" customWidth="1"/>
    <col min="10243" max="10243" width="11.140625" style="28"/>
    <col min="10244" max="10244" width="75.28515625" style="28" customWidth="1"/>
    <col min="10245" max="10246" width="11.140625" style="28"/>
    <col min="10247" max="10247" width="14.42578125" style="28" customWidth="1"/>
    <col min="10248" max="10248" width="12.28515625" style="28" customWidth="1"/>
    <col min="10249" max="10249" width="3.5703125" style="28" customWidth="1"/>
    <col min="10250" max="10496" width="11.140625" style="28"/>
    <col min="10497" max="10497" width="7.7109375" style="28" customWidth="1"/>
    <col min="10498" max="10498" width="13.85546875" style="28" customWidth="1"/>
    <col min="10499" max="10499" width="11.140625" style="28"/>
    <col min="10500" max="10500" width="75.28515625" style="28" customWidth="1"/>
    <col min="10501" max="10502" width="11.140625" style="28"/>
    <col min="10503" max="10503" width="14.42578125" style="28" customWidth="1"/>
    <col min="10504" max="10504" width="12.28515625" style="28" customWidth="1"/>
    <col min="10505" max="10505" width="3.5703125" style="28" customWidth="1"/>
    <col min="10506" max="10752" width="11.140625" style="28"/>
    <col min="10753" max="10753" width="7.7109375" style="28" customWidth="1"/>
    <col min="10754" max="10754" width="13.85546875" style="28" customWidth="1"/>
    <col min="10755" max="10755" width="11.140625" style="28"/>
    <col min="10756" max="10756" width="75.28515625" style="28" customWidth="1"/>
    <col min="10757" max="10758" width="11.140625" style="28"/>
    <col min="10759" max="10759" width="14.42578125" style="28" customWidth="1"/>
    <col min="10760" max="10760" width="12.28515625" style="28" customWidth="1"/>
    <col min="10761" max="10761" width="3.5703125" style="28" customWidth="1"/>
    <col min="10762" max="11008" width="11.140625" style="28"/>
    <col min="11009" max="11009" width="7.7109375" style="28" customWidth="1"/>
    <col min="11010" max="11010" width="13.85546875" style="28" customWidth="1"/>
    <col min="11011" max="11011" width="11.140625" style="28"/>
    <col min="11012" max="11012" width="75.28515625" style="28" customWidth="1"/>
    <col min="11013" max="11014" width="11.140625" style="28"/>
    <col min="11015" max="11015" width="14.42578125" style="28" customWidth="1"/>
    <col min="11016" max="11016" width="12.28515625" style="28" customWidth="1"/>
    <col min="11017" max="11017" width="3.5703125" style="28" customWidth="1"/>
    <col min="11018" max="11264" width="11.140625" style="28"/>
    <col min="11265" max="11265" width="7.7109375" style="28" customWidth="1"/>
    <col min="11266" max="11266" width="13.85546875" style="28" customWidth="1"/>
    <col min="11267" max="11267" width="11.140625" style="28"/>
    <col min="11268" max="11268" width="75.28515625" style="28" customWidth="1"/>
    <col min="11269" max="11270" width="11.140625" style="28"/>
    <col min="11271" max="11271" width="14.42578125" style="28" customWidth="1"/>
    <col min="11272" max="11272" width="12.28515625" style="28" customWidth="1"/>
    <col min="11273" max="11273" width="3.5703125" style="28" customWidth="1"/>
    <col min="11274" max="11520" width="11.140625" style="28"/>
    <col min="11521" max="11521" width="7.7109375" style="28" customWidth="1"/>
    <col min="11522" max="11522" width="13.85546875" style="28" customWidth="1"/>
    <col min="11523" max="11523" width="11.140625" style="28"/>
    <col min="11524" max="11524" width="75.28515625" style="28" customWidth="1"/>
    <col min="11525" max="11526" width="11.140625" style="28"/>
    <col min="11527" max="11527" width="14.42578125" style="28" customWidth="1"/>
    <col min="11528" max="11528" width="12.28515625" style="28" customWidth="1"/>
    <col min="11529" max="11529" width="3.5703125" style="28" customWidth="1"/>
    <col min="11530" max="11776" width="11.140625" style="28"/>
    <col min="11777" max="11777" width="7.7109375" style="28" customWidth="1"/>
    <col min="11778" max="11778" width="13.85546875" style="28" customWidth="1"/>
    <col min="11779" max="11779" width="11.140625" style="28"/>
    <col min="11780" max="11780" width="75.28515625" style="28" customWidth="1"/>
    <col min="11781" max="11782" width="11.140625" style="28"/>
    <col min="11783" max="11783" width="14.42578125" style="28" customWidth="1"/>
    <col min="11784" max="11784" width="12.28515625" style="28" customWidth="1"/>
    <col min="11785" max="11785" width="3.5703125" style="28" customWidth="1"/>
    <col min="11786" max="12032" width="11.140625" style="28"/>
    <col min="12033" max="12033" width="7.7109375" style="28" customWidth="1"/>
    <col min="12034" max="12034" width="13.85546875" style="28" customWidth="1"/>
    <col min="12035" max="12035" width="11.140625" style="28"/>
    <col min="12036" max="12036" width="75.28515625" style="28" customWidth="1"/>
    <col min="12037" max="12038" width="11.140625" style="28"/>
    <col min="12039" max="12039" width="14.42578125" style="28" customWidth="1"/>
    <col min="12040" max="12040" width="12.28515625" style="28" customWidth="1"/>
    <col min="12041" max="12041" width="3.5703125" style="28" customWidth="1"/>
    <col min="12042" max="12288" width="11.140625" style="28"/>
    <col min="12289" max="12289" width="7.7109375" style="28" customWidth="1"/>
    <col min="12290" max="12290" width="13.85546875" style="28" customWidth="1"/>
    <col min="12291" max="12291" width="11.140625" style="28"/>
    <col min="12292" max="12292" width="75.28515625" style="28" customWidth="1"/>
    <col min="12293" max="12294" width="11.140625" style="28"/>
    <col min="12295" max="12295" width="14.42578125" style="28" customWidth="1"/>
    <col min="12296" max="12296" width="12.28515625" style="28" customWidth="1"/>
    <col min="12297" max="12297" width="3.5703125" style="28" customWidth="1"/>
    <col min="12298" max="12544" width="11.140625" style="28"/>
    <col min="12545" max="12545" width="7.7109375" style="28" customWidth="1"/>
    <col min="12546" max="12546" width="13.85546875" style="28" customWidth="1"/>
    <col min="12547" max="12547" width="11.140625" style="28"/>
    <col min="12548" max="12548" width="75.28515625" style="28" customWidth="1"/>
    <col min="12549" max="12550" width="11.140625" style="28"/>
    <col min="12551" max="12551" width="14.42578125" style="28" customWidth="1"/>
    <col min="12552" max="12552" width="12.28515625" style="28" customWidth="1"/>
    <col min="12553" max="12553" width="3.5703125" style="28" customWidth="1"/>
    <col min="12554" max="12800" width="11.140625" style="28"/>
    <col min="12801" max="12801" width="7.7109375" style="28" customWidth="1"/>
    <col min="12802" max="12802" width="13.85546875" style="28" customWidth="1"/>
    <col min="12803" max="12803" width="11.140625" style="28"/>
    <col min="12804" max="12804" width="75.28515625" style="28" customWidth="1"/>
    <col min="12805" max="12806" width="11.140625" style="28"/>
    <col min="12807" max="12807" width="14.42578125" style="28" customWidth="1"/>
    <col min="12808" max="12808" width="12.28515625" style="28" customWidth="1"/>
    <col min="12809" max="12809" width="3.5703125" style="28" customWidth="1"/>
    <col min="12810" max="13056" width="11.140625" style="28"/>
    <col min="13057" max="13057" width="7.7109375" style="28" customWidth="1"/>
    <col min="13058" max="13058" width="13.85546875" style="28" customWidth="1"/>
    <col min="13059" max="13059" width="11.140625" style="28"/>
    <col min="13060" max="13060" width="75.28515625" style="28" customWidth="1"/>
    <col min="13061" max="13062" width="11.140625" style="28"/>
    <col min="13063" max="13063" width="14.42578125" style="28" customWidth="1"/>
    <col min="13064" max="13064" width="12.28515625" style="28" customWidth="1"/>
    <col min="13065" max="13065" width="3.5703125" style="28" customWidth="1"/>
    <col min="13066" max="13312" width="11.140625" style="28"/>
    <col min="13313" max="13313" width="7.7109375" style="28" customWidth="1"/>
    <col min="13314" max="13314" width="13.85546875" style="28" customWidth="1"/>
    <col min="13315" max="13315" width="11.140625" style="28"/>
    <col min="13316" max="13316" width="75.28515625" style="28" customWidth="1"/>
    <col min="13317" max="13318" width="11.140625" style="28"/>
    <col min="13319" max="13319" width="14.42578125" style="28" customWidth="1"/>
    <col min="13320" max="13320" width="12.28515625" style="28" customWidth="1"/>
    <col min="13321" max="13321" width="3.5703125" style="28" customWidth="1"/>
    <col min="13322" max="13568" width="11.140625" style="28"/>
    <col min="13569" max="13569" width="7.7109375" style="28" customWidth="1"/>
    <col min="13570" max="13570" width="13.85546875" style="28" customWidth="1"/>
    <col min="13571" max="13571" width="11.140625" style="28"/>
    <col min="13572" max="13572" width="75.28515625" style="28" customWidth="1"/>
    <col min="13573" max="13574" width="11.140625" style="28"/>
    <col min="13575" max="13575" width="14.42578125" style="28" customWidth="1"/>
    <col min="13576" max="13576" width="12.28515625" style="28" customWidth="1"/>
    <col min="13577" max="13577" width="3.5703125" style="28" customWidth="1"/>
    <col min="13578" max="13824" width="11.140625" style="28"/>
    <col min="13825" max="13825" width="7.7109375" style="28" customWidth="1"/>
    <col min="13826" max="13826" width="13.85546875" style="28" customWidth="1"/>
    <col min="13827" max="13827" width="11.140625" style="28"/>
    <col min="13828" max="13828" width="75.28515625" style="28" customWidth="1"/>
    <col min="13829" max="13830" width="11.140625" style="28"/>
    <col min="13831" max="13831" width="14.42578125" style="28" customWidth="1"/>
    <col min="13832" max="13832" width="12.28515625" style="28" customWidth="1"/>
    <col min="13833" max="13833" width="3.5703125" style="28" customWidth="1"/>
    <col min="13834" max="14080" width="11.140625" style="28"/>
    <col min="14081" max="14081" width="7.7109375" style="28" customWidth="1"/>
    <col min="14082" max="14082" width="13.85546875" style="28" customWidth="1"/>
    <col min="14083" max="14083" width="11.140625" style="28"/>
    <col min="14084" max="14084" width="75.28515625" style="28" customWidth="1"/>
    <col min="14085" max="14086" width="11.140625" style="28"/>
    <col min="14087" max="14087" width="14.42578125" style="28" customWidth="1"/>
    <col min="14088" max="14088" width="12.28515625" style="28" customWidth="1"/>
    <col min="14089" max="14089" width="3.5703125" style="28" customWidth="1"/>
    <col min="14090" max="14336" width="11.140625" style="28"/>
    <col min="14337" max="14337" width="7.7109375" style="28" customWidth="1"/>
    <col min="14338" max="14338" width="13.85546875" style="28" customWidth="1"/>
    <col min="14339" max="14339" width="11.140625" style="28"/>
    <col min="14340" max="14340" width="75.28515625" style="28" customWidth="1"/>
    <col min="14341" max="14342" width="11.140625" style="28"/>
    <col min="14343" max="14343" width="14.42578125" style="28" customWidth="1"/>
    <col min="14344" max="14344" width="12.28515625" style="28" customWidth="1"/>
    <col min="14345" max="14345" width="3.5703125" style="28" customWidth="1"/>
    <col min="14346" max="14592" width="11.140625" style="28"/>
    <col min="14593" max="14593" width="7.7109375" style="28" customWidth="1"/>
    <col min="14594" max="14594" width="13.85546875" style="28" customWidth="1"/>
    <col min="14595" max="14595" width="11.140625" style="28"/>
    <col min="14596" max="14596" width="75.28515625" style="28" customWidth="1"/>
    <col min="14597" max="14598" width="11.140625" style="28"/>
    <col min="14599" max="14599" width="14.42578125" style="28" customWidth="1"/>
    <col min="14600" max="14600" width="12.28515625" style="28" customWidth="1"/>
    <col min="14601" max="14601" width="3.5703125" style="28" customWidth="1"/>
    <col min="14602" max="14848" width="11.140625" style="28"/>
    <col min="14849" max="14849" width="7.7109375" style="28" customWidth="1"/>
    <col min="14850" max="14850" width="13.85546875" style="28" customWidth="1"/>
    <col min="14851" max="14851" width="11.140625" style="28"/>
    <col min="14852" max="14852" width="75.28515625" style="28" customWidth="1"/>
    <col min="14853" max="14854" width="11.140625" style="28"/>
    <col min="14855" max="14855" width="14.42578125" style="28" customWidth="1"/>
    <col min="14856" max="14856" width="12.28515625" style="28" customWidth="1"/>
    <col min="14857" max="14857" width="3.5703125" style="28" customWidth="1"/>
    <col min="14858" max="15104" width="11.140625" style="28"/>
    <col min="15105" max="15105" width="7.7109375" style="28" customWidth="1"/>
    <col min="15106" max="15106" width="13.85546875" style="28" customWidth="1"/>
    <col min="15107" max="15107" width="11.140625" style="28"/>
    <col min="15108" max="15108" width="75.28515625" style="28" customWidth="1"/>
    <col min="15109" max="15110" width="11.140625" style="28"/>
    <col min="15111" max="15111" width="14.42578125" style="28" customWidth="1"/>
    <col min="15112" max="15112" width="12.28515625" style="28" customWidth="1"/>
    <col min="15113" max="15113" width="3.5703125" style="28" customWidth="1"/>
    <col min="15114" max="15360" width="11.140625" style="28"/>
    <col min="15361" max="15361" width="7.7109375" style="28" customWidth="1"/>
    <col min="15362" max="15362" width="13.85546875" style="28" customWidth="1"/>
    <col min="15363" max="15363" width="11.140625" style="28"/>
    <col min="15364" max="15364" width="75.28515625" style="28" customWidth="1"/>
    <col min="15365" max="15366" width="11.140625" style="28"/>
    <col min="15367" max="15367" width="14.42578125" style="28" customWidth="1"/>
    <col min="15368" max="15368" width="12.28515625" style="28" customWidth="1"/>
    <col min="15369" max="15369" width="3.5703125" style="28" customWidth="1"/>
    <col min="15370" max="15616" width="11.140625" style="28"/>
    <col min="15617" max="15617" width="7.7109375" style="28" customWidth="1"/>
    <col min="15618" max="15618" width="13.85546875" style="28" customWidth="1"/>
    <col min="15619" max="15619" width="11.140625" style="28"/>
    <col min="15620" max="15620" width="75.28515625" style="28" customWidth="1"/>
    <col min="15621" max="15622" width="11.140625" style="28"/>
    <col min="15623" max="15623" width="14.42578125" style="28" customWidth="1"/>
    <col min="15624" max="15624" width="12.28515625" style="28" customWidth="1"/>
    <col min="15625" max="15625" width="3.5703125" style="28" customWidth="1"/>
    <col min="15626" max="15872" width="11.140625" style="28"/>
    <col min="15873" max="15873" width="7.7109375" style="28" customWidth="1"/>
    <col min="15874" max="15874" width="13.85546875" style="28" customWidth="1"/>
    <col min="15875" max="15875" width="11.140625" style="28"/>
    <col min="15876" max="15876" width="75.28515625" style="28" customWidth="1"/>
    <col min="15877" max="15878" width="11.140625" style="28"/>
    <col min="15879" max="15879" width="14.42578125" style="28" customWidth="1"/>
    <col min="15880" max="15880" width="12.28515625" style="28" customWidth="1"/>
    <col min="15881" max="15881" width="3.5703125" style="28" customWidth="1"/>
    <col min="15882" max="16128" width="11.140625" style="28"/>
    <col min="16129" max="16129" width="7.7109375" style="28" customWidth="1"/>
    <col min="16130" max="16130" width="13.85546875" style="28" customWidth="1"/>
    <col min="16131" max="16131" width="11.140625" style="28"/>
    <col min="16132" max="16132" width="75.28515625" style="28" customWidth="1"/>
    <col min="16133" max="16134" width="11.140625" style="28"/>
    <col min="16135" max="16135" width="14.42578125" style="28" customWidth="1"/>
    <col min="16136" max="16136" width="12.28515625" style="28" customWidth="1"/>
    <col min="16137" max="16137" width="3.5703125" style="28" customWidth="1"/>
    <col min="16138" max="16384" width="11.140625" style="28"/>
  </cols>
  <sheetData>
    <row r="2" spans="1:13" ht="15.75">
      <c r="A2" s="60" t="s">
        <v>0</v>
      </c>
      <c r="B2" s="27"/>
      <c r="D2" s="27"/>
      <c r="E2" s="1163"/>
      <c r="F2" s="1163"/>
      <c r="G2" s="1163"/>
      <c r="H2" s="1163"/>
      <c r="I2" s="1163"/>
    </row>
    <row r="4" spans="1:13">
      <c r="A4" s="1162" t="s">
        <v>1</v>
      </c>
      <c r="B4" s="1162"/>
      <c r="C4" s="996"/>
      <c r="E4" s="1164"/>
      <c r="F4" s="1164"/>
      <c r="G4" s="996"/>
      <c r="H4" s="996"/>
      <c r="I4" s="27"/>
    </row>
    <row r="5" spans="1:13">
      <c r="I5" s="30"/>
    </row>
    <row r="6" spans="1:13" ht="18.75" customHeight="1">
      <c r="A6" s="1028"/>
      <c r="B6" s="1029" t="s">
        <v>2</v>
      </c>
      <c r="D6" s="31"/>
      <c r="H6" s="996"/>
      <c r="I6" s="27"/>
    </row>
    <row r="7" spans="1:13"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</row>
    <row r="8" spans="1:13">
      <c r="A8" s="1162" t="s">
        <v>3</v>
      </c>
      <c r="B8" s="1162"/>
      <c r="C8" s="1162"/>
      <c r="D8" s="996"/>
      <c r="E8" s="1164"/>
      <c r="F8" s="1164"/>
      <c r="G8" s="1164"/>
      <c r="H8" s="996"/>
      <c r="I8" s="27"/>
    </row>
    <row r="9" spans="1:13">
      <c r="B9" s="27"/>
      <c r="H9" s="996"/>
      <c r="I9" s="27"/>
      <c r="J9" s="30"/>
      <c r="K9" s="30"/>
      <c r="L9" s="30"/>
      <c r="M9" s="30"/>
    </row>
    <row r="10" spans="1:13" s="58" customFormat="1" ht="14.25">
      <c r="A10" s="1030">
        <v>1</v>
      </c>
      <c r="B10" s="1029" t="s">
        <v>138</v>
      </c>
      <c r="C10" s="1029"/>
      <c r="D10" s="25"/>
    </row>
    <row r="11" spans="1:13">
      <c r="A11" s="1"/>
      <c r="B11" s="1"/>
      <c r="C11" s="1"/>
      <c r="D11" s="33"/>
    </row>
    <row r="12" spans="1:13">
      <c r="A12" s="1025" t="s">
        <v>4</v>
      </c>
      <c r="B12" s="1025" t="s">
        <v>5</v>
      </c>
      <c r="C12" s="1025"/>
      <c r="D12" s="33"/>
    </row>
    <row r="13" spans="1:13">
      <c r="B13" s="34"/>
      <c r="C13" s="996"/>
      <c r="D13" s="33"/>
    </row>
    <row r="14" spans="1:13">
      <c r="A14" s="1025" t="s">
        <v>6</v>
      </c>
      <c r="B14" s="1025" t="s">
        <v>7</v>
      </c>
      <c r="C14" s="1025"/>
    </row>
    <row r="15" spans="1:13">
      <c r="D15" s="996"/>
    </row>
    <row r="16" spans="1:13">
      <c r="A16" s="1025" t="s">
        <v>8</v>
      </c>
      <c r="B16" s="1025" t="s">
        <v>85</v>
      </c>
      <c r="C16" s="1025"/>
      <c r="D16" s="1025"/>
    </row>
    <row r="17" spans="1:7">
      <c r="D17" s="33"/>
    </row>
    <row r="18" spans="1:7">
      <c r="A18" s="1025" t="s">
        <v>9</v>
      </c>
      <c r="B18" s="1025" t="s">
        <v>84</v>
      </c>
      <c r="C18" s="1025"/>
      <c r="D18" s="1025"/>
    </row>
    <row r="19" spans="1:7">
      <c r="D19" s="33"/>
    </row>
    <row r="20" spans="1:7">
      <c r="A20" s="1025" t="s">
        <v>10</v>
      </c>
      <c r="B20" s="1025" t="s">
        <v>86</v>
      </c>
      <c r="C20" s="1025"/>
      <c r="D20" s="1025"/>
    </row>
    <row r="21" spans="1:7">
      <c r="B21" s="35"/>
      <c r="D21" s="33"/>
    </row>
    <row r="22" spans="1:7">
      <c r="A22" s="1025" t="s">
        <v>11</v>
      </c>
      <c r="B22" s="1025" t="s">
        <v>87</v>
      </c>
      <c r="C22" s="1025"/>
      <c r="D22" s="1025"/>
    </row>
    <row r="23" spans="1:7">
      <c r="D23" s="33"/>
    </row>
    <row r="24" spans="1:7">
      <c r="A24" s="1025" t="s">
        <v>12</v>
      </c>
      <c r="B24" s="1025" t="s">
        <v>88</v>
      </c>
      <c r="C24" s="1025"/>
      <c r="D24" s="1025"/>
    </row>
    <row r="25" spans="1:7">
      <c r="A25" s="36"/>
      <c r="B25" s="3"/>
      <c r="C25" s="3"/>
      <c r="D25" s="3"/>
      <c r="G25" s="33"/>
    </row>
    <row r="26" spans="1:7">
      <c r="A26" s="1025" t="s">
        <v>14</v>
      </c>
      <c r="B26" s="1025" t="s">
        <v>89</v>
      </c>
      <c r="C26" s="1025"/>
      <c r="D26" s="1025"/>
      <c r="G26" s="33"/>
    </row>
    <row r="27" spans="1:7">
      <c r="G27" s="33"/>
    </row>
    <row r="28" spans="1:7">
      <c r="A28" s="1025" t="s">
        <v>15</v>
      </c>
      <c r="B28" s="1025" t="s">
        <v>90</v>
      </c>
      <c r="C28" s="1025"/>
      <c r="D28" s="1025"/>
      <c r="E28" s="1025"/>
      <c r="G28" s="33"/>
    </row>
    <row r="29" spans="1:7">
      <c r="B29" s="3"/>
      <c r="C29" s="3"/>
      <c r="D29" s="3"/>
      <c r="G29" s="33"/>
    </row>
    <row r="30" spans="1:7">
      <c r="B30" s="3"/>
      <c r="C30" s="3"/>
      <c r="D30" s="3"/>
      <c r="G30" s="33"/>
    </row>
    <row r="31" spans="1:7" s="58" customFormat="1" ht="14.25">
      <c r="A31" s="148" t="s">
        <v>67</v>
      </c>
      <c r="B31" s="148" t="s">
        <v>139</v>
      </c>
      <c r="C31" s="148"/>
      <c r="D31" s="2"/>
      <c r="G31" s="25"/>
    </row>
    <row r="32" spans="1:7">
      <c r="A32" s="1"/>
      <c r="B32" s="1"/>
      <c r="C32" s="1"/>
      <c r="D32" s="3"/>
      <c r="G32" s="33"/>
    </row>
    <row r="33" spans="1:21">
      <c r="A33" s="1025" t="s">
        <v>16</v>
      </c>
      <c r="B33" s="1025" t="s">
        <v>17</v>
      </c>
      <c r="C33" s="1025"/>
      <c r="D33" s="37"/>
    </row>
    <row r="34" spans="1:21">
      <c r="A34" s="38"/>
      <c r="B34" s="33"/>
      <c r="C34" s="33"/>
      <c r="D34" s="33"/>
    </row>
    <row r="35" spans="1:21">
      <c r="A35" s="1025" t="s">
        <v>18</v>
      </c>
      <c r="B35" s="1025" t="s">
        <v>19</v>
      </c>
      <c r="C35" s="1025"/>
      <c r="D35" s="1"/>
    </row>
    <row r="36" spans="1:21">
      <c r="A36" s="38"/>
      <c r="B36" s="34"/>
      <c r="D36" s="33"/>
    </row>
    <row r="37" spans="1:21">
      <c r="A37" s="1025" t="s">
        <v>20</v>
      </c>
      <c r="B37" s="1025" t="s">
        <v>21</v>
      </c>
      <c r="C37" s="1025"/>
    </row>
    <row r="38" spans="1:21">
      <c r="E38" s="996"/>
      <c r="F38" s="37"/>
    </row>
    <row r="39" spans="1:21">
      <c r="A39" s="1025" t="s">
        <v>22</v>
      </c>
      <c r="B39" s="1025" t="s">
        <v>85</v>
      </c>
      <c r="C39" s="1025"/>
      <c r="D39" s="1025"/>
    </row>
    <row r="40" spans="1:21">
      <c r="B40" s="34"/>
      <c r="D40" s="33"/>
    </row>
    <row r="41" spans="1:21">
      <c r="A41" s="1025" t="s">
        <v>23</v>
      </c>
      <c r="B41" s="1025" t="s">
        <v>84</v>
      </c>
      <c r="C41" s="1025"/>
      <c r="D41" s="1025"/>
    </row>
    <row r="42" spans="1:21">
      <c r="B42" s="34"/>
      <c r="C42" s="996"/>
      <c r="D42" s="33"/>
    </row>
    <row r="43" spans="1:21">
      <c r="A43" s="1025" t="s">
        <v>24</v>
      </c>
      <c r="B43" s="1025" t="s">
        <v>25</v>
      </c>
      <c r="C43" s="1025"/>
      <c r="D43" s="1025"/>
    </row>
    <row r="44" spans="1:21">
      <c r="B44" s="34"/>
      <c r="C44" s="996"/>
      <c r="D44" s="33"/>
    </row>
    <row r="45" spans="1:21">
      <c r="A45" s="1025" t="s">
        <v>26</v>
      </c>
      <c r="B45" s="1025" t="s">
        <v>87</v>
      </c>
      <c r="C45" s="1025"/>
      <c r="D45" s="1025"/>
    </row>
    <row r="46" spans="1:21">
      <c r="B46" s="34"/>
      <c r="D46" s="33"/>
    </row>
    <row r="47" spans="1:21">
      <c r="A47" s="1025" t="s">
        <v>27</v>
      </c>
      <c r="B47" s="1025" t="s">
        <v>88</v>
      </c>
      <c r="C47" s="1025"/>
      <c r="D47" s="1025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</row>
    <row r="48" spans="1:21">
      <c r="B48" s="33"/>
    </row>
    <row r="49" spans="1:13">
      <c r="A49" s="1025" t="s">
        <v>28</v>
      </c>
      <c r="B49" s="1025" t="s">
        <v>89</v>
      </c>
      <c r="C49" s="1025"/>
      <c r="D49" s="1025"/>
      <c r="E49" s="3"/>
    </row>
    <row r="50" spans="1:13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</row>
    <row r="51" spans="1:13">
      <c r="A51" s="1025" t="s">
        <v>29</v>
      </c>
      <c r="B51" s="1025" t="s">
        <v>619</v>
      </c>
      <c r="C51" s="1025"/>
      <c r="D51" s="1025"/>
      <c r="E51" s="1025"/>
      <c r="F51" s="33"/>
      <c r="G51" s="33"/>
      <c r="H51" s="33"/>
      <c r="I51" s="33"/>
      <c r="J51" s="33"/>
      <c r="K51" s="33"/>
      <c r="L51" s="33"/>
      <c r="M51" s="33"/>
    </row>
    <row r="52" spans="1:13">
      <c r="A52" s="38"/>
      <c r="E52" s="33"/>
      <c r="F52" s="33"/>
      <c r="G52" s="33"/>
      <c r="H52" s="33"/>
      <c r="I52" s="33"/>
      <c r="J52" s="33"/>
      <c r="K52" s="33"/>
      <c r="L52" s="33"/>
      <c r="M52" s="33"/>
    </row>
    <row r="53" spans="1:13">
      <c r="A53" s="1025" t="s">
        <v>30</v>
      </c>
      <c r="B53" s="1025" t="s">
        <v>31</v>
      </c>
      <c r="C53" s="1025"/>
      <c r="D53" s="1025"/>
      <c r="G53" s="40"/>
      <c r="H53" s="34"/>
    </row>
    <row r="54" spans="1:13">
      <c r="D54" s="33"/>
      <c r="H54" s="31"/>
      <c r="I54" s="34"/>
    </row>
    <row r="55" spans="1:13">
      <c r="A55" s="1025" t="s">
        <v>32</v>
      </c>
      <c r="B55" s="1025" t="s">
        <v>33</v>
      </c>
      <c r="C55" s="1025"/>
      <c r="D55" s="1025"/>
    </row>
    <row r="56" spans="1:13" ht="14.25" customHeight="1">
      <c r="A56" s="1"/>
      <c r="B56" s="1" t="s">
        <v>13</v>
      </c>
      <c r="C56" s="1"/>
      <c r="D56" s="1"/>
      <c r="H56" s="31"/>
      <c r="I56" s="34"/>
    </row>
    <row r="57" spans="1:13" ht="14.25" customHeight="1">
      <c r="H57" s="31"/>
      <c r="I57" s="34"/>
    </row>
    <row r="58" spans="1:13">
      <c r="A58" s="1025" t="s">
        <v>34</v>
      </c>
      <c r="B58" s="1025" t="s">
        <v>655</v>
      </c>
      <c r="C58" s="1025"/>
      <c r="D58" s="1025"/>
      <c r="E58" s="41"/>
      <c r="F58" s="3"/>
      <c r="G58" s="3"/>
      <c r="H58" s="3"/>
      <c r="I58" s="3"/>
      <c r="J58" s="42"/>
      <c r="K58" s="42"/>
    </row>
    <row r="59" spans="1:13">
      <c r="B59" s="34"/>
      <c r="D59" s="41"/>
      <c r="E59" s="41"/>
      <c r="F59" s="3"/>
      <c r="G59" s="3"/>
      <c r="H59" s="3"/>
      <c r="I59" s="3"/>
      <c r="J59" s="42"/>
      <c r="K59" s="42"/>
    </row>
    <row r="60" spans="1:13">
      <c r="A60" s="1026" t="s">
        <v>35</v>
      </c>
      <c r="B60" s="1025" t="s">
        <v>651</v>
      </c>
      <c r="C60" s="1025"/>
      <c r="D60" s="1025"/>
      <c r="E60" s="41"/>
      <c r="F60" s="3"/>
      <c r="G60" s="3"/>
      <c r="H60" s="3"/>
      <c r="I60" s="3"/>
      <c r="J60" s="42"/>
      <c r="K60" s="42"/>
    </row>
    <row r="61" spans="1:13">
      <c r="E61" s="41"/>
      <c r="F61" s="3"/>
      <c r="G61" s="3"/>
      <c r="H61" s="3"/>
      <c r="I61" s="3"/>
      <c r="J61" s="42"/>
      <c r="K61" s="42"/>
    </row>
    <row r="62" spans="1:13">
      <c r="A62" s="1027" t="s">
        <v>36</v>
      </c>
      <c r="B62" s="1025" t="s">
        <v>620</v>
      </c>
      <c r="C62" s="1025"/>
      <c r="D62" s="1025"/>
      <c r="E62" s="41"/>
      <c r="F62" s="3"/>
      <c r="G62" s="3"/>
      <c r="H62" s="3"/>
      <c r="I62" s="3"/>
      <c r="J62" s="42"/>
      <c r="K62" s="42"/>
    </row>
    <row r="63" spans="1:13">
      <c r="A63" s="43"/>
      <c r="B63" s="34"/>
      <c r="E63" s="41"/>
      <c r="F63" s="3"/>
      <c r="G63" s="3"/>
      <c r="H63" s="3"/>
      <c r="I63" s="3"/>
      <c r="J63" s="42"/>
      <c r="K63" s="42"/>
    </row>
    <row r="64" spans="1:13">
      <c r="A64" s="1027" t="s">
        <v>617</v>
      </c>
      <c r="B64" s="1025" t="s">
        <v>91</v>
      </c>
      <c r="C64" s="1025"/>
      <c r="D64" s="1025"/>
      <c r="E64" s="41"/>
      <c r="F64" s="3"/>
      <c r="G64" s="3"/>
      <c r="H64" s="3"/>
      <c r="I64" s="3"/>
      <c r="J64" s="42"/>
      <c r="K64" s="42"/>
    </row>
    <row r="65" spans="1:11">
      <c r="A65" s="43"/>
      <c r="B65" s="33"/>
      <c r="E65" s="41"/>
      <c r="F65" s="3"/>
      <c r="G65" s="3"/>
      <c r="H65" s="3"/>
      <c r="I65" s="3"/>
      <c r="J65" s="42"/>
      <c r="K65" s="42"/>
    </row>
    <row r="66" spans="1:11">
      <c r="A66" s="43"/>
      <c r="B66" s="33"/>
      <c r="E66" s="41"/>
      <c r="F66" s="3"/>
      <c r="G66" s="3"/>
      <c r="H66" s="3"/>
      <c r="I66" s="3"/>
      <c r="J66" s="42"/>
      <c r="K66" s="42"/>
    </row>
    <row r="67" spans="1:11">
      <c r="A67" s="43"/>
      <c r="B67" s="33"/>
      <c r="E67" s="41"/>
      <c r="F67" s="3"/>
      <c r="G67" s="3"/>
      <c r="H67" s="3"/>
      <c r="I67" s="3"/>
      <c r="J67" s="42"/>
      <c r="K67" s="42"/>
    </row>
    <row r="68" spans="1:11">
      <c r="A68" s="43"/>
      <c r="B68" s="33"/>
      <c r="E68" s="41"/>
      <c r="F68" s="3"/>
      <c r="G68" s="3"/>
      <c r="H68" s="3"/>
      <c r="I68" s="3"/>
      <c r="J68" s="42"/>
      <c r="K68" s="42"/>
    </row>
    <row r="69" spans="1:11">
      <c r="A69" s="43"/>
      <c r="B69" s="33"/>
      <c r="E69" s="41"/>
      <c r="F69" s="3"/>
      <c r="G69" s="3"/>
      <c r="H69" s="3"/>
      <c r="I69" s="3"/>
      <c r="J69" s="42"/>
      <c r="K69" s="42"/>
    </row>
    <row r="70" spans="1:11">
      <c r="A70" s="43"/>
      <c r="B70" s="33"/>
      <c r="E70" s="41"/>
      <c r="F70" s="3"/>
      <c r="G70" s="3"/>
      <c r="H70" s="3"/>
      <c r="I70" s="3"/>
      <c r="J70" s="42"/>
      <c r="K70" s="42"/>
    </row>
    <row r="71" spans="1:11">
      <c r="A71" s="43"/>
      <c r="B71" s="33"/>
      <c r="E71" s="41"/>
      <c r="F71" s="3"/>
      <c r="G71" s="3"/>
      <c r="H71" s="3"/>
      <c r="I71" s="3"/>
      <c r="J71" s="42"/>
      <c r="K71" s="42"/>
    </row>
    <row r="72" spans="1:11">
      <c r="A72" s="43"/>
      <c r="B72" s="33"/>
      <c r="E72" s="41"/>
      <c r="F72" s="3"/>
      <c r="G72" s="3"/>
      <c r="H72" s="3"/>
      <c r="I72" s="3"/>
      <c r="J72" s="42"/>
      <c r="K72" s="42"/>
    </row>
    <row r="73" spans="1:11">
      <c r="A73" s="43"/>
      <c r="B73" s="33"/>
      <c r="E73" s="41"/>
      <c r="F73" s="3"/>
      <c r="G73" s="3"/>
      <c r="H73" s="3"/>
      <c r="I73" s="3"/>
      <c r="J73" s="42"/>
      <c r="K73" s="42"/>
    </row>
    <row r="74" spans="1:11">
      <c r="A74" s="43"/>
      <c r="B74" s="33"/>
      <c r="E74" s="41"/>
      <c r="F74" s="3"/>
      <c r="G74" s="3"/>
      <c r="H74" s="3"/>
      <c r="I74" s="3"/>
      <c r="J74" s="42"/>
      <c r="K74" s="42"/>
    </row>
    <row r="75" spans="1:11">
      <c r="A75" s="43"/>
      <c r="B75" s="33"/>
      <c r="E75" s="41"/>
      <c r="F75" s="3"/>
      <c r="G75" s="3"/>
      <c r="H75" s="3"/>
      <c r="I75" s="3"/>
      <c r="J75" s="42"/>
      <c r="K75" s="42"/>
    </row>
    <row r="76" spans="1:11">
      <c r="A76" s="43"/>
      <c r="B76" s="33"/>
      <c r="E76" s="41"/>
      <c r="F76" s="3"/>
      <c r="G76" s="3"/>
      <c r="H76" s="3"/>
      <c r="I76" s="3"/>
      <c r="J76" s="42"/>
      <c r="K76" s="42"/>
    </row>
    <row r="77" spans="1:11">
      <c r="A77" s="43"/>
      <c r="B77" s="33"/>
      <c r="E77" s="41"/>
      <c r="F77" s="3"/>
      <c r="G77" s="3"/>
      <c r="H77" s="3"/>
      <c r="I77" s="3"/>
      <c r="J77" s="42"/>
      <c r="K77" s="42"/>
    </row>
    <row r="78" spans="1:11">
      <c r="A78" s="43"/>
      <c r="B78" s="33"/>
      <c r="E78" s="41"/>
      <c r="F78" s="3"/>
      <c r="G78" s="3"/>
      <c r="H78" s="3"/>
      <c r="I78" s="3"/>
      <c r="J78" s="42"/>
      <c r="K78" s="42"/>
    </row>
    <row r="79" spans="1:11">
      <c r="E79" s="41"/>
      <c r="F79" s="3"/>
      <c r="G79" s="3"/>
      <c r="H79" s="3"/>
      <c r="I79" s="3"/>
      <c r="J79" s="42"/>
      <c r="K79" s="42"/>
    </row>
    <row r="80" spans="1:11">
      <c r="E80" s="41"/>
      <c r="F80" s="3"/>
      <c r="G80" s="3"/>
      <c r="H80" s="3"/>
      <c r="I80" s="3"/>
      <c r="J80" s="42"/>
      <c r="K80" s="42"/>
    </row>
    <row r="81" spans="1:11">
      <c r="E81" s="41"/>
      <c r="F81" s="3"/>
      <c r="G81" s="3"/>
      <c r="H81" s="3"/>
      <c r="I81" s="3"/>
      <c r="J81" s="42"/>
      <c r="K81" s="42"/>
    </row>
    <row r="82" spans="1:11">
      <c r="A82" s="147" t="s">
        <v>153</v>
      </c>
      <c r="E82" s="41"/>
      <c r="F82" s="3"/>
      <c r="G82" s="3"/>
      <c r="H82" s="3"/>
      <c r="I82" s="3"/>
      <c r="J82" s="42"/>
      <c r="K82" s="42"/>
    </row>
    <row r="83" spans="1:11" ht="15.75">
      <c r="A83" s="60" t="s">
        <v>0</v>
      </c>
      <c r="B83" s="34"/>
    </row>
    <row r="84" spans="1:11">
      <c r="B84" s="34"/>
    </row>
    <row r="85" spans="1:11">
      <c r="A85" s="1162" t="s">
        <v>3</v>
      </c>
      <c r="B85" s="1162"/>
      <c r="C85" s="1162"/>
      <c r="E85" s="996"/>
      <c r="F85" s="996"/>
      <c r="G85" s="996"/>
      <c r="H85" s="996"/>
      <c r="I85" s="44"/>
    </row>
    <row r="86" spans="1:11">
      <c r="A86" s="45"/>
      <c r="B86" s="46"/>
      <c r="C86" s="996"/>
      <c r="D86" s="37"/>
      <c r="E86" s="996"/>
      <c r="F86" s="996"/>
      <c r="G86" s="996"/>
      <c r="H86" s="996"/>
      <c r="I86" s="44"/>
    </row>
    <row r="87" spans="1:11">
      <c r="B87" s="47"/>
      <c r="C87" s="996"/>
      <c r="D87" s="996"/>
      <c r="E87" s="48"/>
      <c r="H87" s="996"/>
      <c r="I87" s="27"/>
    </row>
    <row r="88" spans="1:11" s="58" customFormat="1" ht="14.25">
      <c r="A88" s="1030">
        <v>2</v>
      </c>
      <c r="B88" s="1029" t="s">
        <v>140</v>
      </c>
      <c r="C88" s="1029"/>
      <c r="D88" s="1029"/>
      <c r="H88" s="1031"/>
      <c r="I88" s="1032"/>
    </row>
    <row r="89" spans="1:11">
      <c r="A89" s="1025"/>
      <c r="B89" s="1025"/>
      <c r="C89" s="1025"/>
      <c r="D89" s="1025"/>
      <c r="I89" s="27"/>
    </row>
    <row r="90" spans="1:11">
      <c r="A90" s="1025" t="s">
        <v>37</v>
      </c>
      <c r="B90" s="1025" t="s">
        <v>62</v>
      </c>
      <c r="C90" s="1025"/>
      <c r="D90" s="1025"/>
      <c r="E90" s="48"/>
      <c r="I90" s="27"/>
    </row>
    <row r="91" spans="1:11">
      <c r="B91" s="34"/>
      <c r="D91" s="996"/>
      <c r="E91" s="48"/>
      <c r="H91" s="996"/>
      <c r="I91" s="27"/>
    </row>
    <row r="92" spans="1:11">
      <c r="A92" s="1025" t="s">
        <v>38</v>
      </c>
      <c r="B92" s="1025" t="s">
        <v>63</v>
      </c>
      <c r="C92" s="1025"/>
      <c r="D92" s="1025"/>
      <c r="E92" s="48"/>
      <c r="H92" s="996"/>
      <c r="I92" s="27"/>
    </row>
    <row r="93" spans="1:11">
      <c r="B93" s="34"/>
      <c r="E93" s="48"/>
      <c r="H93" s="996"/>
      <c r="I93" s="27"/>
    </row>
    <row r="94" spans="1:11">
      <c r="A94" s="1025" t="s">
        <v>39</v>
      </c>
      <c r="B94" s="1025" t="s">
        <v>64</v>
      </c>
      <c r="C94" s="1025"/>
      <c r="D94" s="1025"/>
      <c r="E94" s="48"/>
      <c r="H94" s="996"/>
      <c r="I94" s="27"/>
    </row>
    <row r="95" spans="1:11">
      <c r="B95" s="34"/>
      <c r="E95" s="48"/>
      <c r="I95" s="27"/>
    </row>
    <row r="96" spans="1:11">
      <c r="A96" s="1025" t="s">
        <v>40</v>
      </c>
      <c r="B96" s="1025" t="s">
        <v>65</v>
      </c>
      <c r="C96" s="1025"/>
      <c r="D96" s="1025"/>
      <c r="E96" s="48"/>
      <c r="I96" s="27"/>
    </row>
    <row r="97" spans="1:9" ht="15.75" customHeight="1">
      <c r="B97" s="34"/>
      <c r="E97" s="48"/>
      <c r="I97" s="27"/>
    </row>
    <row r="98" spans="1:9">
      <c r="A98" s="1025" t="s">
        <v>41</v>
      </c>
      <c r="B98" s="1025" t="s">
        <v>66</v>
      </c>
      <c r="C98" s="1025"/>
      <c r="D98" s="1025"/>
      <c r="I98" s="30"/>
    </row>
    <row r="99" spans="1:9" ht="12" customHeight="1">
      <c r="B99" s="34"/>
      <c r="E99" s="48"/>
      <c r="F99" s="30"/>
      <c r="I99" s="30"/>
    </row>
    <row r="100" spans="1:9" ht="12.75" customHeight="1">
      <c r="A100" s="1025" t="s">
        <v>42</v>
      </c>
      <c r="B100" s="1025" t="s">
        <v>618</v>
      </c>
      <c r="C100" s="1025"/>
      <c r="D100" s="1025"/>
      <c r="E100" s="48"/>
      <c r="F100" s="30"/>
      <c r="I100" s="30"/>
    </row>
    <row r="101" spans="1:9" ht="12.75" customHeight="1">
      <c r="A101" s="43"/>
      <c r="B101" s="3"/>
      <c r="C101" s="3"/>
      <c r="D101" s="3"/>
      <c r="E101" s="48"/>
      <c r="F101" s="30"/>
      <c r="I101" s="30"/>
    </row>
    <row r="102" spans="1:9">
      <c r="A102" s="45"/>
      <c r="D102" s="996"/>
      <c r="E102" s="33"/>
      <c r="F102" s="33"/>
      <c r="G102" s="33"/>
      <c r="H102" s="49"/>
      <c r="I102" s="30"/>
    </row>
    <row r="103" spans="1:9">
      <c r="A103" s="1030">
        <v>3</v>
      </c>
      <c r="B103" s="1029" t="s">
        <v>141</v>
      </c>
      <c r="C103" s="1029"/>
      <c r="D103" s="1029"/>
      <c r="E103" s="48"/>
      <c r="F103" s="50"/>
      <c r="G103" s="51"/>
      <c r="H103" s="51"/>
      <c r="I103" s="50"/>
    </row>
    <row r="104" spans="1:9">
      <c r="A104" s="1025"/>
      <c r="B104" s="1025"/>
      <c r="C104" s="1025"/>
      <c r="D104" s="1025"/>
      <c r="E104" s="33"/>
      <c r="F104" s="33"/>
      <c r="G104" s="33"/>
      <c r="H104" s="51"/>
      <c r="I104" s="50"/>
    </row>
    <row r="105" spans="1:9">
      <c r="A105" s="1025" t="s">
        <v>43</v>
      </c>
      <c r="B105" s="1025" t="s">
        <v>652</v>
      </c>
      <c r="C105" s="1025"/>
      <c r="D105" s="1025"/>
      <c r="E105" s="48"/>
      <c r="F105" s="50"/>
      <c r="G105" s="51"/>
      <c r="H105" s="51"/>
      <c r="I105" s="50"/>
    </row>
    <row r="106" spans="1:9">
      <c r="B106" s="34"/>
      <c r="E106" s="48"/>
      <c r="F106" s="30"/>
      <c r="I106" s="30"/>
    </row>
    <row r="107" spans="1:9">
      <c r="A107" s="1025" t="s">
        <v>44</v>
      </c>
      <c r="B107" s="1025" t="s">
        <v>653</v>
      </c>
      <c r="C107" s="1025"/>
      <c r="D107" s="1025"/>
      <c r="E107" s="48"/>
      <c r="F107" s="30"/>
      <c r="I107" s="30"/>
    </row>
    <row r="108" spans="1:9">
      <c r="A108" s="43"/>
      <c r="B108" s="35"/>
      <c r="C108" s="3"/>
      <c r="D108" s="3"/>
      <c r="E108" s="48"/>
      <c r="F108" s="30"/>
      <c r="I108" s="30"/>
    </row>
    <row r="109" spans="1:9">
      <c r="A109" s="52"/>
    </row>
    <row r="110" spans="1:9" s="58" customFormat="1" ht="14.25">
      <c r="A110" s="1029" t="s">
        <v>45</v>
      </c>
      <c r="B110" s="1029" t="s">
        <v>142</v>
      </c>
      <c r="C110" s="148"/>
      <c r="D110" s="148"/>
    </row>
    <row r="111" spans="1:9">
      <c r="A111" s="1025"/>
      <c r="B111" s="1025"/>
      <c r="C111" s="1"/>
      <c r="D111" s="1"/>
    </row>
    <row r="112" spans="1:9">
      <c r="A112" s="1025" t="s">
        <v>46</v>
      </c>
      <c r="B112" s="1025" t="s">
        <v>47</v>
      </c>
      <c r="C112" s="1"/>
      <c r="D112" s="1"/>
    </row>
    <row r="113" spans="1:4">
      <c r="A113" s="36"/>
      <c r="B113" s="3"/>
      <c r="C113" s="3"/>
      <c r="D113" s="53"/>
    </row>
    <row r="114" spans="1:4">
      <c r="A114" s="1025" t="s">
        <v>72</v>
      </c>
      <c r="B114" s="1025" t="s">
        <v>759</v>
      </c>
      <c r="C114" s="1025"/>
      <c r="D114" s="1025"/>
    </row>
    <row r="115" spans="1:4">
      <c r="A115" s="38"/>
      <c r="B115" s="33"/>
      <c r="C115" s="33"/>
      <c r="D115" s="53"/>
    </row>
    <row r="116" spans="1:4">
      <c r="A116" s="1025" t="s">
        <v>48</v>
      </c>
      <c r="B116" s="1025" t="s">
        <v>49</v>
      </c>
      <c r="C116" s="1025"/>
      <c r="D116" s="1025"/>
    </row>
    <row r="117" spans="1:4">
      <c r="A117" s="1025"/>
      <c r="B117" s="1025"/>
      <c r="C117" s="1025"/>
      <c r="D117" s="1025"/>
    </row>
    <row r="118" spans="1:4">
      <c r="A118" s="1025" t="s">
        <v>73</v>
      </c>
      <c r="B118" s="1025" t="s">
        <v>760</v>
      </c>
      <c r="C118" s="1025"/>
      <c r="D118" s="1025"/>
    </row>
    <row r="119" spans="1:4">
      <c r="A119" s="53"/>
      <c r="B119" s="33"/>
      <c r="C119" s="3"/>
      <c r="D119" s="3"/>
    </row>
    <row r="120" spans="1:4">
      <c r="A120" s="1025" t="s">
        <v>50</v>
      </c>
      <c r="B120" s="1025" t="s">
        <v>51</v>
      </c>
      <c r="C120" s="1025"/>
      <c r="D120" s="1025"/>
    </row>
    <row r="121" spans="1:4">
      <c r="A121" s="1025"/>
      <c r="B121" s="1025"/>
      <c r="C121" s="1025"/>
      <c r="D121" s="1025"/>
    </row>
    <row r="122" spans="1:4">
      <c r="A122" s="1025" t="s">
        <v>74</v>
      </c>
      <c r="B122" s="1025" t="s">
        <v>654</v>
      </c>
      <c r="C122" s="1025"/>
      <c r="D122" s="1025"/>
    </row>
    <row r="123" spans="1:4">
      <c r="A123" s="53"/>
      <c r="B123" s="33"/>
      <c r="C123" s="25"/>
      <c r="D123" s="53"/>
    </row>
    <row r="124" spans="1:4">
      <c r="A124" s="53"/>
      <c r="B124" s="33"/>
      <c r="C124" s="25"/>
      <c r="D124" s="53"/>
    </row>
    <row r="125" spans="1:4" s="58" customFormat="1" ht="14.25">
      <c r="A125" s="1029" t="s">
        <v>52</v>
      </c>
      <c r="B125" s="1029" t="s">
        <v>143</v>
      </c>
      <c r="C125" s="1029"/>
      <c r="D125" s="148"/>
    </row>
    <row r="126" spans="1:4">
      <c r="A126" s="1025"/>
      <c r="B126" s="1025"/>
      <c r="C126" s="1025"/>
      <c r="D126" s="1"/>
    </row>
    <row r="127" spans="1:4">
      <c r="A127" s="1025" t="s">
        <v>53</v>
      </c>
      <c r="B127" s="1025" t="s">
        <v>703</v>
      </c>
      <c r="C127" s="1025"/>
      <c r="D127" s="1"/>
    </row>
    <row r="128" spans="1:4">
      <c r="A128" s="1"/>
      <c r="B128" s="1"/>
      <c r="C128" s="1"/>
      <c r="D128" s="1"/>
    </row>
    <row r="129" spans="1:5">
      <c r="A129" s="1027" t="s">
        <v>761</v>
      </c>
      <c r="B129" s="1025" t="s">
        <v>762</v>
      </c>
      <c r="C129" s="1025"/>
      <c r="D129" s="1025"/>
    </row>
    <row r="130" spans="1:5">
      <c r="A130" s="1"/>
      <c r="B130" s="1"/>
      <c r="C130" s="1"/>
      <c r="D130" s="1"/>
    </row>
    <row r="131" spans="1:5">
      <c r="A131" s="1025" t="s">
        <v>54</v>
      </c>
      <c r="B131" s="1025" t="s">
        <v>763</v>
      </c>
      <c r="C131" s="1025"/>
      <c r="D131" s="1025"/>
    </row>
    <row r="132" spans="1:5">
      <c r="A132" s="38"/>
      <c r="B132" s="33"/>
      <c r="C132" s="3"/>
      <c r="D132" s="3"/>
    </row>
    <row r="133" spans="1:5">
      <c r="A133" s="1025" t="s">
        <v>55</v>
      </c>
      <c r="B133" s="1025" t="s">
        <v>764</v>
      </c>
      <c r="C133" s="1025"/>
      <c r="D133" s="1025"/>
    </row>
    <row r="134" spans="1:5">
      <c r="A134" s="43"/>
      <c r="B134" s="35"/>
    </row>
    <row r="135" spans="1:5">
      <c r="A135" s="43"/>
      <c r="B135" s="34"/>
      <c r="C135" s="25"/>
      <c r="D135" s="25"/>
    </row>
    <row r="136" spans="1:5" s="58" customFormat="1" ht="14.25">
      <c r="A136" s="1029" t="s">
        <v>56</v>
      </c>
      <c r="B136" s="1029" t="s">
        <v>144</v>
      </c>
      <c r="C136" s="1029"/>
      <c r="D136" s="1029"/>
    </row>
    <row r="137" spans="1:5">
      <c r="A137" s="1025"/>
      <c r="B137" s="1025"/>
      <c r="C137" s="1025"/>
      <c r="D137" s="1025"/>
    </row>
    <row r="138" spans="1:5">
      <c r="A138" s="1025" t="s">
        <v>57</v>
      </c>
      <c r="B138" s="1025" t="s">
        <v>145</v>
      </c>
      <c r="C138" s="1025"/>
      <c r="D138" s="1025"/>
    </row>
    <row r="139" spans="1:5">
      <c r="A139" s="38"/>
      <c r="B139" s="33"/>
      <c r="C139" s="3"/>
      <c r="D139" s="3"/>
    </row>
    <row r="140" spans="1:5">
      <c r="A140" s="1025" t="s">
        <v>58</v>
      </c>
      <c r="B140" s="1025" t="s">
        <v>146</v>
      </c>
      <c r="C140" s="1025"/>
      <c r="D140" s="1025"/>
    </row>
    <row r="141" spans="1:5">
      <c r="A141" s="38"/>
      <c r="B141" s="54"/>
      <c r="C141" s="3"/>
      <c r="D141" s="3"/>
    </row>
    <row r="142" spans="1:5">
      <c r="A142" s="1025" t="s">
        <v>59</v>
      </c>
      <c r="B142" s="1025" t="s">
        <v>147</v>
      </c>
      <c r="C142" s="1025"/>
      <c r="D142" s="1025"/>
    </row>
    <row r="143" spans="1:5">
      <c r="A143" s="38"/>
      <c r="B143" s="54"/>
      <c r="C143" s="3"/>
      <c r="D143" s="3"/>
    </row>
    <row r="144" spans="1:5">
      <c r="A144" s="1025" t="s">
        <v>60</v>
      </c>
      <c r="B144" s="1025" t="s">
        <v>148</v>
      </c>
      <c r="C144" s="1025"/>
      <c r="D144" s="1025"/>
      <c r="E144" s="1025"/>
    </row>
    <row r="145" spans="1:5">
      <c r="A145" s="1025"/>
      <c r="B145" s="1025" t="s">
        <v>92</v>
      </c>
      <c r="C145" s="1025"/>
      <c r="D145" s="1025"/>
      <c r="E145" s="1025"/>
    </row>
    <row r="146" spans="1:5">
      <c r="A146" s="38"/>
      <c r="B146" s="54"/>
      <c r="C146" s="3"/>
      <c r="D146" s="3"/>
    </row>
    <row r="147" spans="1:5">
      <c r="A147" s="1025" t="s">
        <v>61</v>
      </c>
      <c r="B147" s="1025" t="s">
        <v>149</v>
      </c>
      <c r="C147" s="1025"/>
      <c r="D147" s="1025"/>
      <c r="E147" s="1025"/>
    </row>
    <row r="148" spans="1:5">
      <c r="A148" s="38"/>
      <c r="B148" s="33"/>
      <c r="C148" s="3"/>
      <c r="D148" s="3"/>
    </row>
    <row r="149" spans="1:5">
      <c r="A149" s="1025" t="s">
        <v>93</v>
      </c>
      <c r="B149" s="1025" t="s">
        <v>150</v>
      </c>
      <c r="C149" s="1025"/>
      <c r="D149" s="1025"/>
      <c r="E149" s="1025"/>
    </row>
    <row r="151" spans="1:5">
      <c r="A151" s="1026" t="s">
        <v>1015</v>
      </c>
      <c r="B151" s="1025" t="s">
        <v>1016</v>
      </c>
      <c r="C151" s="1025"/>
      <c r="D151" s="1025"/>
    </row>
    <row r="152" spans="1:5">
      <c r="A152" s="1155"/>
    </row>
    <row r="153" spans="1:5">
      <c r="A153" s="1155"/>
    </row>
    <row r="154" spans="1:5" s="58" customFormat="1" ht="14.25">
      <c r="A154" s="1029" t="s">
        <v>68</v>
      </c>
      <c r="B154" s="1029" t="s">
        <v>151</v>
      </c>
      <c r="C154" s="1029"/>
      <c r="D154" s="1029"/>
    </row>
    <row r="155" spans="1:5">
      <c r="A155" s="1025"/>
      <c r="B155" s="1025"/>
      <c r="C155" s="1025"/>
      <c r="D155" s="1025"/>
    </row>
    <row r="156" spans="1:5">
      <c r="A156" s="1025" t="s">
        <v>75</v>
      </c>
      <c r="B156" s="1025" t="s">
        <v>152</v>
      </c>
      <c r="C156" s="1025"/>
      <c r="D156" s="1025"/>
    </row>
    <row r="157" spans="1:5">
      <c r="A157" s="1"/>
      <c r="B157" s="1"/>
      <c r="C157" s="1"/>
      <c r="D157" s="1"/>
    </row>
    <row r="158" spans="1:5">
      <c r="A158" s="1"/>
      <c r="B158" s="1"/>
      <c r="C158" s="1"/>
      <c r="D158" s="1"/>
    </row>
    <row r="159" spans="1:5">
      <c r="A159" s="1"/>
      <c r="B159" s="1"/>
      <c r="C159" s="1"/>
      <c r="D159" s="1"/>
    </row>
    <row r="160" spans="1:5">
      <c r="A160" s="1"/>
      <c r="B160" s="1"/>
      <c r="C160" s="1"/>
      <c r="D160" s="1"/>
    </row>
    <row r="161" spans="1:4">
      <c r="A161" s="1"/>
      <c r="B161" s="1"/>
      <c r="C161" s="1"/>
      <c r="D161" s="1"/>
    </row>
    <row r="162" spans="1:4">
      <c r="A162" s="1"/>
      <c r="B162" s="1"/>
      <c r="C162" s="1"/>
      <c r="D162" s="1"/>
    </row>
    <row r="163" spans="1:4">
      <c r="A163" s="1"/>
      <c r="B163" s="1"/>
      <c r="C163" s="1"/>
      <c r="D163" s="1"/>
    </row>
    <row r="164" spans="1:4">
      <c r="A164" s="1"/>
      <c r="B164" s="1"/>
      <c r="C164" s="1"/>
      <c r="D164" s="1"/>
    </row>
    <row r="165" spans="1:4">
      <c r="A165" s="146" t="s">
        <v>153</v>
      </c>
      <c r="B165" s="1"/>
      <c r="C165" s="1"/>
      <c r="D165" s="1"/>
    </row>
    <row r="166" spans="1:4">
      <c r="A166" s="1"/>
      <c r="B166" s="1"/>
      <c r="C166" s="1"/>
      <c r="D166" s="1"/>
    </row>
    <row r="167" spans="1:4">
      <c r="A167" s="1"/>
      <c r="B167" s="1"/>
      <c r="C167" s="1"/>
      <c r="D167" s="1"/>
    </row>
    <row r="168" spans="1:4">
      <c r="A168" s="1"/>
      <c r="B168" s="1"/>
      <c r="C168" s="1"/>
      <c r="D168" s="1"/>
    </row>
    <row r="169" spans="1:4">
      <c r="A169" s="1"/>
      <c r="B169" s="1"/>
      <c r="C169" s="1"/>
      <c r="D169" s="1"/>
    </row>
    <row r="170" spans="1:4">
      <c r="A170" s="1"/>
      <c r="B170" s="1"/>
      <c r="C170" s="1"/>
      <c r="D170" s="1"/>
    </row>
    <row r="171" spans="1:4">
      <c r="A171" s="1"/>
      <c r="B171" s="1"/>
      <c r="C171" s="1"/>
      <c r="D171" s="1"/>
    </row>
    <row r="172" spans="1:4">
      <c r="A172" s="1"/>
      <c r="B172" s="1"/>
      <c r="C172" s="1"/>
      <c r="D172" s="1"/>
    </row>
    <row r="173" spans="1:4">
      <c r="A173" s="26"/>
      <c r="B173" s="34"/>
    </row>
    <row r="174" spans="1:4">
      <c r="B174" s="34"/>
    </row>
    <row r="175" spans="1:4">
      <c r="A175" s="28"/>
      <c r="B175" s="61"/>
      <c r="C175" s="61"/>
    </row>
    <row r="178" spans="1:4">
      <c r="A178" s="55"/>
      <c r="B178" s="56"/>
      <c r="C178" s="57"/>
      <c r="D178" s="57"/>
    </row>
    <row r="179" spans="1:4">
      <c r="A179" s="38"/>
      <c r="B179" s="33"/>
      <c r="C179" s="3"/>
      <c r="D179" s="3"/>
    </row>
    <row r="181" spans="1:4">
      <c r="A181" s="38"/>
      <c r="B181" s="33"/>
      <c r="C181" s="33"/>
      <c r="D181" s="33"/>
    </row>
    <row r="182" spans="1:4">
      <c r="A182" s="38"/>
      <c r="B182" s="33"/>
      <c r="C182" s="33"/>
      <c r="D182" s="33"/>
    </row>
    <row r="183" spans="1:4">
      <c r="A183" s="55"/>
      <c r="B183" s="56"/>
      <c r="C183" s="56"/>
      <c r="D183" s="56"/>
    </row>
    <row r="184" spans="1:4">
      <c r="A184" s="38"/>
      <c r="B184" s="33"/>
      <c r="C184" s="33"/>
      <c r="D184" s="33"/>
    </row>
    <row r="185" spans="1:4">
      <c r="A185" s="28"/>
    </row>
    <row r="186" spans="1:4">
      <c r="A186" s="38"/>
      <c r="B186" s="33"/>
    </row>
    <row r="187" spans="1:4">
      <c r="A187" s="48"/>
    </row>
    <row r="188" spans="1:4">
      <c r="C188" s="58"/>
      <c r="D188" s="58"/>
    </row>
    <row r="189" spans="1:4">
      <c r="A189" s="28"/>
    </row>
    <row r="190" spans="1:4">
      <c r="A190" s="28"/>
    </row>
    <row r="191" spans="1:4">
      <c r="A191" s="28"/>
    </row>
  </sheetData>
  <customSheetViews>
    <customSheetView guid="{82BA6077-EB6A-42B6-9540-1AE3E30095F9}" showGridLines="0">
      <rowBreaks count="2" manualBreakCount="2">
        <brk id="70" max="5" man="1"/>
        <brk id="148" max="5" man="1"/>
      </rowBreaks>
      <colBreaks count="1" manualBreakCount="1">
        <brk id="6" max="139" man="1"/>
      </colBreaks>
      <pageMargins left="0.48" right="0.27559055118110237" top="0.74803149606299213" bottom="0.62992125984251968" header="0.78740157480314965" footer="0.6692913385826772"/>
      <pageSetup paperSize="9" scale="70" orientation="portrait" horizontalDpi="1200" verticalDpi="1200" r:id="rId1"/>
      <headerFooter alignWithMargins="0"/>
    </customSheetView>
  </customSheetViews>
  <mergeCells count="6">
    <mergeCell ref="A85:C85"/>
    <mergeCell ref="E2:I2"/>
    <mergeCell ref="A4:B4"/>
    <mergeCell ref="E4:F4"/>
    <mergeCell ref="A8:C8"/>
    <mergeCell ref="E8:G8"/>
  </mergeCells>
  <hyperlinks>
    <hyperlink ref="A10:C10" location="'1.1_Rinderbe'!A1" display="'1.1_Rinderbe'!A1"/>
    <hyperlink ref="A12:C12" location="'1.1_Rinderbe'!A1" display="1.1"/>
    <hyperlink ref="A14:C14" location="'1.2_Schweinebe'!A1" display="1.2"/>
    <hyperlink ref="A16:D16" location="'1.3 Rinder'!A1" display="1.3"/>
    <hyperlink ref="A18:D18" location="'1.4 Ri Herde'!A1" display="1.4"/>
    <hyperlink ref="A20:D20" location="'1.5 Ri Ra 1'!A1" display="1.5"/>
    <hyperlink ref="A22:D22" location="'1.6 Schweinebe'!A1" display="1.6"/>
    <hyperlink ref="A24:D24" location="'1.7 Schw Gro'!A1" display="1.7"/>
    <hyperlink ref="A26:D26" location="'1.8 Zuchts Gro'!A1" display="1.8"/>
    <hyperlink ref="A28:E28" location="'1.9_ Mastschw Gro'!A1" display="1.9"/>
    <hyperlink ref="A33:C33" location="'1.10_Rinderbe'!A1" display="1.10"/>
    <hyperlink ref="A35:C35" location="'1.11_Schweinebe'!A1" display="1.11"/>
    <hyperlink ref="A37:C37" location="'1.12_Schafbe'!A1" display="1.12"/>
    <hyperlink ref="A39:D39" location="'1.13 Rinder '!A1" display="1.13"/>
    <hyperlink ref="A41:D41" location="'1.14 Ri Herde'!A1" display="1.14"/>
    <hyperlink ref="A43:D43" location="'1.15 Ri Ra '!A1" display="1.15"/>
    <hyperlink ref="A45:D45" location="'1.16 Schweine'!A1" display="1.16"/>
    <hyperlink ref="A47:D47" location="'1.17 Schweine '!A1" display="1.17"/>
    <hyperlink ref="A49:D49" location="'1.18 Schw Zuchts'!A1" display="1.18"/>
    <hyperlink ref="A51:E51" location="'1.19 Schw Mast'!A1" display="1.19"/>
    <hyperlink ref="A53:D53" location="'1.20_Schafe'!A1" display="1.20"/>
    <hyperlink ref="A55:D55" location="'1.21 Schafe'!A1" display="1.21"/>
    <hyperlink ref="A58:D58" location="'1.22 Grafik1'!A1" display="1.22"/>
    <hyperlink ref="A60:D60" location="'1.23 Grafik2'!A1" display="1.23"/>
    <hyperlink ref="A62:D62" location="'1.24 Großvieheinh fehlt'!A1" display="1.24"/>
    <hyperlink ref="A64:D64" location="'1.25 Durchschnittl fehlt'!A1" display="1.25"/>
    <hyperlink ref="A88:D90" location="'2.1 '!A1" display="'2.1 '!A1"/>
    <hyperlink ref="A92:D92" location="' 2.2'!A1" display="2.2"/>
    <hyperlink ref="A94:D94" location="'2.3'!A1" display="2.3"/>
    <hyperlink ref="A96:D96" location="'2.4'!A1" display="2.4"/>
    <hyperlink ref="A98:D98" location="'2.5'!A1" display="2.5"/>
    <hyperlink ref="A100:D100" location="'2 GrafikSchlacht '!A1" display="2.6"/>
    <hyperlink ref="A103:D105" location="Fleischunt3.1!A1" display="Fleischunt3.1!A1"/>
    <hyperlink ref="A107:D107" location="'3.2'!A1" display="3.2"/>
    <hyperlink ref="A110:B112" location="Gefl4.1.1!A1" display="4"/>
    <hyperlink ref="A114:D114" location="Gefl4.1.1!A1" display="4.11"/>
    <hyperlink ref="A116:D118" location="'4.2.1'!A1" display="4.2"/>
    <hyperlink ref="A120:D122" location="'4.3.1'!A1" display="4.3"/>
    <hyperlink ref="A125:C127" location="'5.1.1'!A1" display="5"/>
    <hyperlink ref="A129:D129" location="'5.1.1'!A1" display="5.1.1"/>
    <hyperlink ref="A131:D131" location="'5.2'!A1" display="5.2"/>
    <hyperlink ref="A133:D133" location="'5.3'!A1" display="5.3"/>
    <hyperlink ref="A136:D138" location="Legeh6.1!A1" display="6"/>
    <hyperlink ref="A140:D140" location="'6.2'!A1" display="6.2"/>
    <hyperlink ref="A142:D142" location="'6.3'!A1" display="6.3"/>
    <hyperlink ref="A144:E145" location="'6.4'!A1" display="6.4"/>
    <hyperlink ref="A147:E147" location="'6.5'!A1" display="6.5"/>
    <hyperlink ref="A149:E149" location="'6.6'!A1" display="6.6"/>
    <hyperlink ref="A154:D156" location="Aqua7.1!A1" display="7"/>
    <hyperlink ref="B6" location="Vorbemerkung!A1" display="Vorbemerkung"/>
    <hyperlink ref="A151:D151" location="'6.7DE'!A1" display="6.7"/>
  </hyperlinks>
  <pageMargins left="0.78740157480314965" right="0.59055118110236227" top="0.59055118110236227" bottom="0.59055118110236227" header="0.51181102362204722" footer="0.31496062992125984"/>
  <pageSetup paperSize="9" scale="70" orientation="portrait" horizontalDpi="1200" verticalDpi="1200" r:id="rId2"/>
  <headerFooter alignWithMargins="0"/>
  <rowBreaks count="1" manualBreakCount="1">
    <brk id="82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V64"/>
  <sheetViews>
    <sheetView showGridLines="0" zoomScaleNormal="100" workbookViewId="0"/>
  </sheetViews>
  <sheetFormatPr baseColWidth="10" defaultRowHeight="12.75"/>
  <sheetData>
    <row r="1" spans="1:22" s="3" customFormat="1" ht="15.75">
      <c r="A1" s="4" t="s">
        <v>2</v>
      </c>
      <c r="H1" s="2"/>
      <c r="O1" s="2"/>
      <c r="V1" s="2"/>
    </row>
    <row r="60" spans="1:22">
      <c r="A60" s="5"/>
      <c r="H60" s="5"/>
      <c r="O60" s="5"/>
    </row>
    <row r="64" spans="1:22">
      <c r="A64" s="62" t="s">
        <v>153</v>
      </c>
      <c r="H64" s="62" t="s">
        <v>153</v>
      </c>
      <c r="O64" s="62" t="s">
        <v>153</v>
      </c>
      <c r="V64" s="62" t="s">
        <v>153</v>
      </c>
    </row>
  </sheetData>
  <pageMargins left="0.70866141732283472" right="0.70866141732283472" top="0.59055118110236227" bottom="0.59055118110236227" header="0.31496062992125984" footer="0.31496062992125984"/>
  <pageSetup paperSize="9" scale="94" orientation="portrait" horizontalDpi="1200" verticalDpi="1200" r:id="rId1"/>
  <colBreaks count="3" manualBreakCount="3">
    <brk id="7" max="63" man="1"/>
    <brk id="14" max="63" man="1"/>
    <brk id="21" max="63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I61"/>
  <sheetViews>
    <sheetView showGridLines="0" zoomScaleNormal="100" workbookViewId="0"/>
  </sheetViews>
  <sheetFormatPr baseColWidth="10" defaultColWidth="10.42578125" defaultRowHeight="15"/>
  <cols>
    <col min="1" max="1" width="5.140625" style="8" customWidth="1"/>
    <col min="2" max="2" width="5" style="8" customWidth="1"/>
    <col min="3" max="16384" width="10.42578125" style="8"/>
  </cols>
  <sheetData>
    <row r="2" spans="1:9" ht="15.75">
      <c r="A2" s="59" t="s">
        <v>118</v>
      </c>
    </row>
    <row r="4" spans="1:9">
      <c r="A4" s="8" t="s">
        <v>119</v>
      </c>
    </row>
    <row r="5" spans="1:9">
      <c r="A5" s="8" t="s">
        <v>120</v>
      </c>
    </row>
    <row r="6" spans="1:9">
      <c r="A6" s="8" t="s">
        <v>121</v>
      </c>
    </row>
    <row r="7" spans="1:9">
      <c r="A7" s="8" t="s">
        <v>122</v>
      </c>
    </row>
    <row r="8" spans="1:9">
      <c r="A8" s="8" t="s">
        <v>123</v>
      </c>
    </row>
    <row r="9" spans="1:9">
      <c r="A9" s="8" t="s">
        <v>124</v>
      </c>
    </row>
    <row r="10" spans="1:9">
      <c r="A10" s="8" t="s">
        <v>125</v>
      </c>
    </row>
    <row r="11" spans="1:9">
      <c r="A11" s="8" t="s">
        <v>126</v>
      </c>
    </row>
    <row r="12" spans="1:9">
      <c r="A12" s="6" t="s">
        <v>127</v>
      </c>
    </row>
    <row r="13" spans="1:9">
      <c r="A13" s="6" t="s">
        <v>128</v>
      </c>
    </row>
    <row r="14" spans="1:9">
      <c r="A14" s="6"/>
    </row>
    <row r="15" spans="1:9">
      <c r="A15" s="6"/>
      <c r="C15" s="1168" t="s">
        <v>118</v>
      </c>
      <c r="D15" s="1169"/>
      <c r="E15" s="1170"/>
      <c r="F15" s="1168" t="s">
        <v>129</v>
      </c>
      <c r="G15" s="1169"/>
      <c r="H15" s="1170"/>
      <c r="I15" s="9"/>
    </row>
    <row r="16" spans="1:9">
      <c r="A16" s="6"/>
      <c r="C16" s="1171"/>
      <c r="D16" s="1172"/>
      <c r="E16" s="1173"/>
      <c r="F16" s="1171"/>
      <c r="G16" s="1172"/>
      <c r="H16" s="1173"/>
      <c r="I16" s="9"/>
    </row>
    <row r="17" spans="1:9">
      <c r="A17" s="6"/>
      <c r="C17" s="10"/>
      <c r="D17" s="11" t="s">
        <v>78</v>
      </c>
      <c r="E17" s="12"/>
      <c r="F17" s="1174" t="s">
        <v>130</v>
      </c>
      <c r="G17" s="1175"/>
      <c r="H17" s="1176"/>
      <c r="I17" s="13"/>
    </row>
    <row r="18" spans="1:9">
      <c r="A18" s="6"/>
      <c r="C18" s="14"/>
      <c r="D18" s="15" t="s">
        <v>82</v>
      </c>
      <c r="E18" s="16"/>
      <c r="F18" s="1177" t="s">
        <v>131</v>
      </c>
      <c r="G18" s="1178"/>
      <c r="H18" s="1179"/>
      <c r="I18" s="17"/>
    </row>
    <row r="19" spans="1:9">
      <c r="A19" s="6"/>
      <c r="C19" s="14"/>
      <c r="D19" s="15" t="s">
        <v>81</v>
      </c>
      <c r="E19" s="16"/>
      <c r="F19" s="1177" t="s">
        <v>132</v>
      </c>
      <c r="G19" s="1178"/>
      <c r="H19" s="1179"/>
      <c r="I19" s="17"/>
    </row>
    <row r="20" spans="1:9">
      <c r="A20" s="6"/>
      <c r="C20" s="14"/>
      <c r="D20" s="15" t="s">
        <v>79</v>
      </c>
      <c r="E20" s="16"/>
      <c r="F20" s="1177" t="s">
        <v>133</v>
      </c>
      <c r="G20" s="1178"/>
      <c r="H20" s="1179"/>
      <c r="I20" s="17"/>
    </row>
    <row r="21" spans="1:9">
      <c r="A21" s="6"/>
      <c r="C21" s="18"/>
      <c r="D21" s="19" t="s">
        <v>83</v>
      </c>
      <c r="E21" s="20"/>
      <c r="F21" s="1165" t="s">
        <v>134</v>
      </c>
      <c r="G21" s="1166"/>
      <c r="H21" s="1167"/>
      <c r="I21" s="17"/>
    </row>
    <row r="22" spans="1:9">
      <c r="A22" s="6"/>
    </row>
    <row r="24" spans="1:9" ht="15.75">
      <c r="A24" s="59" t="s">
        <v>109</v>
      </c>
    </row>
    <row r="26" spans="1:9">
      <c r="A26" s="21">
        <v>0</v>
      </c>
      <c r="B26" s="22" t="s">
        <v>96</v>
      </c>
      <c r="C26" s="8" t="s">
        <v>989</v>
      </c>
    </row>
    <row r="27" spans="1:9">
      <c r="A27" s="7" t="s">
        <v>69</v>
      </c>
      <c r="B27" s="22" t="s">
        <v>96</v>
      </c>
      <c r="C27" s="8" t="s">
        <v>110</v>
      </c>
    </row>
    <row r="28" spans="1:9">
      <c r="A28" s="22" t="s">
        <v>70</v>
      </c>
      <c r="B28" s="22" t="s">
        <v>96</v>
      </c>
      <c r="C28" s="8" t="s">
        <v>111</v>
      </c>
    </row>
    <row r="29" spans="1:9">
      <c r="A29" s="23" t="s">
        <v>76</v>
      </c>
      <c r="B29" s="22" t="s">
        <v>96</v>
      </c>
      <c r="C29" s="8" t="s">
        <v>112</v>
      </c>
    </row>
    <row r="30" spans="1:9">
      <c r="A30" s="8" t="s">
        <v>113</v>
      </c>
      <c r="B30" s="22" t="s">
        <v>96</v>
      </c>
      <c r="C30" s="8" t="s">
        <v>990</v>
      </c>
    </row>
    <row r="31" spans="1:9">
      <c r="A31" s="8" t="s">
        <v>116</v>
      </c>
      <c r="B31" s="22" t="s">
        <v>96</v>
      </c>
      <c r="C31" s="8" t="s">
        <v>114</v>
      </c>
    </row>
    <row r="32" spans="1:9">
      <c r="A32" s="24" t="s">
        <v>117</v>
      </c>
      <c r="B32" s="22" t="s">
        <v>96</v>
      </c>
      <c r="C32" s="8" t="s">
        <v>115</v>
      </c>
    </row>
    <row r="34" spans="1:3">
      <c r="A34" s="8" t="s">
        <v>135</v>
      </c>
    </row>
    <row r="37" spans="1:3" ht="15.75">
      <c r="A37" s="59" t="s">
        <v>94</v>
      </c>
    </row>
    <row r="39" spans="1:3">
      <c r="A39" s="8" t="s">
        <v>95</v>
      </c>
      <c r="B39" s="22" t="s">
        <v>96</v>
      </c>
      <c r="C39" s="8" t="s">
        <v>97</v>
      </c>
    </row>
    <row r="40" spans="1:3">
      <c r="A40" s="8" t="s">
        <v>77</v>
      </c>
      <c r="B40" s="22" t="s">
        <v>96</v>
      </c>
      <c r="C40" s="8" t="s">
        <v>98</v>
      </c>
    </row>
    <row r="41" spans="1:3">
      <c r="A41" s="8" t="s">
        <v>99</v>
      </c>
      <c r="B41" s="22" t="s">
        <v>96</v>
      </c>
      <c r="C41" s="8" t="s">
        <v>71</v>
      </c>
    </row>
    <row r="42" spans="1:3">
      <c r="A42" s="8" t="s">
        <v>136</v>
      </c>
      <c r="B42" s="22" t="s">
        <v>96</v>
      </c>
      <c r="C42" s="8" t="s">
        <v>137</v>
      </c>
    </row>
    <row r="43" spans="1:3">
      <c r="A43" s="8" t="s">
        <v>100</v>
      </c>
      <c r="B43" s="22" t="s">
        <v>96</v>
      </c>
      <c r="C43" s="8" t="s">
        <v>101</v>
      </c>
    </row>
    <row r="44" spans="1:3">
      <c r="A44" s="6" t="s">
        <v>102</v>
      </c>
      <c r="B44" s="22" t="s">
        <v>96</v>
      </c>
      <c r="C44" s="8" t="s">
        <v>103</v>
      </c>
    </row>
    <row r="45" spans="1:3">
      <c r="A45" s="6" t="s">
        <v>104</v>
      </c>
      <c r="B45" s="22" t="s">
        <v>96</v>
      </c>
      <c r="C45" s="8" t="s">
        <v>80</v>
      </c>
    </row>
    <row r="46" spans="1:3">
      <c r="A46" s="6" t="s">
        <v>105</v>
      </c>
      <c r="B46" s="22" t="s">
        <v>96</v>
      </c>
      <c r="C46" s="8" t="s">
        <v>106</v>
      </c>
    </row>
    <row r="47" spans="1:3">
      <c r="A47" s="6" t="s">
        <v>107</v>
      </c>
      <c r="B47" s="22" t="s">
        <v>96</v>
      </c>
      <c r="C47" s="8" t="s">
        <v>108</v>
      </c>
    </row>
    <row r="61" spans="1:1">
      <c r="A61" s="146" t="s">
        <v>153</v>
      </c>
    </row>
  </sheetData>
  <mergeCells count="7">
    <mergeCell ref="F21:H21"/>
    <mergeCell ref="C15:E16"/>
    <mergeCell ref="F15:H16"/>
    <mergeCell ref="F17:H17"/>
    <mergeCell ref="F18:H18"/>
    <mergeCell ref="F19:H19"/>
    <mergeCell ref="F20:H2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portrait" horizontalDpi="1200" verticalDpi="1200" r:id="rId1"/>
  <colBreaks count="1" manualBreakCount="1">
    <brk id="10" max="6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149" customWidth="1"/>
    <col min="6" max="6" width="11.7109375" style="149" customWidth="1"/>
    <col min="7" max="7" width="25" style="149" customWidth="1"/>
    <col min="8" max="8" width="3.140625" style="149" customWidth="1"/>
    <col min="9" max="10" width="15" style="176" customWidth="1"/>
    <col min="11" max="11" width="10.7109375" style="177" customWidth="1"/>
    <col min="12" max="12" width="9.7109375" style="177" customWidth="1"/>
    <col min="13" max="15" width="19.42578125" style="149"/>
    <col min="16" max="16" width="2.28515625" style="149" customWidth="1"/>
    <col min="17" max="256" width="19.42578125" style="149"/>
    <col min="257" max="261" width="2.28515625" style="149" customWidth="1"/>
    <col min="262" max="262" width="11.7109375" style="149" customWidth="1"/>
    <col min="263" max="263" width="25" style="149" customWidth="1"/>
    <col min="264" max="264" width="3.140625" style="149" customWidth="1"/>
    <col min="265" max="266" width="15" style="149" customWidth="1"/>
    <col min="267" max="267" width="10.7109375" style="149" customWidth="1"/>
    <col min="268" max="268" width="9.7109375" style="149" customWidth="1"/>
    <col min="269" max="512" width="19.42578125" style="149"/>
    <col min="513" max="517" width="2.28515625" style="149" customWidth="1"/>
    <col min="518" max="518" width="11.7109375" style="149" customWidth="1"/>
    <col min="519" max="519" width="25" style="149" customWidth="1"/>
    <col min="520" max="520" width="3.140625" style="149" customWidth="1"/>
    <col min="521" max="522" width="15" style="149" customWidth="1"/>
    <col min="523" max="523" width="10.7109375" style="149" customWidth="1"/>
    <col min="524" max="524" width="9.7109375" style="149" customWidth="1"/>
    <col min="525" max="768" width="19.42578125" style="149"/>
    <col min="769" max="773" width="2.28515625" style="149" customWidth="1"/>
    <col min="774" max="774" width="11.7109375" style="149" customWidth="1"/>
    <col min="775" max="775" width="25" style="149" customWidth="1"/>
    <col min="776" max="776" width="3.140625" style="149" customWidth="1"/>
    <col min="777" max="778" width="15" style="149" customWidth="1"/>
    <col min="779" max="779" width="10.7109375" style="149" customWidth="1"/>
    <col min="780" max="780" width="9.7109375" style="149" customWidth="1"/>
    <col min="781" max="1024" width="19.42578125" style="149"/>
    <col min="1025" max="1029" width="2.28515625" style="149" customWidth="1"/>
    <col min="1030" max="1030" width="11.7109375" style="149" customWidth="1"/>
    <col min="1031" max="1031" width="25" style="149" customWidth="1"/>
    <col min="1032" max="1032" width="3.140625" style="149" customWidth="1"/>
    <col min="1033" max="1034" width="15" style="149" customWidth="1"/>
    <col min="1035" max="1035" width="10.7109375" style="149" customWidth="1"/>
    <col min="1036" max="1036" width="9.7109375" style="149" customWidth="1"/>
    <col min="1037" max="1280" width="19.42578125" style="149"/>
    <col min="1281" max="1285" width="2.28515625" style="149" customWidth="1"/>
    <col min="1286" max="1286" width="11.7109375" style="149" customWidth="1"/>
    <col min="1287" max="1287" width="25" style="149" customWidth="1"/>
    <col min="1288" max="1288" width="3.140625" style="149" customWidth="1"/>
    <col min="1289" max="1290" width="15" style="149" customWidth="1"/>
    <col min="1291" max="1291" width="10.7109375" style="149" customWidth="1"/>
    <col min="1292" max="1292" width="9.7109375" style="149" customWidth="1"/>
    <col min="1293" max="1536" width="19.42578125" style="149"/>
    <col min="1537" max="1541" width="2.28515625" style="149" customWidth="1"/>
    <col min="1542" max="1542" width="11.7109375" style="149" customWidth="1"/>
    <col min="1543" max="1543" width="25" style="149" customWidth="1"/>
    <col min="1544" max="1544" width="3.140625" style="149" customWidth="1"/>
    <col min="1545" max="1546" width="15" style="149" customWidth="1"/>
    <col min="1547" max="1547" width="10.7109375" style="149" customWidth="1"/>
    <col min="1548" max="1548" width="9.7109375" style="149" customWidth="1"/>
    <col min="1549" max="1792" width="19.42578125" style="149"/>
    <col min="1793" max="1797" width="2.28515625" style="149" customWidth="1"/>
    <col min="1798" max="1798" width="11.7109375" style="149" customWidth="1"/>
    <col min="1799" max="1799" width="25" style="149" customWidth="1"/>
    <col min="1800" max="1800" width="3.140625" style="149" customWidth="1"/>
    <col min="1801" max="1802" width="15" style="149" customWidth="1"/>
    <col min="1803" max="1803" width="10.7109375" style="149" customWidth="1"/>
    <col min="1804" max="1804" width="9.7109375" style="149" customWidth="1"/>
    <col min="1805" max="2048" width="19.42578125" style="149"/>
    <col min="2049" max="2053" width="2.28515625" style="149" customWidth="1"/>
    <col min="2054" max="2054" width="11.7109375" style="149" customWidth="1"/>
    <col min="2055" max="2055" width="25" style="149" customWidth="1"/>
    <col min="2056" max="2056" width="3.140625" style="149" customWidth="1"/>
    <col min="2057" max="2058" width="15" style="149" customWidth="1"/>
    <col min="2059" max="2059" width="10.7109375" style="149" customWidth="1"/>
    <col min="2060" max="2060" width="9.7109375" style="149" customWidth="1"/>
    <col min="2061" max="2304" width="19.42578125" style="149"/>
    <col min="2305" max="2309" width="2.28515625" style="149" customWidth="1"/>
    <col min="2310" max="2310" width="11.7109375" style="149" customWidth="1"/>
    <col min="2311" max="2311" width="25" style="149" customWidth="1"/>
    <col min="2312" max="2312" width="3.140625" style="149" customWidth="1"/>
    <col min="2313" max="2314" width="15" style="149" customWidth="1"/>
    <col min="2315" max="2315" width="10.7109375" style="149" customWidth="1"/>
    <col min="2316" max="2316" width="9.7109375" style="149" customWidth="1"/>
    <col min="2317" max="2560" width="19.42578125" style="149"/>
    <col min="2561" max="2565" width="2.28515625" style="149" customWidth="1"/>
    <col min="2566" max="2566" width="11.7109375" style="149" customWidth="1"/>
    <col min="2567" max="2567" width="25" style="149" customWidth="1"/>
    <col min="2568" max="2568" width="3.140625" style="149" customWidth="1"/>
    <col min="2569" max="2570" width="15" style="149" customWidth="1"/>
    <col min="2571" max="2571" width="10.7109375" style="149" customWidth="1"/>
    <col min="2572" max="2572" width="9.7109375" style="149" customWidth="1"/>
    <col min="2573" max="2816" width="19.42578125" style="149"/>
    <col min="2817" max="2821" width="2.28515625" style="149" customWidth="1"/>
    <col min="2822" max="2822" width="11.7109375" style="149" customWidth="1"/>
    <col min="2823" max="2823" width="25" style="149" customWidth="1"/>
    <col min="2824" max="2824" width="3.140625" style="149" customWidth="1"/>
    <col min="2825" max="2826" width="15" style="149" customWidth="1"/>
    <col min="2827" max="2827" width="10.7109375" style="149" customWidth="1"/>
    <col min="2828" max="2828" width="9.7109375" style="149" customWidth="1"/>
    <col min="2829" max="3072" width="19.42578125" style="149"/>
    <col min="3073" max="3077" width="2.28515625" style="149" customWidth="1"/>
    <col min="3078" max="3078" width="11.7109375" style="149" customWidth="1"/>
    <col min="3079" max="3079" width="25" style="149" customWidth="1"/>
    <col min="3080" max="3080" width="3.140625" style="149" customWidth="1"/>
    <col min="3081" max="3082" width="15" style="149" customWidth="1"/>
    <col min="3083" max="3083" width="10.7109375" style="149" customWidth="1"/>
    <col min="3084" max="3084" width="9.7109375" style="149" customWidth="1"/>
    <col min="3085" max="3328" width="19.42578125" style="149"/>
    <col min="3329" max="3333" width="2.28515625" style="149" customWidth="1"/>
    <col min="3334" max="3334" width="11.7109375" style="149" customWidth="1"/>
    <col min="3335" max="3335" width="25" style="149" customWidth="1"/>
    <col min="3336" max="3336" width="3.140625" style="149" customWidth="1"/>
    <col min="3337" max="3338" width="15" style="149" customWidth="1"/>
    <col min="3339" max="3339" width="10.7109375" style="149" customWidth="1"/>
    <col min="3340" max="3340" width="9.7109375" style="149" customWidth="1"/>
    <col min="3341" max="3584" width="19.42578125" style="149"/>
    <col min="3585" max="3589" width="2.28515625" style="149" customWidth="1"/>
    <col min="3590" max="3590" width="11.7109375" style="149" customWidth="1"/>
    <col min="3591" max="3591" width="25" style="149" customWidth="1"/>
    <col min="3592" max="3592" width="3.140625" style="149" customWidth="1"/>
    <col min="3593" max="3594" width="15" style="149" customWidth="1"/>
    <col min="3595" max="3595" width="10.7109375" style="149" customWidth="1"/>
    <col min="3596" max="3596" width="9.7109375" style="149" customWidth="1"/>
    <col min="3597" max="3840" width="19.42578125" style="149"/>
    <col min="3841" max="3845" width="2.28515625" style="149" customWidth="1"/>
    <col min="3846" max="3846" width="11.7109375" style="149" customWidth="1"/>
    <col min="3847" max="3847" width="25" style="149" customWidth="1"/>
    <col min="3848" max="3848" width="3.140625" style="149" customWidth="1"/>
    <col min="3849" max="3850" width="15" style="149" customWidth="1"/>
    <col min="3851" max="3851" width="10.7109375" style="149" customWidth="1"/>
    <col min="3852" max="3852" width="9.7109375" style="149" customWidth="1"/>
    <col min="3853" max="4096" width="19.42578125" style="149"/>
    <col min="4097" max="4101" width="2.28515625" style="149" customWidth="1"/>
    <col min="4102" max="4102" width="11.7109375" style="149" customWidth="1"/>
    <col min="4103" max="4103" width="25" style="149" customWidth="1"/>
    <col min="4104" max="4104" width="3.140625" style="149" customWidth="1"/>
    <col min="4105" max="4106" width="15" style="149" customWidth="1"/>
    <col min="4107" max="4107" width="10.7109375" style="149" customWidth="1"/>
    <col min="4108" max="4108" width="9.7109375" style="149" customWidth="1"/>
    <col min="4109" max="4352" width="19.42578125" style="149"/>
    <col min="4353" max="4357" width="2.28515625" style="149" customWidth="1"/>
    <col min="4358" max="4358" width="11.7109375" style="149" customWidth="1"/>
    <col min="4359" max="4359" width="25" style="149" customWidth="1"/>
    <col min="4360" max="4360" width="3.140625" style="149" customWidth="1"/>
    <col min="4361" max="4362" width="15" style="149" customWidth="1"/>
    <col min="4363" max="4363" width="10.7109375" style="149" customWidth="1"/>
    <col min="4364" max="4364" width="9.7109375" style="149" customWidth="1"/>
    <col min="4365" max="4608" width="19.42578125" style="149"/>
    <col min="4609" max="4613" width="2.28515625" style="149" customWidth="1"/>
    <col min="4614" max="4614" width="11.7109375" style="149" customWidth="1"/>
    <col min="4615" max="4615" width="25" style="149" customWidth="1"/>
    <col min="4616" max="4616" width="3.140625" style="149" customWidth="1"/>
    <col min="4617" max="4618" width="15" style="149" customWidth="1"/>
    <col min="4619" max="4619" width="10.7109375" style="149" customWidth="1"/>
    <col min="4620" max="4620" width="9.7109375" style="149" customWidth="1"/>
    <col min="4621" max="4864" width="19.42578125" style="149"/>
    <col min="4865" max="4869" width="2.28515625" style="149" customWidth="1"/>
    <col min="4870" max="4870" width="11.7109375" style="149" customWidth="1"/>
    <col min="4871" max="4871" width="25" style="149" customWidth="1"/>
    <col min="4872" max="4872" width="3.140625" style="149" customWidth="1"/>
    <col min="4873" max="4874" width="15" style="149" customWidth="1"/>
    <col min="4875" max="4875" width="10.7109375" style="149" customWidth="1"/>
    <col min="4876" max="4876" width="9.7109375" style="149" customWidth="1"/>
    <col min="4877" max="5120" width="19.42578125" style="149"/>
    <col min="5121" max="5125" width="2.28515625" style="149" customWidth="1"/>
    <col min="5126" max="5126" width="11.7109375" style="149" customWidth="1"/>
    <col min="5127" max="5127" width="25" style="149" customWidth="1"/>
    <col min="5128" max="5128" width="3.140625" style="149" customWidth="1"/>
    <col min="5129" max="5130" width="15" style="149" customWidth="1"/>
    <col min="5131" max="5131" width="10.7109375" style="149" customWidth="1"/>
    <col min="5132" max="5132" width="9.7109375" style="149" customWidth="1"/>
    <col min="5133" max="5376" width="19.42578125" style="149"/>
    <col min="5377" max="5381" width="2.28515625" style="149" customWidth="1"/>
    <col min="5382" max="5382" width="11.7109375" style="149" customWidth="1"/>
    <col min="5383" max="5383" width="25" style="149" customWidth="1"/>
    <col min="5384" max="5384" width="3.140625" style="149" customWidth="1"/>
    <col min="5385" max="5386" width="15" style="149" customWidth="1"/>
    <col min="5387" max="5387" width="10.7109375" style="149" customWidth="1"/>
    <col min="5388" max="5388" width="9.7109375" style="149" customWidth="1"/>
    <col min="5389" max="5632" width="19.42578125" style="149"/>
    <col min="5633" max="5637" width="2.28515625" style="149" customWidth="1"/>
    <col min="5638" max="5638" width="11.7109375" style="149" customWidth="1"/>
    <col min="5639" max="5639" width="25" style="149" customWidth="1"/>
    <col min="5640" max="5640" width="3.140625" style="149" customWidth="1"/>
    <col min="5641" max="5642" width="15" style="149" customWidth="1"/>
    <col min="5643" max="5643" width="10.7109375" style="149" customWidth="1"/>
    <col min="5644" max="5644" width="9.7109375" style="149" customWidth="1"/>
    <col min="5645" max="5888" width="19.42578125" style="149"/>
    <col min="5889" max="5893" width="2.28515625" style="149" customWidth="1"/>
    <col min="5894" max="5894" width="11.7109375" style="149" customWidth="1"/>
    <col min="5895" max="5895" width="25" style="149" customWidth="1"/>
    <col min="5896" max="5896" width="3.140625" style="149" customWidth="1"/>
    <col min="5897" max="5898" width="15" style="149" customWidth="1"/>
    <col min="5899" max="5899" width="10.7109375" style="149" customWidth="1"/>
    <col min="5900" max="5900" width="9.7109375" style="149" customWidth="1"/>
    <col min="5901" max="6144" width="19.42578125" style="149"/>
    <col min="6145" max="6149" width="2.28515625" style="149" customWidth="1"/>
    <col min="6150" max="6150" width="11.7109375" style="149" customWidth="1"/>
    <col min="6151" max="6151" width="25" style="149" customWidth="1"/>
    <col min="6152" max="6152" width="3.140625" style="149" customWidth="1"/>
    <col min="6153" max="6154" width="15" style="149" customWidth="1"/>
    <col min="6155" max="6155" width="10.7109375" style="149" customWidth="1"/>
    <col min="6156" max="6156" width="9.7109375" style="149" customWidth="1"/>
    <col min="6157" max="6400" width="19.42578125" style="149"/>
    <col min="6401" max="6405" width="2.28515625" style="149" customWidth="1"/>
    <col min="6406" max="6406" width="11.7109375" style="149" customWidth="1"/>
    <col min="6407" max="6407" width="25" style="149" customWidth="1"/>
    <col min="6408" max="6408" width="3.140625" style="149" customWidth="1"/>
    <col min="6409" max="6410" width="15" style="149" customWidth="1"/>
    <col min="6411" max="6411" width="10.7109375" style="149" customWidth="1"/>
    <col min="6412" max="6412" width="9.7109375" style="149" customWidth="1"/>
    <col min="6413" max="6656" width="19.42578125" style="149"/>
    <col min="6657" max="6661" width="2.28515625" style="149" customWidth="1"/>
    <col min="6662" max="6662" width="11.7109375" style="149" customWidth="1"/>
    <col min="6663" max="6663" width="25" style="149" customWidth="1"/>
    <col min="6664" max="6664" width="3.140625" style="149" customWidth="1"/>
    <col min="6665" max="6666" width="15" style="149" customWidth="1"/>
    <col min="6667" max="6667" width="10.7109375" style="149" customWidth="1"/>
    <col min="6668" max="6668" width="9.7109375" style="149" customWidth="1"/>
    <col min="6669" max="6912" width="19.42578125" style="149"/>
    <col min="6913" max="6917" width="2.28515625" style="149" customWidth="1"/>
    <col min="6918" max="6918" width="11.7109375" style="149" customWidth="1"/>
    <col min="6919" max="6919" width="25" style="149" customWidth="1"/>
    <col min="6920" max="6920" width="3.140625" style="149" customWidth="1"/>
    <col min="6921" max="6922" width="15" style="149" customWidth="1"/>
    <col min="6923" max="6923" width="10.7109375" style="149" customWidth="1"/>
    <col min="6924" max="6924" width="9.7109375" style="149" customWidth="1"/>
    <col min="6925" max="7168" width="19.42578125" style="149"/>
    <col min="7169" max="7173" width="2.28515625" style="149" customWidth="1"/>
    <col min="7174" max="7174" width="11.7109375" style="149" customWidth="1"/>
    <col min="7175" max="7175" width="25" style="149" customWidth="1"/>
    <col min="7176" max="7176" width="3.140625" style="149" customWidth="1"/>
    <col min="7177" max="7178" width="15" style="149" customWidth="1"/>
    <col min="7179" max="7179" width="10.7109375" style="149" customWidth="1"/>
    <col min="7180" max="7180" width="9.7109375" style="149" customWidth="1"/>
    <col min="7181" max="7424" width="19.42578125" style="149"/>
    <col min="7425" max="7429" width="2.28515625" style="149" customWidth="1"/>
    <col min="7430" max="7430" width="11.7109375" style="149" customWidth="1"/>
    <col min="7431" max="7431" width="25" style="149" customWidth="1"/>
    <col min="7432" max="7432" width="3.140625" style="149" customWidth="1"/>
    <col min="7433" max="7434" width="15" style="149" customWidth="1"/>
    <col min="7435" max="7435" width="10.7109375" style="149" customWidth="1"/>
    <col min="7436" max="7436" width="9.7109375" style="149" customWidth="1"/>
    <col min="7437" max="7680" width="19.42578125" style="149"/>
    <col min="7681" max="7685" width="2.28515625" style="149" customWidth="1"/>
    <col min="7686" max="7686" width="11.7109375" style="149" customWidth="1"/>
    <col min="7687" max="7687" width="25" style="149" customWidth="1"/>
    <col min="7688" max="7688" width="3.140625" style="149" customWidth="1"/>
    <col min="7689" max="7690" width="15" style="149" customWidth="1"/>
    <col min="7691" max="7691" width="10.7109375" style="149" customWidth="1"/>
    <col min="7692" max="7692" width="9.7109375" style="149" customWidth="1"/>
    <col min="7693" max="7936" width="19.42578125" style="149"/>
    <col min="7937" max="7941" width="2.28515625" style="149" customWidth="1"/>
    <col min="7942" max="7942" width="11.7109375" style="149" customWidth="1"/>
    <col min="7943" max="7943" width="25" style="149" customWidth="1"/>
    <col min="7944" max="7944" width="3.140625" style="149" customWidth="1"/>
    <col min="7945" max="7946" width="15" style="149" customWidth="1"/>
    <col min="7947" max="7947" width="10.7109375" style="149" customWidth="1"/>
    <col min="7948" max="7948" width="9.7109375" style="149" customWidth="1"/>
    <col min="7949" max="8192" width="19.42578125" style="149"/>
    <col min="8193" max="8197" width="2.28515625" style="149" customWidth="1"/>
    <col min="8198" max="8198" width="11.7109375" style="149" customWidth="1"/>
    <col min="8199" max="8199" width="25" style="149" customWidth="1"/>
    <col min="8200" max="8200" width="3.140625" style="149" customWidth="1"/>
    <col min="8201" max="8202" width="15" style="149" customWidth="1"/>
    <col min="8203" max="8203" width="10.7109375" style="149" customWidth="1"/>
    <col min="8204" max="8204" width="9.7109375" style="149" customWidth="1"/>
    <col min="8205" max="8448" width="19.42578125" style="149"/>
    <col min="8449" max="8453" width="2.28515625" style="149" customWidth="1"/>
    <col min="8454" max="8454" width="11.7109375" style="149" customWidth="1"/>
    <col min="8455" max="8455" width="25" style="149" customWidth="1"/>
    <col min="8456" max="8456" width="3.140625" style="149" customWidth="1"/>
    <col min="8457" max="8458" width="15" style="149" customWidth="1"/>
    <col min="8459" max="8459" width="10.7109375" style="149" customWidth="1"/>
    <col min="8460" max="8460" width="9.7109375" style="149" customWidth="1"/>
    <col min="8461" max="8704" width="19.42578125" style="149"/>
    <col min="8705" max="8709" width="2.28515625" style="149" customWidth="1"/>
    <col min="8710" max="8710" width="11.7109375" style="149" customWidth="1"/>
    <col min="8711" max="8711" width="25" style="149" customWidth="1"/>
    <col min="8712" max="8712" width="3.140625" style="149" customWidth="1"/>
    <col min="8713" max="8714" width="15" style="149" customWidth="1"/>
    <col min="8715" max="8715" width="10.7109375" style="149" customWidth="1"/>
    <col min="8716" max="8716" width="9.7109375" style="149" customWidth="1"/>
    <col min="8717" max="8960" width="19.42578125" style="149"/>
    <col min="8961" max="8965" width="2.28515625" style="149" customWidth="1"/>
    <col min="8966" max="8966" width="11.7109375" style="149" customWidth="1"/>
    <col min="8967" max="8967" width="25" style="149" customWidth="1"/>
    <col min="8968" max="8968" width="3.140625" style="149" customWidth="1"/>
    <col min="8969" max="8970" width="15" style="149" customWidth="1"/>
    <col min="8971" max="8971" width="10.7109375" style="149" customWidth="1"/>
    <col min="8972" max="8972" width="9.7109375" style="149" customWidth="1"/>
    <col min="8973" max="9216" width="19.42578125" style="149"/>
    <col min="9217" max="9221" width="2.28515625" style="149" customWidth="1"/>
    <col min="9222" max="9222" width="11.7109375" style="149" customWidth="1"/>
    <col min="9223" max="9223" width="25" style="149" customWidth="1"/>
    <col min="9224" max="9224" width="3.140625" style="149" customWidth="1"/>
    <col min="9225" max="9226" width="15" style="149" customWidth="1"/>
    <col min="9227" max="9227" width="10.7109375" style="149" customWidth="1"/>
    <col min="9228" max="9228" width="9.7109375" style="149" customWidth="1"/>
    <col min="9229" max="9472" width="19.42578125" style="149"/>
    <col min="9473" max="9477" width="2.28515625" style="149" customWidth="1"/>
    <col min="9478" max="9478" width="11.7109375" style="149" customWidth="1"/>
    <col min="9479" max="9479" width="25" style="149" customWidth="1"/>
    <col min="9480" max="9480" width="3.140625" style="149" customWidth="1"/>
    <col min="9481" max="9482" width="15" style="149" customWidth="1"/>
    <col min="9483" max="9483" width="10.7109375" style="149" customWidth="1"/>
    <col min="9484" max="9484" width="9.7109375" style="149" customWidth="1"/>
    <col min="9485" max="9728" width="19.42578125" style="149"/>
    <col min="9729" max="9733" width="2.28515625" style="149" customWidth="1"/>
    <col min="9734" max="9734" width="11.7109375" style="149" customWidth="1"/>
    <col min="9735" max="9735" width="25" style="149" customWidth="1"/>
    <col min="9736" max="9736" width="3.140625" style="149" customWidth="1"/>
    <col min="9737" max="9738" width="15" style="149" customWidth="1"/>
    <col min="9739" max="9739" width="10.7109375" style="149" customWidth="1"/>
    <col min="9740" max="9740" width="9.7109375" style="149" customWidth="1"/>
    <col min="9741" max="9984" width="19.42578125" style="149"/>
    <col min="9985" max="9989" width="2.28515625" style="149" customWidth="1"/>
    <col min="9990" max="9990" width="11.7109375" style="149" customWidth="1"/>
    <col min="9991" max="9991" width="25" style="149" customWidth="1"/>
    <col min="9992" max="9992" width="3.140625" style="149" customWidth="1"/>
    <col min="9993" max="9994" width="15" style="149" customWidth="1"/>
    <col min="9995" max="9995" width="10.7109375" style="149" customWidth="1"/>
    <col min="9996" max="9996" width="9.7109375" style="149" customWidth="1"/>
    <col min="9997" max="10240" width="19.42578125" style="149"/>
    <col min="10241" max="10245" width="2.28515625" style="149" customWidth="1"/>
    <col min="10246" max="10246" width="11.7109375" style="149" customWidth="1"/>
    <col min="10247" max="10247" width="25" style="149" customWidth="1"/>
    <col min="10248" max="10248" width="3.140625" style="149" customWidth="1"/>
    <col min="10249" max="10250" width="15" style="149" customWidth="1"/>
    <col min="10251" max="10251" width="10.7109375" style="149" customWidth="1"/>
    <col min="10252" max="10252" width="9.7109375" style="149" customWidth="1"/>
    <col min="10253" max="10496" width="19.42578125" style="149"/>
    <col min="10497" max="10501" width="2.28515625" style="149" customWidth="1"/>
    <col min="10502" max="10502" width="11.7109375" style="149" customWidth="1"/>
    <col min="10503" max="10503" width="25" style="149" customWidth="1"/>
    <col min="10504" max="10504" width="3.140625" style="149" customWidth="1"/>
    <col min="10505" max="10506" width="15" style="149" customWidth="1"/>
    <col min="10507" max="10507" width="10.7109375" style="149" customWidth="1"/>
    <col min="10508" max="10508" width="9.7109375" style="149" customWidth="1"/>
    <col min="10509" max="10752" width="19.42578125" style="149"/>
    <col min="10753" max="10757" width="2.28515625" style="149" customWidth="1"/>
    <col min="10758" max="10758" width="11.7109375" style="149" customWidth="1"/>
    <col min="10759" max="10759" width="25" style="149" customWidth="1"/>
    <col min="10760" max="10760" width="3.140625" style="149" customWidth="1"/>
    <col min="10761" max="10762" width="15" style="149" customWidth="1"/>
    <col min="10763" max="10763" width="10.7109375" style="149" customWidth="1"/>
    <col min="10764" max="10764" width="9.7109375" style="149" customWidth="1"/>
    <col min="10765" max="11008" width="19.42578125" style="149"/>
    <col min="11009" max="11013" width="2.28515625" style="149" customWidth="1"/>
    <col min="11014" max="11014" width="11.7109375" style="149" customWidth="1"/>
    <col min="11015" max="11015" width="25" style="149" customWidth="1"/>
    <col min="11016" max="11016" width="3.140625" style="149" customWidth="1"/>
    <col min="11017" max="11018" width="15" style="149" customWidth="1"/>
    <col min="11019" max="11019" width="10.7109375" style="149" customWidth="1"/>
    <col min="11020" max="11020" width="9.7109375" style="149" customWidth="1"/>
    <col min="11021" max="11264" width="19.42578125" style="149"/>
    <col min="11265" max="11269" width="2.28515625" style="149" customWidth="1"/>
    <col min="11270" max="11270" width="11.7109375" style="149" customWidth="1"/>
    <col min="11271" max="11271" width="25" style="149" customWidth="1"/>
    <col min="11272" max="11272" width="3.140625" style="149" customWidth="1"/>
    <col min="11273" max="11274" width="15" style="149" customWidth="1"/>
    <col min="11275" max="11275" width="10.7109375" style="149" customWidth="1"/>
    <col min="11276" max="11276" width="9.7109375" style="149" customWidth="1"/>
    <col min="11277" max="11520" width="19.42578125" style="149"/>
    <col min="11521" max="11525" width="2.28515625" style="149" customWidth="1"/>
    <col min="11526" max="11526" width="11.7109375" style="149" customWidth="1"/>
    <col min="11527" max="11527" width="25" style="149" customWidth="1"/>
    <col min="11528" max="11528" width="3.140625" style="149" customWidth="1"/>
    <col min="11529" max="11530" width="15" style="149" customWidth="1"/>
    <col min="11531" max="11531" width="10.7109375" style="149" customWidth="1"/>
    <col min="11532" max="11532" width="9.7109375" style="149" customWidth="1"/>
    <col min="11533" max="11776" width="19.42578125" style="149"/>
    <col min="11777" max="11781" width="2.28515625" style="149" customWidth="1"/>
    <col min="11782" max="11782" width="11.7109375" style="149" customWidth="1"/>
    <col min="11783" max="11783" width="25" style="149" customWidth="1"/>
    <col min="11784" max="11784" width="3.140625" style="149" customWidth="1"/>
    <col min="11785" max="11786" width="15" style="149" customWidth="1"/>
    <col min="11787" max="11787" width="10.7109375" style="149" customWidth="1"/>
    <col min="11788" max="11788" width="9.7109375" style="149" customWidth="1"/>
    <col min="11789" max="12032" width="19.42578125" style="149"/>
    <col min="12033" max="12037" width="2.28515625" style="149" customWidth="1"/>
    <col min="12038" max="12038" width="11.7109375" style="149" customWidth="1"/>
    <col min="12039" max="12039" width="25" style="149" customWidth="1"/>
    <col min="12040" max="12040" width="3.140625" style="149" customWidth="1"/>
    <col min="12041" max="12042" width="15" style="149" customWidth="1"/>
    <col min="12043" max="12043" width="10.7109375" style="149" customWidth="1"/>
    <col min="12044" max="12044" width="9.7109375" style="149" customWidth="1"/>
    <col min="12045" max="12288" width="19.42578125" style="149"/>
    <col min="12289" max="12293" width="2.28515625" style="149" customWidth="1"/>
    <col min="12294" max="12294" width="11.7109375" style="149" customWidth="1"/>
    <col min="12295" max="12295" width="25" style="149" customWidth="1"/>
    <col min="12296" max="12296" width="3.140625" style="149" customWidth="1"/>
    <col min="12297" max="12298" width="15" style="149" customWidth="1"/>
    <col min="12299" max="12299" width="10.7109375" style="149" customWidth="1"/>
    <col min="12300" max="12300" width="9.7109375" style="149" customWidth="1"/>
    <col min="12301" max="12544" width="19.42578125" style="149"/>
    <col min="12545" max="12549" width="2.28515625" style="149" customWidth="1"/>
    <col min="12550" max="12550" width="11.7109375" style="149" customWidth="1"/>
    <col min="12551" max="12551" width="25" style="149" customWidth="1"/>
    <col min="12552" max="12552" width="3.140625" style="149" customWidth="1"/>
    <col min="12553" max="12554" width="15" style="149" customWidth="1"/>
    <col min="12555" max="12555" width="10.7109375" style="149" customWidth="1"/>
    <col min="12556" max="12556" width="9.7109375" style="149" customWidth="1"/>
    <col min="12557" max="12800" width="19.42578125" style="149"/>
    <col min="12801" max="12805" width="2.28515625" style="149" customWidth="1"/>
    <col min="12806" max="12806" width="11.7109375" style="149" customWidth="1"/>
    <col min="12807" max="12807" width="25" style="149" customWidth="1"/>
    <col min="12808" max="12808" width="3.140625" style="149" customWidth="1"/>
    <col min="12809" max="12810" width="15" style="149" customWidth="1"/>
    <col min="12811" max="12811" width="10.7109375" style="149" customWidth="1"/>
    <col min="12812" max="12812" width="9.7109375" style="149" customWidth="1"/>
    <col min="12813" max="13056" width="19.42578125" style="149"/>
    <col min="13057" max="13061" width="2.28515625" style="149" customWidth="1"/>
    <col min="13062" max="13062" width="11.7109375" style="149" customWidth="1"/>
    <col min="13063" max="13063" width="25" style="149" customWidth="1"/>
    <col min="13064" max="13064" width="3.140625" style="149" customWidth="1"/>
    <col min="13065" max="13066" width="15" style="149" customWidth="1"/>
    <col min="13067" max="13067" width="10.7109375" style="149" customWidth="1"/>
    <col min="13068" max="13068" width="9.7109375" style="149" customWidth="1"/>
    <col min="13069" max="13312" width="19.42578125" style="149"/>
    <col min="13313" max="13317" width="2.28515625" style="149" customWidth="1"/>
    <col min="13318" max="13318" width="11.7109375" style="149" customWidth="1"/>
    <col min="13319" max="13319" width="25" style="149" customWidth="1"/>
    <col min="13320" max="13320" width="3.140625" style="149" customWidth="1"/>
    <col min="13321" max="13322" width="15" style="149" customWidth="1"/>
    <col min="13323" max="13323" width="10.7109375" style="149" customWidth="1"/>
    <col min="13324" max="13324" width="9.7109375" style="149" customWidth="1"/>
    <col min="13325" max="13568" width="19.42578125" style="149"/>
    <col min="13569" max="13573" width="2.28515625" style="149" customWidth="1"/>
    <col min="13574" max="13574" width="11.7109375" style="149" customWidth="1"/>
    <col min="13575" max="13575" width="25" style="149" customWidth="1"/>
    <col min="13576" max="13576" width="3.140625" style="149" customWidth="1"/>
    <col min="13577" max="13578" width="15" style="149" customWidth="1"/>
    <col min="13579" max="13579" width="10.7109375" style="149" customWidth="1"/>
    <col min="13580" max="13580" width="9.7109375" style="149" customWidth="1"/>
    <col min="13581" max="13824" width="19.42578125" style="149"/>
    <col min="13825" max="13829" width="2.28515625" style="149" customWidth="1"/>
    <col min="13830" max="13830" width="11.7109375" style="149" customWidth="1"/>
    <col min="13831" max="13831" width="25" style="149" customWidth="1"/>
    <col min="13832" max="13832" width="3.140625" style="149" customWidth="1"/>
    <col min="13833" max="13834" width="15" style="149" customWidth="1"/>
    <col min="13835" max="13835" width="10.7109375" style="149" customWidth="1"/>
    <col min="13836" max="13836" width="9.7109375" style="149" customWidth="1"/>
    <col min="13837" max="14080" width="19.42578125" style="149"/>
    <col min="14081" max="14085" width="2.28515625" style="149" customWidth="1"/>
    <col min="14086" max="14086" width="11.7109375" style="149" customWidth="1"/>
    <col min="14087" max="14087" width="25" style="149" customWidth="1"/>
    <col min="14088" max="14088" width="3.140625" style="149" customWidth="1"/>
    <col min="14089" max="14090" width="15" style="149" customWidth="1"/>
    <col min="14091" max="14091" width="10.7109375" style="149" customWidth="1"/>
    <col min="14092" max="14092" width="9.7109375" style="149" customWidth="1"/>
    <col min="14093" max="14336" width="19.42578125" style="149"/>
    <col min="14337" max="14341" width="2.28515625" style="149" customWidth="1"/>
    <col min="14342" max="14342" width="11.7109375" style="149" customWidth="1"/>
    <col min="14343" max="14343" width="25" style="149" customWidth="1"/>
    <col min="14344" max="14344" width="3.140625" style="149" customWidth="1"/>
    <col min="14345" max="14346" width="15" style="149" customWidth="1"/>
    <col min="14347" max="14347" width="10.7109375" style="149" customWidth="1"/>
    <col min="14348" max="14348" width="9.7109375" style="149" customWidth="1"/>
    <col min="14349" max="14592" width="19.42578125" style="149"/>
    <col min="14593" max="14597" width="2.28515625" style="149" customWidth="1"/>
    <col min="14598" max="14598" width="11.7109375" style="149" customWidth="1"/>
    <col min="14599" max="14599" width="25" style="149" customWidth="1"/>
    <col min="14600" max="14600" width="3.140625" style="149" customWidth="1"/>
    <col min="14601" max="14602" width="15" style="149" customWidth="1"/>
    <col min="14603" max="14603" width="10.7109375" style="149" customWidth="1"/>
    <col min="14604" max="14604" width="9.7109375" style="149" customWidth="1"/>
    <col min="14605" max="14848" width="19.42578125" style="149"/>
    <col min="14849" max="14853" width="2.28515625" style="149" customWidth="1"/>
    <col min="14854" max="14854" width="11.7109375" style="149" customWidth="1"/>
    <col min="14855" max="14855" width="25" style="149" customWidth="1"/>
    <col min="14856" max="14856" width="3.140625" style="149" customWidth="1"/>
    <col min="14857" max="14858" width="15" style="149" customWidth="1"/>
    <col min="14859" max="14859" width="10.7109375" style="149" customWidth="1"/>
    <col min="14860" max="14860" width="9.7109375" style="149" customWidth="1"/>
    <col min="14861" max="15104" width="19.42578125" style="149"/>
    <col min="15105" max="15109" width="2.28515625" style="149" customWidth="1"/>
    <col min="15110" max="15110" width="11.7109375" style="149" customWidth="1"/>
    <col min="15111" max="15111" width="25" style="149" customWidth="1"/>
    <col min="15112" max="15112" width="3.140625" style="149" customWidth="1"/>
    <col min="15113" max="15114" width="15" style="149" customWidth="1"/>
    <col min="15115" max="15115" width="10.7109375" style="149" customWidth="1"/>
    <col min="15116" max="15116" width="9.7109375" style="149" customWidth="1"/>
    <col min="15117" max="15360" width="19.42578125" style="149"/>
    <col min="15361" max="15365" width="2.28515625" style="149" customWidth="1"/>
    <col min="15366" max="15366" width="11.7109375" style="149" customWidth="1"/>
    <col min="15367" max="15367" width="25" style="149" customWidth="1"/>
    <col min="15368" max="15368" width="3.140625" style="149" customWidth="1"/>
    <col min="15369" max="15370" width="15" style="149" customWidth="1"/>
    <col min="15371" max="15371" width="10.7109375" style="149" customWidth="1"/>
    <col min="15372" max="15372" width="9.7109375" style="149" customWidth="1"/>
    <col min="15373" max="15616" width="19.42578125" style="149"/>
    <col min="15617" max="15621" width="2.28515625" style="149" customWidth="1"/>
    <col min="15622" max="15622" width="11.7109375" style="149" customWidth="1"/>
    <col min="15623" max="15623" width="25" style="149" customWidth="1"/>
    <col min="15624" max="15624" width="3.140625" style="149" customWidth="1"/>
    <col min="15625" max="15626" width="15" style="149" customWidth="1"/>
    <col min="15627" max="15627" width="10.7109375" style="149" customWidth="1"/>
    <col min="15628" max="15628" width="9.7109375" style="149" customWidth="1"/>
    <col min="15629" max="15872" width="19.42578125" style="149"/>
    <col min="15873" max="15877" width="2.28515625" style="149" customWidth="1"/>
    <col min="15878" max="15878" width="11.7109375" style="149" customWidth="1"/>
    <col min="15879" max="15879" width="25" style="149" customWidth="1"/>
    <col min="15880" max="15880" width="3.140625" style="149" customWidth="1"/>
    <col min="15881" max="15882" width="15" style="149" customWidth="1"/>
    <col min="15883" max="15883" width="10.7109375" style="149" customWidth="1"/>
    <col min="15884" max="15884" width="9.7109375" style="149" customWidth="1"/>
    <col min="15885" max="16128" width="19.42578125" style="149"/>
    <col min="16129" max="16133" width="2.28515625" style="149" customWidth="1"/>
    <col min="16134" max="16134" width="11.7109375" style="149" customWidth="1"/>
    <col min="16135" max="16135" width="25" style="149" customWidth="1"/>
    <col min="16136" max="16136" width="3.140625" style="149" customWidth="1"/>
    <col min="16137" max="16138" width="15" style="149" customWidth="1"/>
    <col min="16139" max="16139" width="10.7109375" style="149" customWidth="1"/>
    <col min="16140" max="16140" width="9.7109375" style="149" customWidth="1"/>
    <col min="16141" max="16384" width="19.42578125" style="149"/>
  </cols>
  <sheetData>
    <row r="1" spans="1:15">
      <c r="A1" s="1181" t="s">
        <v>587</v>
      </c>
      <c r="B1" s="1181"/>
      <c r="C1" s="1181"/>
      <c r="D1" s="1181"/>
      <c r="E1" s="1181"/>
      <c r="F1" s="1181"/>
      <c r="G1" s="1181"/>
      <c r="H1" s="1181"/>
      <c r="I1" s="1181"/>
      <c r="J1" s="1181"/>
      <c r="K1" s="1181"/>
      <c r="L1" s="1181"/>
    </row>
    <row r="2" spans="1:15" ht="16.5">
      <c r="A2" s="1182" t="s">
        <v>584</v>
      </c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</row>
    <row r="3" spans="1:15" ht="15.75" customHeight="1">
      <c r="A3" s="1183"/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</row>
    <row r="4" spans="1:15" s="150" customFormat="1" ht="14.1" customHeight="1">
      <c r="A4" s="1184" t="s">
        <v>252</v>
      </c>
      <c r="B4" s="1185"/>
      <c r="C4" s="1185"/>
      <c r="D4" s="1185"/>
      <c r="E4" s="1185"/>
      <c r="F4" s="1185"/>
      <c r="G4" s="1185"/>
      <c r="H4" s="1185"/>
      <c r="I4" s="1188" t="s">
        <v>253</v>
      </c>
      <c r="J4" s="1189"/>
      <c r="K4" s="1194" t="s">
        <v>254</v>
      </c>
      <c r="L4" s="1195"/>
    </row>
    <row r="5" spans="1:15" s="150" customFormat="1" ht="14.1" customHeight="1">
      <c r="A5" s="1186"/>
      <c r="B5" s="1186"/>
      <c r="C5" s="1186"/>
      <c r="D5" s="1186"/>
      <c r="E5" s="1186"/>
      <c r="F5" s="1186"/>
      <c r="G5" s="1186"/>
      <c r="H5" s="1186"/>
      <c r="I5" s="1190"/>
      <c r="J5" s="1191"/>
      <c r="K5" s="1190"/>
      <c r="L5" s="1196"/>
    </row>
    <row r="6" spans="1:15" s="150" customFormat="1" ht="14.1" customHeight="1">
      <c r="A6" s="1186"/>
      <c r="B6" s="1186"/>
      <c r="C6" s="1186"/>
      <c r="D6" s="1186"/>
      <c r="E6" s="1186"/>
      <c r="F6" s="1186"/>
      <c r="G6" s="1186"/>
      <c r="H6" s="1186"/>
      <c r="I6" s="1192"/>
      <c r="J6" s="1193"/>
      <c r="K6" s="1190"/>
      <c r="L6" s="1196"/>
    </row>
    <row r="7" spans="1:15" s="150" customFormat="1" ht="14.1" customHeight="1">
      <c r="A7" s="1186"/>
      <c r="B7" s="1186"/>
      <c r="C7" s="1186"/>
      <c r="D7" s="1186"/>
      <c r="E7" s="1186"/>
      <c r="F7" s="1186"/>
      <c r="G7" s="1186"/>
      <c r="H7" s="1186"/>
      <c r="I7" s="1198" t="s">
        <v>255</v>
      </c>
      <c r="J7" s="1198" t="s">
        <v>256</v>
      </c>
      <c r="K7" s="1190"/>
      <c r="L7" s="1196"/>
    </row>
    <row r="8" spans="1:15" s="150" customFormat="1" ht="14.1" customHeight="1">
      <c r="A8" s="1186"/>
      <c r="B8" s="1186"/>
      <c r="C8" s="1186"/>
      <c r="D8" s="1186"/>
      <c r="E8" s="1186"/>
      <c r="F8" s="1186"/>
      <c r="G8" s="1186"/>
      <c r="H8" s="1186"/>
      <c r="I8" s="1199"/>
      <c r="J8" s="1199"/>
      <c r="K8" s="1190"/>
      <c r="L8" s="1196"/>
    </row>
    <row r="9" spans="1:15" s="150" customFormat="1" ht="14.1" customHeight="1">
      <c r="A9" s="1186"/>
      <c r="B9" s="1186"/>
      <c r="C9" s="1186"/>
      <c r="D9" s="1186"/>
      <c r="E9" s="1186"/>
      <c r="F9" s="1186"/>
      <c r="G9" s="1186"/>
      <c r="H9" s="1186"/>
      <c r="I9" s="1200"/>
      <c r="J9" s="1200"/>
      <c r="K9" s="1192"/>
      <c r="L9" s="1197"/>
    </row>
    <row r="10" spans="1:15" s="150" customFormat="1" ht="14.1" customHeight="1">
      <c r="A10" s="1187"/>
      <c r="B10" s="1187"/>
      <c r="C10" s="1187"/>
      <c r="D10" s="1187"/>
      <c r="E10" s="1187"/>
      <c r="F10" s="1187"/>
      <c r="G10" s="1187"/>
      <c r="H10" s="1187"/>
      <c r="I10" s="1201" t="s">
        <v>186</v>
      </c>
      <c r="J10" s="1202"/>
      <c r="K10" s="1203"/>
      <c r="L10" s="151" t="s">
        <v>188</v>
      </c>
    </row>
    <row r="11" spans="1:15" s="4" customFormat="1" ht="27" customHeight="1">
      <c r="A11" s="1180"/>
      <c r="B11" s="1180"/>
      <c r="C11" s="1180"/>
      <c r="D11" s="1180"/>
      <c r="E11" s="1180"/>
      <c r="F11" s="1180"/>
      <c r="G11" s="1180"/>
      <c r="H11" s="1180"/>
      <c r="I11" s="1180"/>
      <c r="J11" s="1180"/>
      <c r="K11" s="1180"/>
      <c r="L11" s="1180"/>
    </row>
    <row r="12" spans="1:15" s="1" customFormat="1" ht="22.5" customHeight="1">
      <c r="A12" s="152"/>
      <c r="B12" s="153"/>
      <c r="C12" s="153"/>
      <c r="D12" s="153"/>
      <c r="E12" s="153"/>
      <c r="F12" s="153"/>
      <c r="G12" s="153"/>
      <c r="H12" s="153"/>
      <c r="I12" s="154" t="s">
        <v>257</v>
      </c>
      <c r="J12" s="155"/>
      <c r="K12" s="155"/>
      <c r="L12" s="156"/>
      <c r="M12" s="157"/>
      <c r="N12" s="155"/>
      <c r="O12" s="157"/>
    </row>
    <row r="13" spans="1:15" s="1" customFormat="1" ht="22.5" customHeight="1">
      <c r="A13" s="158"/>
      <c r="B13" s="158" t="s">
        <v>258</v>
      </c>
      <c r="C13" s="158"/>
      <c r="D13" s="152"/>
      <c r="E13" s="153"/>
      <c r="F13" s="153"/>
      <c r="G13" s="153"/>
      <c r="H13" s="153"/>
      <c r="I13" s="159">
        <v>151175</v>
      </c>
      <c r="J13" s="160">
        <v>147919</v>
      </c>
      <c r="K13" s="160">
        <f>J13-I13</f>
        <v>-3256</v>
      </c>
      <c r="L13" s="161">
        <f>100/I13*J13-100</f>
        <v>-2.1537952703820054</v>
      </c>
      <c r="M13" s="162"/>
      <c r="N13" s="155"/>
      <c r="O13" s="157"/>
    </row>
    <row r="14" spans="1:15" s="1" customFormat="1" ht="22.5" customHeight="1">
      <c r="B14" s="158" t="s">
        <v>259</v>
      </c>
      <c r="I14" s="159">
        <v>129908</v>
      </c>
      <c r="J14" s="160">
        <v>117018</v>
      </c>
      <c r="K14" s="160">
        <f t="shared" ref="K14:K23" si="0">J14-I14</f>
        <v>-12890</v>
      </c>
      <c r="L14" s="161">
        <f t="shared" ref="L14:L23" si="1">100/I14*J14-100</f>
        <v>-9.9224066262277972</v>
      </c>
      <c r="M14" s="162"/>
      <c r="N14" s="155"/>
      <c r="O14" s="157"/>
    </row>
    <row r="15" spans="1:15" s="1" customFormat="1" ht="22.5" customHeight="1">
      <c r="B15" s="158" t="s">
        <v>260</v>
      </c>
      <c r="I15" s="159">
        <v>129738</v>
      </c>
      <c r="J15" s="160">
        <v>126612</v>
      </c>
      <c r="K15" s="160">
        <f t="shared" si="0"/>
        <v>-3126</v>
      </c>
      <c r="L15" s="161">
        <f t="shared" si="1"/>
        <v>-2.4094713961984979</v>
      </c>
      <c r="M15" s="162"/>
      <c r="N15" s="157"/>
      <c r="O15" s="157"/>
    </row>
    <row r="16" spans="1:15" s="1" customFormat="1" ht="15" customHeight="1">
      <c r="B16" s="158"/>
      <c r="C16" s="152" t="s">
        <v>261</v>
      </c>
      <c r="D16" s="153"/>
      <c r="E16" s="153"/>
      <c r="F16" s="153"/>
      <c r="G16" s="153"/>
      <c r="H16" s="153"/>
      <c r="I16" s="159">
        <v>68826</v>
      </c>
      <c r="J16" s="160">
        <v>66453</v>
      </c>
      <c r="K16" s="160">
        <f t="shared" si="0"/>
        <v>-2373</v>
      </c>
      <c r="L16" s="161">
        <f t="shared" si="1"/>
        <v>-3.447824949873592</v>
      </c>
      <c r="M16" s="162"/>
      <c r="N16" s="157"/>
      <c r="O16" s="157"/>
    </row>
    <row r="17" spans="1:15" s="1" customFormat="1" ht="15" customHeight="1">
      <c r="B17" s="158"/>
      <c r="C17" s="158" t="s">
        <v>262</v>
      </c>
      <c r="D17" s="158"/>
      <c r="I17" s="159">
        <v>114241</v>
      </c>
      <c r="J17" s="160">
        <v>112221</v>
      </c>
      <c r="K17" s="160">
        <f t="shared" si="0"/>
        <v>-2020</v>
      </c>
      <c r="L17" s="161">
        <f t="shared" si="1"/>
        <v>-1.7681918050437275</v>
      </c>
      <c r="M17" s="162"/>
      <c r="N17" s="157"/>
      <c r="O17" s="157"/>
    </row>
    <row r="18" spans="1:15" s="1" customFormat="1" ht="22.5" customHeight="1">
      <c r="B18" s="158" t="s">
        <v>263</v>
      </c>
      <c r="C18" s="158"/>
      <c r="G18" s="163"/>
      <c r="I18" s="159">
        <v>106253</v>
      </c>
      <c r="J18" s="160">
        <v>104445</v>
      </c>
      <c r="K18" s="160">
        <f t="shared" si="0"/>
        <v>-1808</v>
      </c>
      <c r="L18" s="161">
        <f t="shared" si="1"/>
        <v>-1.7015990136749082</v>
      </c>
      <c r="M18" s="162"/>
      <c r="N18" s="157"/>
      <c r="O18" s="157"/>
    </row>
    <row r="19" spans="1:15" s="1" customFormat="1" ht="15" customHeight="1">
      <c r="B19" s="158"/>
      <c r="C19" s="152" t="s">
        <v>261</v>
      </c>
      <c r="D19" s="152"/>
      <c r="E19" s="152"/>
      <c r="F19" s="152"/>
      <c r="G19" s="152"/>
      <c r="H19" s="152"/>
      <c r="I19" s="159">
        <v>38017</v>
      </c>
      <c r="J19" s="160">
        <v>38472</v>
      </c>
      <c r="K19" s="160">
        <f t="shared" si="0"/>
        <v>455</v>
      </c>
      <c r="L19" s="161">
        <f t="shared" si="1"/>
        <v>1.1968329957650639</v>
      </c>
      <c r="M19" s="162"/>
      <c r="N19" s="157"/>
      <c r="O19" s="157"/>
    </row>
    <row r="20" spans="1:15" s="1" customFormat="1" ht="15" customHeight="1">
      <c r="B20" s="158"/>
      <c r="C20" s="158" t="s">
        <v>262</v>
      </c>
      <c r="D20" s="158"/>
      <c r="I20" s="159">
        <v>93628</v>
      </c>
      <c r="J20" s="160">
        <v>92131</v>
      </c>
      <c r="K20" s="160">
        <f t="shared" si="0"/>
        <v>-1497</v>
      </c>
      <c r="L20" s="161">
        <f t="shared" si="1"/>
        <v>-1.5988806767206398</v>
      </c>
      <c r="M20" s="162"/>
      <c r="N20" s="157"/>
      <c r="O20" s="157"/>
    </row>
    <row r="21" spans="1:15" s="1" customFormat="1" ht="22.5" customHeight="1">
      <c r="B21" s="164" t="s">
        <v>264</v>
      </c>
      <c r="C21" s="163"/>
      <c r="D21" s="163"/>
      <c r="E21" s="164"/>
      <c r="F21" s="164"/>
      <c r="G21" s="164"/>
      <c r="H21" s="152"/>
      <c r="I21" s="159">
        <v>119400</v>
      </c>
      <c r="J21" s="160">
        <v>116882</v>
      </c>
      <c r="K21" s="160">
        <f t="shared" si="0"/>
        <v>-2518</v>
      </c>
      <c r="L21" s="161">
        <f t="shared" si="1"/>
        <v>-2.1088777219430455</v>
      </c>
      <c r="M21" s="162"/>
      <c r="N21" s="157"/>
      <c r="O21" s="157"/>
    </row>
    <row r="22" spans="1:15" s="1" customFormat="1" ht="15" customHeight="1">
      <c r="C22" s="152" t="s">
        <v>265</v>
      </c>
      <c r="D22" s="158"/>
      <c r="F22" s="152"/>
      <c r="G22" s="152"/>
      <c r="H22" s="152"/>
      <c r="I22" s="159">
        <v>73255</v>
      </c>
      <c r="J22" s="160">
        <v>71302</v>
      </c>
      <c r="K22" s="160">
        <f t="shared" si="0"/>
        <v>-1953</v>
      </c>
      <c r="L22" s="161">
        <f t="shared" si="1"/>
        <v>-2.6660296225513633</v>
      </c>
      <c r="M22" s="162"/>
      <c r="N22" s="157"/>
      <c r="O22" s="157"/>
    </row>
    <row r="23" spans="1:15" s="1" customFormat="1" ht="15" customHeight="1">
      <c r="C23" s="152" t="s">
        <v>266</v>
      </c>
      <c r="D23" s="158"/>
      <c r="F23" s="152"/>
      <c r="G23" s="152"/>
      <c r="H23" s="152"/>
      <c r="I23" s="159">
        <v>51003</v>
      </c>
      <c r="J23" s="160">
        <v>50262</v>
      </c>
      <c r="K23" s="160">
        <f t="shared" si="0"/>
        <v>-741</v>
      </c>
      <c r="L23" s="161">
        <f t="shared" si="1"/>
        <v>-1.4528557143697327</v>
      </c>
      <c r="M23" s="157"/>
      <c r="N23" s="157"/>
      <c r="O23" s="157"/>
    </row>
    <row r="24" spans="1:15" s="1" customFormat="1" ht="15" customHeight="1">
      <c r="B24" s="158"/>
      <c r="C24" s="158"/>
      <c r="D24" s="152"/>
      <c r="E24" s="153"/>
      <c r="F24" s="153"/>
      <c r="G24" s="153"/>
      <c r="H24" s="153"/>
      <c r="I24" s="155"/>
      <c r="K24" s="155"/>
      <c r="L24" s="161"/>
      <c r="M24" s="157"/>
      <c r="N24" s="157"/>
      <c r="O24" s="157"/>
    </row>
    <row r="25" spans="1:15" s="1" customFormat="1" ht="15" customHeight="1">
      <c r="B25" s="158"/>
      <c r="C25" s="158"/>
      <c r="D25" s="152"/>
      <c r="E25" s="153"/>
      <c r="F25" s="153"/>
      <c r="G25" s="153"/>
      <c r="H25" s="153"/>
      <c r="I25" s="155"/>
      <c r="K25" s="155"/>
      <c r="L25" s="161"/>
      <c r="M25" s="157"/>
      <c r="N25" s="157"/>
      <c r="O25" s="157"/>
    </row>
    <row r="26" spans="1:15" s="1" customFormat="1" ht="23.25" customHeight="1">
      <c r="B26" s="158"/>
      <c r="C26" s="158"/>
      <c r="D26" s="152"/>
      <c r="E26" s="153"/>
      <c r="F26" s="153"/>
      <c r="G26" s="153"/>
      <c r="H26" s="153"/>
      <c r="I26" s="148" t="s">
        <v>267</v>
      </c>
      <c r="K26" s="155"/>
      <c r="L26" s="161"/>
      <c r="M26" s="157"/>
      <c r="N26" s="157"/>
      <c r="O26" s="157"/>
    </row>
    <row r="27" spans="1:15" s="1" customFormat="1" ht="22.5" customHeight="1">
      <c r="A27" s="165"/>
      <c r="B27" s="165" t="s">
        <v>258</v>
      </c>
      <c r="C27" s="165"/>
      <c r="D27" s="165"/>
      <c r="E27" s="165"/>
      <c r="F27" s="165"/>
      <c r="G27" s="153"/>
      <c r="H27" s="153"/>
      <c r="I27" s="159">
        <v>12635456</v>
      </c>
      <c r="J27" s="160">
        <v>12563177</v>
      </c>
      <c r="K27" s="160">
        <f t="shared" ref="K27:K45" si="2">J27-I27</f>
        <v>-72279</v>
      </c>
      <c r="L27" s="161">
        <f t="shared" ref="L27:L45" si="3">100/I27*J27-100</f>
        <v>-0.57203317395114084</v>
      </c>
      <c r="M27" s="157"/>
      <c r="N27" s="157"/>
      <c r="O27" s="157"/>
    </row>
    <row r="28" spans="1:15" s="1" customFormat="1" ht="22.5" customHeight="1">
      <c r="B28" s="158" t="s">
        <v>259</v>
      </c>
      <c r="I28" s="159">
        <v>3836207</v>
      </c>
      <c r="J28" s="160">
        <v>3804992</v>
      </c>
      <c r="K28" s="160">
        <f t="shared" si="2"/>
        <v>-31215</v>
      </c>
      <c r="L28" s="161">
        <f t="shared" si="3"/>
        <v>-0.81369436008014873</v>
      </c>
      <c r="M28" s="157"/>
      <c r="N28" s="157"/>
      <c r="O28" s="157"/>
    </row>
    <row r="29" spans="1:15" s="1" customFormat="1" ht="15" customHeight="1">
      <c r="B29" s="158"/>
      <c r="C29" s="164" t="s">
        <v>268</v>
      </c>
      <c r="D29" s="166"/>
      <c r="E29" s="166"/>
      <c r="F29" s="166"/>
      <c r="G29" s="166"/>
      <c r="H29" s="153"/>
      <c r="I29" s="159">
        <v>2633209</v>
      </c>
      <c r="J29" s="160">
        <v>2645618</v>
      </c>
      <c r="K29" s="160">
        <f t="shared" si="2"/>
        <v>12409</v>
      </c>
      <c r="L29" s="161">
        <f t="shared" si="3"/>
        <v>0.47125009826413589</v>
      </c>
      <c r="M29" s="157"/>
      <c r="N29" s="157"/>
      <c r="O29" s="157"/>
    </row>
    <row r="30" spans="1:15" s="1" customFormat="1" ht="15" customHeight="1">
      <c r="B30" s="158"/>
      <c r="C30" s="167" t="s">
        <v>269</v>
      </c>
      <c r="D30" s="163"/>
      <c r="E30" s="163"/>
      <c r="F30" s="163"/>
      <c r="G30" s="163"/>
      <c r="I30" s="159">
        <v>1202998</v>
      </c>
      <c r="J30" s="160">
        <v>1159374</v>
      </c>
      <c r="K30" s="160">
        <f t="shared" si="2"/>
        <v>-43624</v>
      </c>
      <c r="L30" s="161">
        <f t="shared" si="3"/>
        <v>-3.6262736928906065</v>
      </c>
      <c r="M30" s="157"/>
      <c r="N30" s="157"/>
      <c r="O30" s="157"/>
    </row>
    <row r="31" spans="1:15" s="1" customFormat="1" ht="15" customHeight="1">
      <c r="B31" s="158"/>
      <c r="C31" s="158"/>
      <c r="D31" s="152" t="s">
        <v>261</v>
      </c>
      <c r="E31" s="153"/>
      <c r="F31" s="153"/>
      <c r="G31" s="153"/>
      <c r="H31" s="153"/>
      <c r="I31" s="159">
        <v>473213</v>
      </c>
      <c r="J31" s="160">
        <v>451044</v>
      </c>
      <c r="K31" s="160">
        <f t="shared" si="2"/>
        <v>-22169</v>
      </c>
      <c r="L31" s="161">
        <f t="shared" si="3"/>
        <v>-4.684782539786525</v>
      </c>
      <c r="M31" s="157"/>
      <c r="N31" s="160"/>
      <c r="O31" s="157"/>
    </row>
    <row r="32" spans="1:15" s="1" customFormat="1" ht="15" customHeight="1">
      <c r="B32" s="158"/>
      <c r="C32" s="158"/>
      <c r="D32" s="152" t="s">
        <v>270</v>
      </c>
      <c r="E32" s="153"/>
      <c r="F32" s="153"/>
      <c r="G32" s="153"/>
      <c r="H32" s="153"/>
      <c r="I32" s="159">
        <v>729785</v>
      </c>
      <c r="J32" s="160">
        <v>708330</v>
      </c>
      <c r="K32" s="160">
        <f t="shared" si="2"/>
        <v>-21455</v>
      </c>
      <c r="L32" s="161">
        <f t="shared" si="3"/>
        <v>-2.9399069588988453</v>
      </c>
      <c r="M32" s="157"/>
      <c r="N32" s="157"/>
      <c r="O32" s="157"/>
    </row>
    <row r="33" spans="1:15" s="1" customFormat="1" ht="22.5" customHeight="1">
      <c r="B33" s="158" t="s">
        <v>260</v>
      </c>
      <c r="I33" s="159">
        <v>2993278</v>
      </c>
      <c r="J33" s="160">
        <v>2983109</v>
      </c>
      <c r="K33" s="160">
        <f t="shared" si="2"/>
        <v>-10169</v>
      </c>
      <c r="L33" s="161">
        <f t="shared" si="3"/>
        <v>-0.33972788361121786</v>
      </c>
      <c r="M33" s="157"/>
      <c r="N33" s="157"/>
      <c r="O33" s="157"/>
    </row>
    <row r="34" spans="1:15" s="1" customFormat="1" ht="15" customHeight="1">
      <c r="B34" s="158"/>
      <c r="C34" s="152" t="s">
        <v>261</v>
      </c>
      <c r="D34" s="153"/>
      <c r="E34" s="153"/>
      <c r="F34" s="153"/>
      <c r="G34" s="153"/>
      <c r="H34" s="153"/>
      <c r="I34" s="159">
        <v>957257</v>
      </c>
      <c r="J34" s="160">
        <v>962186</v>
      </c>
      <c r="K34" s="160">
        <f t="shared" si="2"/>
        <v>4929</v>
      </c>
      <c r="L34" s="161">
        <f t="shared" si="3"/>
        <v>0.51490874446464829</v>
      </c>
      <c r="M34" s="157"/>
      <c r="N34" s="157"/>
      <c r="O34" s="157"/>
    </row>
    <row r="35" spans="1:15" s="1" customFormat="1" ht="15" customHeight="1">
      <c r="B35" s="158"/>
      <c r="C35" s="158" t="s">
        <v>271</v>
      </c>
      <c r="D35" s="158"/>
      <c r="I35" s="159">
        <v>2036021</v>
      </c>
      <c r="J35" s="160">
        <v>2020923</v>
      </c>
      <c r="K35" s="160">
        <f t="shared" si="2"/>
        <v>-15098</v>
      </c>
      <c r="L35" s="161">
        <f t="shared" si="3"/>
        <v>-0.741544414325773</v>
      </c>
      <c r="M35" s="157"/>
      <c r="N35" s="160"/>
      <c r="O35" s="157"/>
    </row>
    <row r="36" spans="1:15" s="1" customFormat="1" ht="15" customHeight="1">
      <c r="D36" s="152" t="s">
        <v>272</v>
      </c>
      <c r="E36" s="153"/>
      <c r="F36" s="153"/>
      <c r="G36" s="153"/>
      <c r="H36" s="153"/>
      <c r="I36" s="159">
        <v>169114</v>
      </c>
      <c r="J36" s="160">
        <v>156866</v>
      </c>
      <c r="K36" s="160">
        <f t="shared" si="2"/>
        <v>-12248</v>
      </c>
      <c r="L36" s="161">
        <f t="shared" si="3"/>
        <v>-7.2424518372222337</v>
      </c>
      <c r="M36" s="157"/>
      <c r="N36" s="157"/>
      <c r="O36" s="157"/>
    </row>
    <row r="37" spans="1:15" s="1" customFormat="1" ht="15" customHeight="1">
      <c r="A37" s="158"/>
      <c r="D37" s="152" t="s">
        <v>273</v>
      </c>
      <c r="E37" s="153"/>
      <c r="F37" s="153"/>
      <c r="G37" s="153"/>
      <c r="H37" s="153"/>
      <c r="I37" s="159">
        <v>1866907</v>
      </c>
      <c r="J37" s="160">
        <v>1864057</v>
      </c>
      <c r="K37" s="160">
        <f t="shared" si="2"/>
        <v>-2850</v>
      </c>
      <c r="L37" s="161">
        <f t="shared" si="3"/>
        <v>-0.15265891659305453</v>
      </c>
      <c r="M37" s="157"/>
      <c r="N37" s="157"/>
      <c r="O37" s="157"/>
    </row>
    <row r="38" spans="1:15" s="1" customFormat="1" ht="22.5" customHeight="1">
      <c r="B38" s="158" t="s">
        <v>263</v>
      </c>
      <c r="C38" s="158"/>
      <c r="G38" s="163"/>
      <c r="I38" s="159">
        <v>839992</v>
      </c>
      <c r="J38" s="160">
        <v>817988</v>
      </c>
      <c r="K38" s="160">
        <f t="shared" si="2"/>
        <v>-22004</v>
      </c>
      <c r="L38" s="161">
        <f t="shared" si="3"/>
        <v>-2.6195487576072196</v>
      </c>
      <c r="M38" s="157"/>
      <c r="N38" s="157"/>
      <c r="O38" s="157"/>
    </row>
    <row r="39" spans="1:15" s="1" customFormat="1" ht="15" customHeight="1">
      <c r="B39" s="158"/>
      <c r="C39" s="152" t="s">
        <v>261</v>
      </c>
      <c r="D39" s="152"/>
      <c r="E39" s="152"/>
      <c r="F39" s="152"/>
      <c r="G39" s="152"/>
      <c r="H39" s="152"/>
      <c r="I39" s="159">
        <v>85272</v>
      </c>
      <c r="J39" s="160">
        <v>88772</v>
      </c>
      <c r="K39" s="160">
        <f t="shared" si="2"/>
        <v>3500</v>
      </c>
      <c r="L39" s="161">
        <f t="shared" si="3"/>
        <v>4.1045126184445166</v>
      </c>
      <c r="M39" s="157"/>
      <c r="N39" s="157"/>
      <c r="O39" s="157"/>
    </row>
    <row r="40" spans="1:15" s="1" customFormat="1" ht="15" customHeight="1">
      <c r="B40" s="158"/>
      <c r="C40" s="158" t="s">
        <v>271</v>
      </c>
      <c r="D40" s="158"/>
      <c r="I40" s="159">
        <v>754720</v>
      </c>
      <c r="J40" s="160">
        <v>729216</v>
      </c>
      <c r="K40" s="160">
        <f t="shared" si="2"/>
        <v>-25504</v>
      </c>
      <c r="L40" s="161">
        <f t="shared" si="3"/>
        <v>-3.3792664829340708</v>
      </c>
      <c r="M40" s="157"/>
      <c r="N40" s="157"/>
      <c r="O40" s="157"/>
    </row>
    <row r="41" spans="1:15" s="1" customFormat="1" ht="15" customHeight="1">
      <c r="D41" s="152" t="s">
        <v>272</v>
      </c>
      <c r="F41" s="152"/>
      <c r="G41" s="152"/>
      <c r="H41" s="152"/>
      <c r="I41" s="159">
        <v>34827</v>
      </c>
      <c r="J41" s="160">
        <v>32080</v>
      </c>
      <c r="K41" s="160">
        <f t="shared" si="2"/>
        <v>-2747</v>
      </c>
      <c r="L41" s="161">
        <f t="shared" si="3"/>
        <v>-7.8875585034599567</v>
      </c>
      <c r="M41" s="157"/>
      <c r="N41" s="157"/>
      <c r="O41" s="157"/>
    </row>
    <row r="42" spans="1:15" s="1" customFormat="1" ht="15" customHeight="1">
      <c r="A42" s="163"/>
      <c r="B42" s="163"/>
      <c r="C42" s="163"/>
      <c r="D42" s="164" t="s">
        <v>273</v>
      </c>
      <c r="E42" s="163"/>
      <c r="F42" s="164"/>
      <c r="G42" s="164"/>
      <c r="H42" s="152"/>
      <c r="I42" s="159">
        <v>719893</v>
      </c>
      <c r="J42" s="160">
        <v>697136</v>
      </c>
      <c r="K42" s="160">
        <f t="shared" si="2"/>
        <v>-22757</v>
      </c>
      <c r="L42" s="161">
        <f t="shared" si="3"/>
        <v>-3.1611642285728578</v>
      </c>
      <c r="M42" s="157"/>
      <c r="N42" s="157"/>
      <c r="O42" s="157"/>
    </row>
    <row r="43" spans="1:15" s="1" customFormat="1" ht="22.5" customHeight="1">
      <c r="A43" s="163"/>
      <c r="B43" s="164" t="s">
        <v>264</v>
      </c>
      <c r="C43" s="163"/>
      <c r="D43" s="163"/>
      <c r="E43" s="164"/>
      <c r="F43" s="164"/>
      <c r="G43" s="164"/>
      <c r="H43" s="152"/>
      <c r="I43" s="159">
        <v>4965979</v>
      </c>
      <c r="J43" s="160">
        <v>4957088</v>
      </c>
      <c r="K43" s="160">
        <f t="shared" si="2"/>
        <v>-8891</v>
      </c>
      <c r="L43" s="161">
        <f t="shared" si="3"/>
        <v>-0.1790382118007301</v>
      </c>
      <c r="M43" s="157"/>
      <c r="N43" s="157"/>
      <c r="O43" s="157"/>
    </row>
    <row r="44" spans="1:15" s="1" customFormat="1" ht="15" customHeight="1">
      <c r="A44" s="163"/>
      <c r="B44" s="163"/>
      <c r="C44" s="164" t="s">
        <v>265</v>
      </c>
      <c r="E44" s="163"/>
      <c r="F44" s="164"/>
      <c r="G44" s="164"/>
      <c r="H44" s="152"/>
      <c r="I44" s="159">
        <v>4284639</v>
      </c>
      <c r="J44" s="160">
        <v>4272126</v>
      </c>
      <c r="K44" s="160">
        <f t="shared" si="2"/>
        <v>-12513</v>
      </c>
      <c r="L44" s="161">
        <f t="shared" si="3"/>
        <v>-0.29204327365735594</v>
      </c>
      <c r="M44" s="157"/>
      <c r="N44" s="157"/>
      <c r="O44" s="157"/>
    </row>
    <row r="45" spans="1:15" s="1" customFormat="1" ht="15" customHeight="1">
      <c r="A45" s="163"/>
      <c r="B45" s="163"/>
      <c r="C45" s="164" t="s">
        <v>266</v>
      </c>
      <c r="E45" s="163"/>
      <c r="F45" s="164"/>
      <c r="G45" s="164"/>
      <c r="H45" s="152"/>
      <c r="I45" s="159">
        <v>681340</v>
      </c>
      <c r="J45" s="160">
        <v>684962</v>
      </c>
      <c r="K45" s="160">
        <f t="shared" si="2"/>
        <v>3622</v>
      </c>
      <c r="L45" s="161">
        <f t="shared" si="3"/>
        <v>0.53159949511257309</v>
      </c>
      <c r="M45" s="157"/>
      <c r="N45" s="157"/>
      <c r="O45" s="157"/>
    </row>
    <row r="46" spans="1:15" s="1" customFormat="1" ht="15" customHeight="1">
      <c r="A46" s="168" t="s">
        <v>274</v>
      </c>
      <c r="B46" s="163"/>
      <c r="C46" s="167"/>
      <c r="D46" s="167"/>
      <c r="E46" s="163"/>
      <c r="F46" s="163"/>
      <c r="G46" s="163"/>
      <c r="I46" s="169"/>
      <c r="J46" s="169"/>
      <c r="K46" s="169"/>
      <c r="L46" s="156"/>
      <c r="M46" s="170"/>
      <c r="N46" s="157"/>
      <c r="O46" s="157"/>
    </row>
    <row r="47" spans="1:15" s="1" customFormat="1" ht="15" customHeight="1">
      <c r="A47" s="168"/>
      <c r="B47" s="163"/>
      <c r="C47" s="167"/>
      <c r="D47" s="167"/>
      <c r="E47" s="163"/>
      <c r="F47" s="163"/>
      <c r="G47" s="163"/>
      <c r="I47" s="169"/>
      <c r="J47" s="169"/>
      <c r="K47" s="169"/>
      <c r="L47" s="156"/>
      <c r="M47" s="170"/>
      <c r="N47" s="157"/>
      <c r="O47" s="157"/>
    </row>
    <row r="48" spans="1:15" s="1" customFormat="1" ht="15" customHeight="1">
      <c r="A48" s="168" t="s">
        <v>275</v>
      </c>
      <c r="B48" s="163"/>
      <c r="C48" s="167"/>
      <c r="D48" s="167"/>
      <c r="E48" s="163"/>
      <c r="F48" s="163"/>
      <c r="G48" s="163"/>
      <c r="I48" s="169"/>
      <c r="J48" s="169"/>
      <c r="K48" s="169"/>
      <c r="L48" s="156"/>
      <c r="M48" s="170"/>
      <c r="N48" s="157"/>
      <c r="O48" s="157"/>
    </row>
    <row r="49" spans="1:15" s="1" customFormat="1" ht="15" customHeight="1">
      <c r="A49" s="171" t="s">
        <v>276</v>
      </c>
      <c r="B49" s="172"/>
      <c r="C49" s="172"/>
      <c r="D49" s="172"/>
      <c r="E49" s="172"/>
      <c r="F49" s="172"/>
      <c r="G49" s="163"/>
      <c r="I49" s="169"/>
      <c r="J49" s="169"/>
      <c r="K49" s="169"/>
      <c r="L49" s="156"/>
      <c r="M49" s="170"/>
      <c r="N49" s="157"/>
      <c r="O49" s="157"/>
    </row>
    <row r="50" spans="1:15" s="1" customFormat="1" ht="15" customHeight="1">
      <c r="A50" s="171" t="s">
        <v>277</v>
      </c>
      <c r="C50" s="158"/>
      <c r="D50" s="158"/>
      <c r="I50" s="173"/>
      <c r="J50" s="174"/>
      <c r="K50" s="174"/>
      <c r="L50" s="175"/>
    </row>
    <row r="51" spans="1:15" s="1" customFormat="1" ht="15" customHeight="1">
      <c r="C51" s="158"/>
      <c r="D51" s="158"/>
      <c r="I51" s="173"/>
      <c r="J51" s="174"/>
      <c r="K51" s="174"/>
      <c r="L51" s="175"/>
    </row>
    <row r="52" spans="1:15" s="1" customFormat="1" ht="15" customHeight="1">
      <c r="C52" s="158"/>
      <c r="D52" s="158"/>
      <c r="I52" s="173"/>
      <c r="J52" s="174"/>
      <c r="K52" s="174"/>
      <c r="L52" s="175"/>
    </row>
    <row r="54" spans="1:15">
      <c r="A54" s="147" t="s">
        <v>583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S53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149" customWidth="1"/>
    <col min="6" max="6" width="10" style="149" customWidth="1"/>
    <col min="7" max="7" width="13.85546875" style="149" customWidth="1"/>
    <col min="8" max="8" width="8.85546875" style="149" customWidth="1"/>
    <col min="9" max="9" width="14.28515625" style="176" customWidth="1"/>
    <col min="10" max="10" width="2.7109375" style="176" customWidth="1"/>
    <col min="11" max="11" width="14.28515625" style="176" customWidth="1"/>
    <col min="12" max="12" width="2.7109375" style="176" customWidth="1"/>
    <col min="13" max="13" width="10.7109375" style="177" customWidth="1"/>
    <col min="14" max="14" width="14.140625" style="177" customWidth="1"/>
    <col min="15" max="249" width="19.42578125" style="149"/>
    <col min="250" max="254" width="2.28515625" style="149" customWidth="1"/>
    <col min="255" max="255" width="10" style="149" customWidth="1"/>
    <col min="256" max="256" width="13.85546875" style="149" customWidth="1"/>
    <col min="257" max="257" width="8.85546875" style="149" customWidth="1"/>
    <col min="258" max="258" width="14.28515625" style="149" customWidth="1"/>
    <col min="259" max="259" width="2.7109375" style="149" customWidth="1"/>
    <col min="260" max="260" width="13.5703125" style="149" customWidth="1"/>
    <col min="261" max="261" width="2.85546875" style="149" customWidth="1"/>
    <col min="262" max="262" width="10.7109375" style="149" customWidth="1"/>
    <col min="263" max="263" width="14.140625" style="149" customWidth="1"/>
    <col min="264" max="505" width="19.42578125" style="149"/>
    <col min="506" max="510" width="2.28515625" style="149" customWidth="1"/>
    <col min="511" max="511" width="10" style="149" customWidth="1"/>
    <col min="512" max="512" width="13.85546875" style="149" customWidth="1"/>
    <col min="513" max="513" width="8.85546875" style="149" customWidth="1"/>
    <col min="514" max="514" width="14.28515625" style="149" customWidth="1"/>
    <col min="515" max="515" width="2.7109375" style="149" customWidth="1"/>
    <col min="516" max="516" width="13.5703125" style="149" customWidth="1"/>
    <col min="517" max="517" width="2.85546875" style="149" customWidth="1"/>
    <col min="518" max="518" width="10.7109375" style="149" customWidth="1"/>
    <col min="519" max="519" width="14.140625" style="149" customWidth="1"/>
    <col min="520" max="761" width="19.42578125" style="149"/>
    <col min="762" max="766" width="2.28515625" style="149" customWidth="1"/>
    <col min="767" max="767" width="10" style="149" customWidth="1"/>
    <col min="768" max="768" width="13.85546875" style="149" customWidth="1"/>
    <col min="769" max="769" width="8.85546875" style="149" customWidth="1"/>
    <col min="770" max="770" width="14.28515625" style="149" customWidth="1"/>
    <col min="771" max="771" width="2.7109375" style="149" customWidth="1"/>
    <col min="772" max="772" width="13.5703125" style="149" customWidth="1"/>
    <col min="773" max="773" width="2.85546875" style="149" customWidth="1"/>
    <col min="774" max="774" width="10.7109375" style="149" customWidth="1"/>
    <col min="775" max="775" width="14.140625" style="149" customWidth="1"/>
    <col min="776" max="1017" width="19.42578125" style="149"/>
    <col min="1018" max="1022" width="2.28515625" style="149" customWidth="1"/>
    <col min="1023" max="1023" width="10" style="149" customWidth="1"/>
    <col min="1024" max="1024" width="13.85546875" style="149" customWidth="1"/>
    <col min="1025" max="1025" width="8.85546875" style="149" customWidth="1"/>
    <col min="1026" max="1026" width="14.28515625" style="149" customWidth="1"/>
    <col min="1027" max="1027" width="2.7109375" style="149" customWidth="1"/>
    <col min="1028" max="1028" width="13.5703125" style="149" customWidth="1"/>
    <col min="1029" max="1029" width="2.85546875" style="149" customWidth="1"/>
    <col min="1030" max="1030" width="10.7109375" style="149" customWidth="1"/>
    <col min="1031" max="1031" width="14.140625" style="149" customWidth="1"/>
    <col min="1032" max="1273" width="19.42578125" style="149"/>
    <col min="1274" max="1278" width="2.28515625" style="149" customWidth="1"/>
    <col min="1279" max="1279" width="10" style="149" customWidth="1"/>
    <col min="1280" max="1280" width="13.85546875" style="149" customWidth="1"/>
    <col min="1281" max="1281" width="8.85546875" style="149" customWidth="1"/>
    <col min="1282" max="1282" width="14.28515625" style="149" customWidth="1"/>
    <col min="1283" max="1283" width="2.7109375" style="149" customWidth="1"/>
    <col min="1284" max="1284" width="13.5703125" style="149" customWidth="1"/>
    <col min="1285" max="1285" width="2.85546875" style="149" customWidth="1"/>
    <col min="1286" max="1286" width="10.7109375" style="149" customWidth="1"/>
    <col min="1287" max="1287" width="14.140625" style="149" customWidth="1"/>
    <col min="1288" max="1529" width="19.42578125" style="149"/>
    <col min="1530" max="1534" width="2.28515625" style="149" customWidth="1"/>
    <col min="1535" max="1535" width="10" style="149" customWidth="1"/>
    <col min="1536" max="1536" width="13.85546875" style="149" customWidth="1"/>
    <col min="1537" max="1537" width="8.85546875" style="149" customWidth="1"/>
    <col min="1538" max="1538" width="14.28515625" style="149" customWidth="1"/>
    <col min="1539" max="1539" width="2.7109375" style="149" customWidth="1"/>
    <col min="1540" max="1540" width="13.5703125" style="149" customWidth="1"/>
    <col min="1541" max="1541" width="2.85546875" style="149" customWidth="1"/>
    <col min="1542" max="1542" width="10.7109375" style="149" customWidth="1"/>
    <col min="1543" max="1543" width="14.140625" style="149" customWidth="1"/>
    <col min="1544" max="1785" width="19.42578125" style="149"/>
    <col min="1786" max="1790" width="2.28515625" style="149" customWidth="1"/>
    <col min="1791" max="1791" width="10" style="149" customWidth="1"/>
    <col min="1792" max="1792" width="13.85546875" style="149" customWidth="1"/>
    <col min="1793" max="1793" width="8.85546875" style="149" customWidth="1"/>
    <col min="1794" max="1794" width="14.28515625" style="149" customWidth="1"/>
    <col min="1795" max="1795" width="2.7109375" style="149" customWidth="1"/>
    <col min="1796" max="1796" width="13.5703125" style="149" customWidth="1"/>
    <col min="1797" max="1797" width="2.85546875" style="149" customWidth="1"/>
    <col min="1798" max="1798" width="10.7109375" style="149" customWidth="1"/>
    <col min="1799" max="1799" width="14.140625" style="149" customWidth="1"/>
    <col min="1800" max="2041" width="19.42578125" style="149"/>
    <col min="2042" max="2046" width="2.28515625" style="149" customWidth="1"/>
    <col min="2047" max="2047" width="10" style="149" customWidth="1"/>
    <col min="2048" max="2048" width="13.85546875" style="149" customWidth="1"/>
    <col min="2049" max="2049" width="8.85546875" style="149" customWidth="1"/>
    <col min="2050" max="2050" width="14.28515625" style="149" customWidth="1"/>
    <col min="2051" max="2051" width="2.7109375" style="149" customWidth="1"/>
    <col min="2052" max="2052" width="13.5703125" style="149" customWidth="1"/>
    <col min="2053" max="2053" width="2.85546875" style="149" customWidth="1"/>
    <col min="2054" max="2054" width="10.7109375" style="149" customWidth="1"/>
    <col min="2055" max="2055" width="14.140625" style="149" customWidth="1"/>
    <col min="2056" max="2297" width="19.42578125" style="149"/>
    <col min="2298" max="2302" width="2.28515625" style="149" customWidth="1"/>
    <col min="2303" max="2303" width="10" style="149" customWidth="1"/>
    <col min="2304" max="2304" width="13.85546875" style="149" customWidth="1"/>
    <col min="2305" max="2305" width="8.85546875" style="149" customWidth="1"/>
    <col min="2306" max="2306" width="14.28515625" style="149" customWidth="1"/>
    <col min="2307" max="2307" width="2.7109375" style="149" customWidth="1"/>
    <col min="2308" max="2308" width="13.5703125" style="149" customWidth="1"/>
    <col min="2309" max="2309" width="2.85546875" style="149" customWidth="1"/>
    <col min="2310" max="2310" width="10.7109375" style="149" customWidth="1"/>
    <col min="2311" max="2311" width="14.140625" style="149" customWidth="1"/>
    <col min="2312" max="2553" width="19.42578125" style="149"/>
    <col min="2554" max="2558" width="2.28515625" style="149" customWidth="1"/>
    <col min="2559" max="2559" width="10" style="149" customWidth="1"/>
    <col min="2560" max="2560" width="13.85546875" style="149" customWidth="1"/>
    <col min="2561" max="2561" width="8.85546875" style="149" customWidth="1"/>
    <col min="2562" max="2562" width="14.28515625" style="149" customWidth="1"/>
    <col min="2563" max="2563" width="2.7109375" style="149" customWidth="1"/>
    <col min="2564" max="2564" width="13.5703125" style="149" customWidth="1"/>
    <col min="2565" max="2565" width="2.85546875" style="149" customWidth="1"/>
    <col min="2566" max="2566" width="10.7109375" style="149" customWidth="1"/>
    <col min="2567" max="2567" width="14.140625" style="149" customWidth="1"/>
    <col min="2568" max="2809" width="19.42578125" style="149"/>
    <col min="2810" max="2814" width="2.28515625" style="149" customWidth="1"/>
    <col min="2815" max="2815" width="10" style="149" customWidth="1"/>
    <col min="2816" max="2816" width="13.85546875" style="149" customWidth="1"/>
    <col min="2817" max="2817" width="8.85546875" style="149" customWidth="1"/>
    <col min="2818" max="2818" width="14.28515625" style="149" customWidth="1"/>
    <col min="2819" max="2819" width="2.7109375" style="149" customWidth="1"/>
    <col min="2820" max="2820" width="13.5703125" style="149" customWidth="1"/>
    <col min="2821" max="2821" width="2.85546875" style="149" customWidth="1"/>
    <col min="2822" max="2822" width="10.7109375" style="149" customWidth="1"/>
    <col min="2823" max="2823" width="14.140625" style="149" customWidth="1"/>
    <col min="2824" max="3065" width="19.42578125" style="149"/>
    <col min="3066" max="3070" width="2.28515625" style="149" customWidth="1"/>
    <col min="3071" max="3071" width="10" style="149" customWidth="1"/>
    <col min="3072" max="3072" width="13.85546875" style="149" customWidth="1"/>
    <col min="3073" max="3073" width="8.85546875" style="149" customWidth="1"/>
    <col min="3074" max="3074" width="14.28515625" style="149" customWidth="1"/>
    <col min="3075" max="3075" width="2.7109375" style="149" customWidth="1"/>
    <col min="3076" max="3076" width="13.5703125" style="149" customWidth="1"/>
    <col min="3077" max="3077" width="2.85546875" style="149" customWidth="1"/>
    <col min="3078" max="3078" width="10.7109375" style="149" customWidth="1"/>
    <col min="3079" max="3079" width="14.140625" style="149" customWidth="1"/>
    <col min="3080" max="3321" width="19.42578125" style="149"/>
    <col min="3322" max="3326" width="2.28515625" style="149" customWidth="1"/>
    <col min="3327" max="3327" width="10" style="149" customWidth="1"/>
    <col min="3328" max="3328" width="13.85546875" style="149" customWidth="1"/>
    <col min="3329" max="3329" width="8.85546875" style="149" customWidth="1"/>
    <col min="3330" max="3330" width="14.28515625" style="149" customWidth="1"/>
    <col min="3331" max="3331" width="2.7109375" style="149" customWidth="1"/>
    <col min="3332" max="3332" width="13.5703125" style="149" customWidth="1"/>
    <col min="3333" max="3333" width="2.85546875" style="149" customWidth="1"/>
    <col min="3334" max="3334" width="10.7109375" style="149" customWidth="1"/>
    <col min="3335" max="3335" width="14.140625" style="149" customWidth="1"/>
    <col min="3336" max="3577" width="19.42578125" style="149"/>
    <col min="3578" max="3582" width="2.28515625" style="149" customWidth="1"/>
    <col min="3583" max="3583" width="10" style="149" customWidth="1"/>
    <col min="3584" max="3584" width="13.85546875" style="149" customWidth="1"/>
    <col min="3585" max="3585" width="8.85546875" style="149" customWidth="1"/>
    <col min="3586" max="3586" width="14.28515625" style="149" customWidth="1"/>
    <col min="3587" max="3587" width="2.7109375" style="149" customWidth="1"/>
    <col min="3588" max="3588" width="13.5703125" style="149" customWidth="1"/>
    <col min="3589" max="3589" width="2.85546875" style="149" customWidth="1"/>
    <col min="3590" max="3590" width="10.7109375" style="149" customWidth="1"/>
    <col min="3591" max="3591" width="14.140625" style="149" customWidth="1"/>
    <col min="3592" max="3833" width="19.42578125" style="149"/>
    <col min="3834" max="3838" width="2.28515625" style="149" customWidth="1"/>
    <col min="3839" max="3839" width="10" style="149" customWidth="1"/>
    <col min="3840" max="3840" width="13.85546875" style="149" customWidth="1"/>
    <col min="3841" max="3841" width="8.85546875" style="149" customWidth="1"/>
    <col min="3842" max="3842" width="14.28515625" style="149" customWidth="1"/>
    <col min="3843" max="3843" width="2.7109375" style="149" customWidth="1"/>
    <col min="3844" max="3844" width="13.5703125" style="149" customWidth="1"/>
    <col min="3845" max="3845" width="2.85546875" style="149" customWidth="1"/>
    <col min="3846" max="3846" width="10.7109375" style="149" customWidth="1"/>
    <col min="3847" max="3847" width="14.140625" style="149" customWidth="1"/>
    <col min="3848" max="4089" width="19.42578125" style="149"/>
    <col min="4090" max="4094" width="2.28515625" style="149" customWidth="1"/>
    <col min="4095" max="4095" width="10" style="149" customWidth="1"/>
    <col min="4096" max="4096" width="13.85546875" style="149" customWidth="1"/>
    <col min="4097" max="4097" width="8.85546875" style="149" customWidth="1"/>
    <col min="4098" max="4098" width="14.28515625" style="149" customWidth="1"/>
    <col min="4099" max="4099" width="2.7109375" style="149" customWidth="1"/>
    <col min="4100" max="4100" width="13.5703125" style="149" customWidth="1"/>
    <col min="4101" max="4101" width="2.85546875" style="149" customWidth="1"/>
    <col min="4102" max="4102" width="10.7109375" style="149" customWidth="1"/>
    <col min="4103" max="4103" width="14.140625" style="149" customWidth="1"/>
    <col min="4104" max="4345" width="19.42578125" style="149"/>
    <col min="4346" max="4350" width="2.28515625" style="149" customWidth="1"/>
    <col min="4351" max="4351" width="10" style="149" customWidth="1"/>
    <col min="4352" max="4352" width="13.85546875" style="149" customWidth="1"/>
    <col min="4353" max="4353" width="8.85546875" style="149" customWidth="1"/>
    <col min="4354" max="4354" width="14.28515625" style="149" customWidth="1"/>
    <col min="4355" max="4355" width="2.7109375" style="149" customWidth="1"/>
    <col min="4356" max="4356" width="13.5703125" style="149" customWidth="1"/>
    <col min="4357" max="4357" width="2.85546875" style="149" customWidth="1"/>
    <col min="4358" max="4358" width="10.7109375" style="149" customWidth="1"/>
    <col min="4359" max="4359" width="14.140625" style="149" customWidth="1"/>
    <col min="4360" max="4601" width="19.42578125" style="149"/>
    <col min="4602" max="4606" width="2.28515625" style="149" customWidth="1"/>
    <col min="4607" max="4607" width="10" style="149" customWidth="1"/>
    <col min="4608" max="4608" width="13.85546875" style="149" customWidth="1"/>
    <col min="4609" max="4609" width="8.85546875" style="149" customWidth="1"/>
    <col min="4610" max="4610" width="14.28515625" style="149" customWidth="1"/>
    <col min="4611" max="4611" width="2.7109375" style="149" customWidth="1"/>
    <col min="4612" max="4612" width="13.5703125" style="149" customWidth="1"/>
    <col min="4613" max="4613" width="2.85546875" style="149" customWidth="1"/>
    <col min="4614" max="4614" width="10.7109375" style="149" customWidth="1"/>
    <col min="4615" max="4615" width="14.140625" style="149" customWidth="1"/>
    <col min="4616" max="4857" width="19.42578125" style="149"/>
    <col min="4858" max="4862" width="2.28515625" style="149" customWidth="1"/>
    <col min="4863" max="4863" width="10" style="149" customWidth="1"/>
    <col min="4864" max="4864" width="13.85546875" style="149" customWidth="1"/>
    <col min="4865" max="4865" width="8.85546875" style="149" customWidth="1"/>
    <col min="4866" max="4866" width="14.28515625" style="149" customWidth="1"/>
    <col min="4867" max="4867" width="2.7109375" style="149" customWidth="1"/>
    <col min="4868" max="4868" width="13.5703125" style="149" customWidth="1"/>
    <col min="4869" max="4869" width="2.85546875" style="149" customWidth="1"/>
    <col min="4870" max="4870" width="10.7109375" style="149" customWidth="1"/>
    <col min="4871" max="4871" width="14.140625" style="149" customWidth="1"/>
    <col min="4872" max="5113" width="19.42578125" style="149"/>
    <col min="5114" max="5118" width="2.28515625" style="149" customWidth="1"/>
    <col min="5119" max="5119" width="10" style="149" customWidth="1"/>
    <col min="5120" max="5120" width="13.85546875" style="149" customWidth="1"/>
    <col min="5121" max="5121" width="8.85546875" style="149" customWidth="1"/>
    <col min="5122" max="5122" width="14.28515625" style="149" customWidth="1"/>
    <col min="5123" max="5123" width="2.7109375" style="149" customWidth="1"/>
    <col min="5124" max="5124" width="13.5703125" style="149" customWidth="1"/>
    <col min="5125" max="5125" width="2.85546875" style="149" customWidth="1"/>
    <col min="5126" max="5126" width="10.7109375" style="149" customWidth="1"/>
    <col min="5127" max="5127" width="14.140625" style="149" customWidth="1"/>
    <col min="5128" max="5369" width="19.42578125" style="149"/>
    <col min="5370" max="5374" width="2.28515625" style="149" customWidth="1"/>
    <col min="5375" max="5375" width="10" style="149" customWidth="1"/>
    <col min="5376" max="5376" width="13.85546875" style="149" customWidth="1"/>
    <col min="5377" max="5377" width="8.85546875" style="149" customWidth="1"/>
    <col min="5378" max="5378" width="14.28515625" style="149" customWidth="1"/>
    <col min="5379" max="5379" width="2.7109375" style="149" customWidth="1"/>
    <col min="5380" max="5380" width="13.5703125" style="149" customWidth="1"/>
    <col min="5381" max="5381" width="2.85546875" style="149" customWidth="1"/>
    <col min="5382" max="5382" width="10.7109375" style="149" customWidth="1"/>
    <col min="5383" max="5383" width="14.140625" style="149" customWidth="1"/>
    <col min="5384" max="5625" width="19.42578125" style="149"/>
    <col min="5626" max="5630" width="2.28515625" style="149" customWidth="1"/>
    <col min="5631" max="5631" width="10" style="149" customWidth="1"/>
    <col min="5632" max="5632" width="13.85546875" style="149" customWidth="1"/>
    <col min="5633" max="5633" width="8.85546875" style="149" customWidth="1"/>
    <col min="5634" max="5634" width="14.28515625" style="149" customWidth="1"/>
    <col min="5635" max="5635" width="2.7109375" style="149" customWidth="1"/>
    <col min="5636" max="5636" width="13.5703125" style="149" customWidth="1"/>
    <col min="5637" max="5637" width="2.85546875" style="149" customWidth="1"/>
    <col min="5638" max="5638" width="10.7109375" style="149" customWidth="1"/>
    <col min="5639" max="5639" width="14.140625" style="149" customWidth="1"/>
    <col min="5640" max="5881" width="19.42578125" style="149"/>
    <col min="5882" max="5886" width="2.28515625" style="149" customWidth="1"/>
    <col min="5887" max="5887" width="10" style="149" customWidth="1"/>
    <col min="5888" max="5888" width="13.85546875" style="149" customWidth="1"/>
    <col min="5889" max="5889" width="8.85546875" style="149" customWidth="1"/>
    <col min="5890" max="5890" width="14.28515625" style="149" customWidth="1"/>
    <col min="5891" max="5891" width="2.7109375" style="149" customWidth="1"/>
    <col min="5892" max="5892" width="13.5703125" style="149" customWidth="1"/>
    <col min="5893" max="5893" width="2.85546875" style="149" customWidth="1"/>
    <col min="5894" max="5894" width="10.7109375" style="149" customWidth="1"/>
    <col min="5895" max="5895" width="14.140625" style="149" customWidth="1"/>
    <col min="5896" max="6137" width="19.42578125" style="149"/>
    <col min="6138" max="6142" width="2.28515625" style="149" customWidth="1"/>
    <col min="6143" max="6143" width="10" style="149" customWidth="1"/>
    <col min="6144" max="6144" width="13.85546875" style="149" customWidth="1"/>
    <col min="6145" max="6145" width="8.85546875" style="149" customWidth="1"/>
    <col min="6146" max="6146" width="14.28515625" style="149" customWidth="1"/>
    <col min="6147" max="6147" width="2.7109375" style="149" customWidth="1"/>
    <col min="6148" max="6148" width="13.5703125" style="149" customWidth="1"/>
    <col min="6149" max="6149" width="2.85546875" style="149" customWidth="1"/>
    <col min="6150" max="6150" width="10.7109375" style="149" customWidth="1"/>
    <col min="6151" max="6151" width="14.140625" style="149" customWidth="1"/>
    <col min="6152" max="6393" width="19.42578125" style="149"/>
    <col min="6394" max="6398" width="2.28515625" style="149" customWidth="1"/>
    <col min="6399" max="6399" width="10" style="149" customWidth="1"/>
    <col min="6400" max="6400" width="13.85546875" style="149" customWidth="1"/>
    <col min="6401" max="6401" width="8.85546875" style="149" customWidth="1"/>
    <col min="6402" max="6402" width="14.28515625" style="149" customWidth="1"/>
    <col min="6403" max="6403" width="2.7109375" style="149" customWidth="1"/>
    <col min="6404" max="6404" width="13.5703125" style="149" customWidth="1"/>
    <col min="6405" max="6405" width="2.85546875" style="149" customWidth="1"/>
    <col min="6406" max="6406" width="10.7109375" style="149" customWidth="1"/>
    <col min="6407" max="6407" width="14.140625" style="149" customWidth="1"/>
    <col min="6408" max="6649" width="19.42578125" style="149"/>
    <col min="6650" max="6654" width="2.28515625" style="149" customWidth="1"/>
    <col min="6655" max="6655" width="10" style="149" customWidth="1"/>
    <col min="6656" max="6656" width="13.85546875" style="149" customWidth="1"/>
    <col min="6657" max="6657" width="8.85546875" style="149" customWidth="1"/>
    <col min="6658" max="6658" width="14.28515625" style="149" customWidth="1"/>
    <col min="6659" max="6659" width="2.7109375" style="149" customWidth="1"/>
    <col min="6660" max="6660" width="13.5703125" style="149" customWidth="1"/>
    <col min="6661" max="6661" width="2.85546875" style="149" customWidth="1"/>
    <col min="6662" max="6662" width="10.7109375" style="149" customWidth="1"/>
    <col min="6663" max="6663" width="14.140625" style="149" customWidth="1"/>
    <col min="6664" max="6905" width="19.42578125" style="149"/>
    <col min="6906" max="6910" width="2.28515625" style="149" customWidth="1"/>
    <col min="6911" max="6911" width="10" style="149" customWidth="1"/>
    <col min="6912" max="6912" width="13.85546875" style="149" customWidth="1"/>
    <col min="6913" max="6913" width="8.85546875" style="149" customWidth="1"/>
    <col min="6914" max="6914" width="14.28515625" style="149" customWidth="1"/>
    <col min="6915" max="6915" width="2.7109375" style="149" customWidth="1"/>
    <col min="6916" max="6916" width="13.5703125" style="149" customWidth="1"/>
    <col min="6917" max="6917" width="2.85546875" style="149" customWidth="1"/>
    <col min="6918" max="6918" width="10.7109375" style="149" customWidth="1"/>
    <col min="6919" max="6919" width="14.140625" style="149" customWidth="1"/>
    <col min="6920" max="7161" width="19.42578125" style="149"/>
    <col min="7162" max="7166" width="2.28515625" style="149" customWidth="1"/>
    <col min="7167" max="7167" width="10" style="149" customWidth="1"/>
    <col min="7168" max="7168" width="13.85546875" style="149" customWidth="1"/>
    <col min="7169" max="7169" width="8.85546875" style="149" customWidth="1"/>
    <col min="7170" max="7170" width="14.28515625" style="149" customWidth="1"/>
    <col min="7171" max="7171" width="2.7109375" style="149" customWidth="1"/>
    <col min="7172" max="7172" width="13.5703125" style="149" customWidth="1"/>
    <col min="7173" max="7173" width="2.85546875" style="149" customWidth="1"/>
    <col min="7174" max="7174" width="10.7109375" style="149" customWidth="1"/>
    <col min="7175" max="7175" width="14.140625" style="149" customWidth="1"/>
    <col min="7176" max="7417" width="19.42578125" style="149"/>
    <col min="7418" max="7422" width="2.28515625" style="149" customWidth="1"/>
    <col min="7423" max="7423" width="10" style="149" customWidth="1"/>
    <col min="7424" max="7424" width="13.85546875" style="149" customWidth="1"/>
    <col min="7425" max="7425" width="8.85546875" style="149" customWidth="1"/>
    <col min="7426" max="7426" width="14.28515625" style="149" customWidth="1"/>
    <col min="7427" max="7427" width="2.7109375" style="149" customWidth="1"/>
    <col min="7428" max="7428" width="13.5703125" style="149" customWidth="1"/>
    <col min="7429" max="7429" width="2.85546875" style="149" customWidth="1"/>
    <col min="7430" max="7430" width="10.7109375" style="149" customWidth="1"/>
    <col min="7431" max="7431" width="14.140625" style="149" customWidth="1"/>
    <col min="7432" max="7673" width="19.42578125" style="149"/>
    <col min="7674" max="7678" width="2.28515625" style="149" customWidth="1"/>
    <col min="7679" max="7679" width="10" style="149" customWidth="1"/>
    <col min="7680" max="7680" width="13.85546875" style="149" customWidth="1"/>
    <col min="7681" max="7681" width="8.85546875" style="149" customWidth="1"/>
    <col min="7682" max="7682" width="14.28515625" style="149" customWidth="1"/>
    <col min="7683" max="7683" width="2.7109375" style="149" customWidth="1"/>
    <col min="7684" max="7684" width="13.5703125" style="149" customWidth="1"/>
    <col min="7685" max="7685" width="2.85546875" style="149" customWidth="1"/>
    <col min="7686" max="7686" width="10.7109375" style="149" customWidth="1"/>
    <col min="7687" max="7687" width="14.140625" style="149" customWidth="1"/>
    <col min="7688" max="7929" width="19.42578125" style="149"/>
    <col min="7930" max="7934" width="2.28515625" style="149" customWidth="1"/>
    <col min="7935" max="7935" width="10" style="149" customWidth="1"/>
    <col min="7936" max="7936" width="13.85546875" style="149" customWidth="1"/>
    <col min="7937" max="7937" width="8.85546875" style="149" customWidth="1"/>
    <col min="7938" max="7938" width="14.28515625" style="149" customWidth="1"/>
    <col min="7939" max="7939" width="2.7109375" style="149" customWidth="1"/>
    <col min="7940" max="7940" width="13.5703125" style="149" customWidth="1"/>
    <col min="7941" max="7941" width="2.85546875" style="149" customWidth="1"/>
    <col min="7942" max="7942" width="10.7109375" style="149" customWidth="1"/>
    <col min="7943" max="7943" width="14.140625" style="149" customWidth="1"/>
    <col min="7944" max="8185" width="19.42578125" style="149"/>
    <col min="8186" max="8190" width="2.28515625" style="149" customWidth="1"/>
    <col min="8191" max="8191" width="10" style="149" customWidth="1"/>
    <col min="8192" max="8192" width="13.85546875" style="149" customWidth="1"/>
    <col min="8193" max="8193" width="8.85546875" style="149" customWidth="1"/>
    <col min="8194" max="8194" width="14.28515625" style="149" customWidth="1"/>
    <col min="8195" max="8195" width="2.7109375" style="149" customWidth="1"/>
    <col min="8196" max="8196" width="13.5703125" style="149" customWidth="1"/>
    <col min="8197" max="8197" width="2.85546875" style="149" customWidth="1"/>
    <col min="8198" max="8198" width="10.7109375" style="149" customWidth="1"/>
    <col min="8199" max="8199" width="14.140625" style="149" customWidth="1"/>
    <col min="8200" max="8441" width="19.42578125" style="149"/>
    <col min="8442" max="8446" width="2.28515625" style="149" customWidth="1"/>
    <col min="8447" max="8447" width="10" style="149" customWidth="1"/>
    <col min="8448" max="8448" width="13.85546875" style="149" customWidth="1"/>
    <col min="8449" max="8449" width="8.85546875" style="149" customWidth="1"/>
    <col min="8450" max="8450" width="14.28515625" style="149" customWidth="1"/>
    <col min="8451" max="8451" width="2.7109375" style="149" customWidth="1"/>
    <col min="8452" max="8452" width="13.5703125" style="149" customWidth="1"/>
    <col min="8453" max="8453" width="2.85546875" style="149" customWidth="1"/>
    <col min="8454" max="8454" width="10.7109375" style="149" customWidth="1"/>
    <col min="8455" max="8455" width="14.140625" style="149" customWidth="1"/>
    <col min="8456" max="8697" width="19.42578125" style="149"/>
    <col min="8698" max="8702" width="2.28515625" style="149" customWidth="1"/>
    <col min="8703" max="8703" width="10" style="149" customWidth="1"/>
    <col min="8704" max="8704" width="13.85546875" style="149" customWidth="1"/>
    <col min="8705" max="8705" width="8.85546875" style="149" customWidth="1"/>
    <col min="8706" max="8706" width="14.28515625" style="149" customWidth="1"/>
    <col min="8707" max="8707" width="2.7109375" style="149" customWidth="1"/>
    <col min="8708" max="8708" width="13.5703125" style="149" customWidth="1"/>
    <col min="8709" max="8709" width="2.85546875" style="149" customWidth="1"/>
    <col min="8710" max="8710" width="10.7109375" style="149" customWidth="1"/>
    <col min="8711" max="8711" width="14.140625" style="149" customWidth="1"/>
    <col min="8712" max="8953" width="19.42578125" style="149"/>
    <col min="8954" max="8958" width="2.28515625" style="149" customWidth="1"/>
    <col min="8959" max="8959" width="10" style="149" customWidth="1"/>
    <col min="8960" max="8960" width="13.85546875" style="149" customWidth="1"/>
    <col min="8961" max="8961" width="8.85546875" style="149" customWidth="1"/>
    <col min="8962" max="8962" width="14.28515625" style="149" customWidth="1"/>
    <col min="8963" max="8963" width="2.7109375" style="149" customWidth="1"/>
    <col min="8964" max="8964" width="13.5703125" style="149" customWidth="1"/>
    <col min="8965" max="8965" width="2.85546875" style="149" customWidth="1"/>
    <col min="8966" max="8966" width="10.7109375" style="149" customWidth="1"/>
    <col min="8967" max="8967" width="14.140625" style="149" customWidth="1"/>
    <col min="8968" max="9209" width="19.42578125" style="149"/>
    <col min="9210" max="9214" width="2.28515625" style="149" customWidth="1"/>
    <col min="9215" max="9215" width="10" style="149" customWidth="1"/>
    <col min="9216" max="9216" width="13.85546875" style="149" customWidth="1"/>
    <col min="9217" max="9217" width="8.85546875" style="149" customWidth="1"/>
    <col min="9218" max="9218" width="14.28515625" style="149" customWidth="1"/>
    <col min="9219" max="9219" width="2.7109375" style="149" customWidth="1"/>
    <col min="9220" max="9220" width="13.5703125" style="149" customWidth="1"/>
    <col min="9221" max="9221" width="2.85546875" style="149" customWidth="1"/>
    <col min="9222" max="9222" width="10.7109375" style="149" customWidth="1"/>
    <col min="9223" max="9223" width="14.140625" style="149" customWidth="1"/>
    <col min="9224" max="9465" width="19.42578125" style="149"/>
    <col min="9466" max="9470" width="2.28515625" style="149" customWidth="1"/>
    <col min="9471" max="9471" width="10" style="149" customWidth="1"/>
    <col min="9472" max="9472" width="13.85546875" style="149" customWidth="1"/>
    <col min="9473" max="9473" width="8.85546875" style="149" customWidth="1"/>
    <col min="9474" max="9474" width="14.28515625" style="149" customWidth="1"/>
    <col min="9475" max="9475" width="2.7109375" style="149" customWidth="1"/>
    <col min="9476" max="9476" width="13.5703125" style="149" customWidth="1"/>
    <col min="9477" max="9477" width="2.85546875" style="149" customWidth="1"/>
    <col min="9478" max="9478" width="10.7109375" style="149" customWidth="1"/>
    <col min="9479" max="9479" width="14.140625" style="149" customWidth="1"/>
    <col min="9480" max="9721" width="19.42578125" style="149"/>
    <col min="9722" max="9726" width="2.28515625" style="149" customWidth="1"/>
    <col min="9727" max="9727" width="10" style="149" customWidth="1"/>
    <col min="9728" max="9728" width="13.85546875" style="149" customWidth="1"/>
    <col min="9729" max="9729" width="8.85546875" style="149" customWidth="1"/>
    <col min="9730" max="9730" width="14.28515625" style="149" customWidth="1"/>
    <col min="9731" max="9731" width="2.7109375" style="149" customWidth="1"/>
    <col min="9732" max="9732" width="13.5703125" style="149" customWidth="1"/>
    <col min="9733" max="9733" width="2.85546875" style="149" customWidth="1"/>
    <col min="9734" max="9734" width="10.7109375" style="149" customWidth="1"/>
    <col min="9735" max="9735" width="14.140625" style="149" customWidth="1"/>
    <col min="9736" max="9977" width="19.42578125" style="149"/>
    <col min="9978" max="9982" width="2.28515625" style="149" customWidth="1"/>
    <col min="9983" max="9983" width="10" style="149" customWidth="1"/>
    <col min="9984" max="9984" width="13.85546875" style="149" customWidth="1"/>
    <col min="9985" max="9985" width="8.85546875" style="149" customWidth="1"/>
    <col min="9986" max="9986" width="14.28515625" style="149" customWidth="1"/>
    <col min="9987" max="9987" width="2.7109375" style="149" customWidth="1"/>
    <col min="9988" max="9988" width="13.5703125" style="149" customWidth="1"/>
    <col min="9989" max="9989" width="2.85546875" style="149" customWidth="1"/>
    <col min="9990" max="9990" width="10.7109375" style="149" customWidth="1"/>
    <col min="9991" max="9991" width="14.140625" style="149" customWidth="1"/>
    <col min="9992" max="10233" width="19.42578125" style="149"/>
    <col min="10234" max="10238" width="2.28515625" style="149" customWidth="1"/>
    <col min="10239" max="10239" width="10" style="149" customWidth="1"/>
    <col min="10240" max="10240" width="13.85546875" style="149" customWidth="1"/>
    <col min="10241" max="10241" width="8.85546875" style="149" customWidth="1"/>
    <col min="10242" max="10242" width="14.28515625" style="149" customWidth="1"/>
    <col min="10243" max="10243" width="2.7109375" style="149" customWidth="1"/>
    <col min="10244" max="10244" width="13.5703125" style="149" customWidth="1"/>
    <col min="10245" max="10245" width="2.85546875" style="149" customWidth="1"/>
    <col min="10246" max="10246" width="10.7109375" style="149" customWidth="1"/>
    <col min="10247" max="10247" width="14.140625" style="149" customWidth="1"/>
    <col min="10248" max="10489" width="19.42578125" style="149"/>
    <col min="10490" max="10494" width="2.28515625" style="149" customWidth="1"/>
    <col min="10495" max="10495" width="10" style="149" customWidth="1"/>
    <col min="10496" max="10496" width="13.85546875" style="149" customWidth="1"/>
    <col min="10497" max="10497" width="8.85546875" style="149" customWidth="1"/>
    <col min="10498" max="10498" width="14.28515625" style="149" customWidth="1"/>
    <col min="10499" max="10499" width="2.7109375" style="149" customWidth="1"/>
    <col min="10500" max="10500" width="13.5703125" style="149" customWidth="1"/>
    <col min="10501" max="10501" width="2.85546875" style="149" customWidth="1"/>
    <col min="10502" max="10502" width="10.7109375" style="149" customWidth="1"/>
    <col min="10503" max="10503" width="14.140625" style="149" customWidth="1"/>
    <col min="10504" max="10745" width="19.42578125" style="149"/>
    <col min="10746" max="10750" width="2.28515625" style="149" customWidth="1"/>
    <col min="10751" max="10751" width="10" style="149" customWidth="1"/>
    <col min="10752" max="10752" width="13.85546875" style="149" customWidth="1"/>
    <col min="10753" max="10753" width="8.85546875" style="149" customWidth="1"/>
    <col min="10754" max="10754" width="14.28515625" style="149" customWidth="1"/>
    <col min="10755" max="10755" width="2.7109375" style="149" customWidth="1"/>
    <col min="10756" max="10756" width="13.5703125" style="149" customWidth="1"/>
    <col min="10757" max="10757" width="2.85546875" style="149" customWidth="1"/>
    <col min="10758" max="10758" width="10.7109375" style="149" customWidth="1"/>
    <col min="10759" max="10759" width="14.140625" style="149" customWidth="1"/>
    <col min="10760" max="11001" width="19.42578125" style="149"/>
    <col min="11002" max="11006" width="2.28515625" style="149" customWidth="1"/>
    <col min="11007" max="11007" width="10" style="149" customWidth="1"/>
    <col min="11008" max="11008" width="13.85546875" style="149" customWidth="1"/>
    <col min="11009" max="11009" width="8.85546875" style="149" customWidth="1"/>
    <col min="11010" max="11010" width="14.28515625" style="149" customWidth="1"/>
    <col min="11011" max="11011" width="2.7109375" style="149" customWidth="1"/>
    <col min="11012" max="11012" width="13.5703125" style="149" customWidth="1"/>
    <col min="11013" max="11013" width="2.85546875" style="149" customWidth="1"/>
    <col min="11014" max="11014" width="10.7109375" style="149" customWidth="1"/>
    <col min="11015" max="11015" width="14.140625" style="149" customWidth="1"/>
    <col min="11016" max="11257" width="19.42578125" style="149"/>
    <col min="11258" max="11262" width="2.28515625" style="149" customWidth="1"/>
    <col min="11263" max="11263" width="10" style="149" customWidth="1"/>
    <col min="11264" max="11264" width="13.85546875" style="149" customWidth="1"/>
    <col min="11265" max="11265" width="8.85546875" style="149" customWidth="1"/>
    <col min="11266" max="11266" width="14.28515625" style="149" customWidth="1"/>
    <col min="11267" max="11267" width="2.7109375" style="149" customWidth="1"/>
    <col min="11268" max="11268" width="13.5703125" style="149" customWidth="1"/>
    <col min="11269" max="11269" width="2.85546875" style="149" customWidth="1"/>
    <col min="11270" max="11270" width="10.7109375" style="149" customWidth="1"/>
    <col min="11271" max="11271" width="14.140625" style="149" customWidth="1"/>
    <col min="11272" max="11513" width="19.42578125" style="149"/>
    <col min="11514" max="11518" width="2.28515625" style="149" customWidth="1"/>
    <col min="11519" max="11519" width="10" style="149" customWidth="1"/>
    <col min="11520" max="11520" width="13.85546875" style="149" customWidth="1"/>
    <col min="11521" max="11521" width="8.85546875" style="149" customWidth="1"/>
    <col min="11522" max="11522" width="14.28515625" style="149" customWidth="1"/>
    <col min="11523" max="11523" width="2.7109375" style="149" customWidth="1"/>
    <col min="11524" max="11524" width="13.5703125" style="149" customWidth="1"/>
    <col min="11525" max="11525" width="2.85546875" style="149" customWidth="1"/>
    <col min="11526" max="11526" width="10.7109375" style="149" customWidth="1"/>
    <col min="11527" max="11527" width="14.140625" style="149" customWidth="1"/>
    <col min="11528" max="11769" width="19.42578125" style="149"/>
    <col min="11770" max="11774" width="2.28515625" style="149" customWidth="1"/>
    <col min="11775" max="11775" width="10" style="149" customWidth="1"/>
    <col min="11776" max="11776" width="13.85546875" style="149" customWidth="1"/>
    <col min="11777" max="11777" width="8.85546875" style="149" customWidth="1"/>
    <col min="11778" max="11778" width="14.28515625" style="149" customWidth="1"/>
    <col min="11779" max="11779" width="2.7109375" style="149" customWidth="1"/>
    <col min="11780" max="11780" width="13.5703125" style="149" customWidth="1"/>
    <col min="11781" max="11781" width="2.85546875" style="149" customWidth="1"/>
    <col min="11782" max="11782" width="10.7109375" style="149" customWidth="1"/>
    <col min="11783" max="11783" width="14.140625" style="149" customWidth="1"/>
    <col min="11784" max="12025" width="19.42578125" style="149"/>
    <col min="12026" max="12030" width="2.28515625" style="149" customWidth="1"/>
    <col min="12031" max="12031" width="10" style="149" customWidth="1"/>
    <col min="12032" max="12032" width="13.85546875" style="149" customWidth="1"/>
    <col min="12033" max="12033" width="8.85546875" style="149" customWidth="1"/>
    <col min="12034" max="12034" width="14.28515625" style="149" customWidth="1"/>
    <col min="12035" max="12035" width="2.7109375" style="149" customWidth="1"/>
    <col min="12036" max="12036" width="13.5703125" style="149" customWidth="1"/>
    <col min="12037" max="12037" width="2.85546875" style="149" customWidth="1"/>
    <col min="12038" max="12038" width="10.7109375" style="149" customWidth="1"/>
    <col min="12039" max="12039" width="14.140625" style="149" customWidth="1"/>
    <col min="12040" max="12281" width="19.42578125" style="149"/>
    <col min="12282" max="12286" width="2.28515625" style="149" customWidth="1"/>
    <col min="12287" max="12287" width="10" style="149" customWidth="1"/>
    <col min="12288" max="12288" width="13.85546875" style="149" customWidth="1"/>
    <col min="12289" max="12289" width="8.85546875" style="149" customWidth="1"/>
    <col min="12290" max="12290" width="14.28515625" style="149" customWidth="1"/>
    <col min="12291" max="12291" width="2.7109375" style="149" customWidth="1"/>
    <col min="12292" max="12292" width="13.5703125" style="149" customWidth="1"/>
    <col min="12293" max="12293" width="2.85546875" style="149" customWidth="1"/>
    <col min="12294" max="12294" width="10.7109375" style="149" customWidth="1"/>
    <col min="12295" max="12295" width="14.140625" style="149" customWidth="1"/>
    <col min="12296" max="12537" width="19.42578125" style="149"/>
    <col min="12538" max="12542" width="2.28515625" style="149" customWidth="1"/>
    <col min="12543" max="12543" width="10" style="149" customWidth="1"/>
    <col min="12544" max="12544" width="13.85546875" style="149" customWidth="1"/>
    <col min="12545" max="12545" width="8.85546875" style="149" customWidth="1"/>
    <col min="12546" max="12546" width="14.28515625" style="149" customWidth="1"/>
    <col min="12547" max="12547" width="2.7109375" style="149" customWidth="1"/>
    <col min="12548" max="12548" width="13.5703125" style="149" customWidth="1"/>
    <col min="12549" max="12549" width="2.85546875" style="149" customWidth="1"/>
    <col min="12550" max="12550" width="10.7109375" style="149" customWidth="1"/>
    <col min="12551" max="12551" width="14.140625" style="149" customWidth="1"/>
    <col min="12552" max="12793" width="19.42578125" style="149"/>
    <col min="12794" max="12798" width="2.28515625" style="149" customWidth="1"/>
    <col min="12799" max="12799" width="10" style="149" customWidth="1"/>
    <col min="12800" max="12800" width="13.85546875" style="149" customWidth="1"/>
    <col min="12801" max="12801" width="8.85546875" style="149" customWidth="1"/>
    <col min="12802" max="12802" width="14.28515625" style="149" customWidth="1"/>
    <col min="12803" max="12803" width="2.7109375" style="149" customWidth="1"/>
    <col min="12804" max="12804" width="13.5703125" style="149" customWidth="1"/>
    <col min="12805" max="12805" width="2.85546875" style="149" customWidth="1"/>
    <col min="12806" max="12806" width="10.7109375" style="149" customWidth="1"/>
    <col min="12807" max="12807" width="14.140625" style="149" customWidth="1"/>
    <col min="12808" max="13049" width="19.42578125" style="149"/>
    <col min="13050" max="13054" width="2.28515625" style="149" customWidth="1"/>
    <col min="13055" max="13055" width="10" style="149" customWidth="1"/>
    <col min="13056" max="13056" width="13.85546875" style="149" customWidth="1"/>
    <col min="13057" max="13057" width="8.85546875" style="149" customWidth="1"/>
    <col min="13058" max="13058" width="14.28515625" style="149" customWidth="1"/>
    <col min="13059" max="13059" width="2.7109375" style="149" customWidth="1"/>
    <col min="13060" max="13060" width="13.5703125" style="149" customWidth="1"/>
    <col min="13061" max="13061" width="2.85546875" style="149" customWidth="1"/>
    <col min="13062" max="13062" width="10.7109375" style="149" customWidth="1"/>
    <col min="13063" max="13063" width="14.140625" style="149" customWidth="1"/>
    <col min="13064" max="13305" width="19.42578125" style="149"/>
    <col min="13306" max="13310" width="2.28515625" style="149" customWidth="1"/>
    <col min="13311" max="13311" width="10" style="149" customWidth="1"/>
    <col min="13312" max="13312" width="13.85546875" style="149" customWidth="1"/>
    <col min="13313" max="13313" width="8.85546875" style="149" customWidth="1"/>
    <col min="13314" max="13314" width="14.28515625" style="149" customWidth="1"/>
    <col min="13315" max="13315" width="2.7109375" style="149" customWidth="1"/>
    <col min="13316" max="13316" width="13.5703125" style="149" customWidth="1"/>
    <col min="13317" max="13317" width="2.85546875" style="149" customWidth="1"/>
    <col min="13318" max="13318" width="10.7109375" style="149" customWidth="1"/>
    <col min="13319" max="13319" width="14.140625" style="149" customWidth="1"/>
    <col min="13320" max="13561" width="19.42578125" style="149"/>
    <col min="13562" max="13566" width="2.28515625" style="149" customWidth="1"/>
    <col min="13567" max="13567" width="10" style="149" customWidth="1"/>
    <col min="13568" max="13568" width="13.85546875" style="149" customWidth="1"/>
    <col min="13569" max="13569" width="8.85546875" style="149" customWidth="1"/>
    <col min="13570" max="13570" width="14.28515625" style="149" customWidth="1"/>
    <col min="13571" max="13571" width="2.7109375" style="149" customWidth="1"/>
    <col min="13572" max="13572" width="13.5703125" style="149" customWidth="1"/>
    <col min="13573" max="13573" width="2.85546875" style="149" customWidth="1"/>
    <col min="13574" max="13574" width="10.7109375" style="149" customWidth="1"/>
    <col min="13575" max="13575" width="14.140625" style="149" customWidth="1"/>
    <col min="13576" max="13817" width="19.42578125" style="149"/>
    <col min="13818" max="13822" width="2.28515625" style="149" customWidth="1"/>
    <col min="13823" max="13823" width="10" style="149" customWidth="1"/>
    <col min="13824" max="13824" width="13.85546875" style="149" customWidth="1"/>
    <col min="13825" max="13825" width="8.85546875" style="149" customWidth="1"/>
    <col min="13826" max="13826" width="14.28515625" style="149" customWidth="1"/>
    <col min="13827" max="13827" width="2.7109375" style="149" customWidth="1"/>
    <col min="13828" max="13828" width="13.5703125" style="149" customWidth="1"/>
    <col min="13829" max="13829" width="2.85546875" style="149" customWidth="1"/>
    <col min="13830" max="13830" width="10.7109375" style="149" customWidth="1"/>
    <col min="13831" max="13831" width="14.140625" style="149" customWidth="1"/>
    <col min="13832" max="14073" width="19.42578125" style="149"/>
    <col min="14074" max="14078" width="2.28515625" style="149" customWidth="1"/>
    <col min="14079" max="14079" width="10" style="149" customWidth="1"/>
    <col min="14080" max="14080" width="13.85546875" style="149" customWidth="1"/>
    <col min="14081" max="14081" width="8.85546875" style="149" customWidth="1"/>
    <col min="14082" max="14082" width="14.28515625" style="149" customWidth="1"/>
    <col min="14083" max="14083" width="2.7109375" style="149" customWidth="1"/>
    <col min="14084" max="14084" width="13.5703125" style="149" customWidth="1"/>
    <col min="14085" max="14085" width="2.85546875" style="149" customWidth="1"/>
    <col min="14086" max="14086" width="10.7109375" style="149" customWidth="1"/>
    <col min="14087" max="14087" width="14.140625" style="149" customWidth="1"/>
    <col min="14088" max="14329" width="19.42578125" style="149"/>
    <col min="14330" max="14334" width="2.28515625" style="149" customWidth="1"/>
    <col min="14335" max="14335" width="10" style="149" customWidth="1"/>
    <col min="14336" max="14336" width="13.85546875" style="149" customWidth="1"/>
    <col min="14337" max="14337" width="8.85546875" style="149" customWidth="1"/>
    <col min="14338" max="14338" width="14.28515625" style="149" customWidth="1"/>
    <col min="14339" max="14339" width="2.7109375" style="149" customWidth="1"/>
    <col min="14340" max="14340" width="13.5703125" style="149" customWidth="1"/>
    <col min="14341" max="14341" width="2.85546875" style="149" customWidth="1"/>
    <col min="14342" max="14342" width="10.7109375" style="149" customWidth="1"/>
    <col min="14343" max="14343" width="14.140625" style="149" customWidth="1"/>
    <col min="14344" max="14585" width="19.42578125" style="149"/>
    <col min="14586" max="14590" width="2.28515625" style="149" customWidth="1"/>
    <col min="14591" max="14591" width="10" style="149" customWidth="1"/>
    <col min="14592" max="14592" width="13.85546875" style="149" customWidth="1"/>
    <col min="14593" max="14593" width="8.85546875" style="149" customWidth="1"/>
    <col min="14594" max="14594" width="14.28515625" style="149" customWidth="1"/>
    <col min="14595" max="14595" width="2.7109375" style="149" customWidth="1"/>
    <col min="14596" max="14596" width="13.5703125" style="149" customWidth="1"/>
    <col min="14597" max="14597" width="2.85546875" style="149" customWidth="1"/>
    <col min="14598" max="14598" width="10.7109375" style="149" customWidth="1"/>
    <col min="14599" max="14599" width="14.140625" style="149" customWidth="1"/>
    <col min="14600" max="14841" width="19.42578125" style="149"/>
    <col min="14842" max="14846" width="2.28515625" style="149" customWidth="1"/>
    <col min="14847" max="14847" width="10" style="149" customWidth="1"/>
    <col min="14848" max="14848" width="13.85546875" style="149" customWidth="1"/>
    <col min="14849" max="14849" width="8.85546875" style="149" customWidth="1"/>
    <col min="14850" max="14850" width="14.28515625" style="149" customWidth="1"/>
    <col min="14851" max="14851" width="2.7109375" style="149" customWidth="1"/>
    <col min="14852" max="14852" width="13.5703125" style="149" customWidth="1"/>
    <col min="14853" max="14853" width="2.85546875" style="149" customWidth="1"/>
    <col min="14854" max="14854" width="10.7109375" style="149" customWidth="1"/>
    <col min="14855" max="14855" width="14.140625" style="149" customWidth="1"/>
    <col min="14856" max="15097" width="19.42578125" style="149"/>
    <col min="15098" max="15102" width="2.28515625" style="149" customWidth="1"/>
    <col min="15103" max="15103" width="10" style="149" customWidth="1"/>
    <col min="15104" max="15104" width="13.85546875" style="149" customWidth="1"/>
    <col min="15105" max="15105" width="8.85546875" style="149" customWidth="1"/>
    <col min="15106" max="15106" width="14.28515625" style="149" customWidth="1"/>
    <col min="15107" max="15107" width="2.7109375" style="149" customWidth="1"/>
    <col min="15108" max="15108" width="13.5703125" style="149" customWidth="1"/>
    <col min="15109" max="15109" width="2.85546875" style="149" customWidth="1"/>
    <col min="15110" max="15110" width="10.7109375" style="149" customWidth="1"/>
    <col min="15111" max="15111" width="14.140625" style="149" customWidth="1"/>
    <col min="15112" max="15353" width="19.42578125" style="149"/>
    <col min="15354" max="15358" width="2.28515625" style="149" customWidth="1"/>
    <col min="15359" max="15359" width="10" style="149" customWidth="1"/>
    <col min="15360" max="15360" width="13.85546875" style="149" customWidth="1"/>
    <col min="15361" max="15361" width="8.85546875" style="149" customWidth="1"/>
    <col min="15362" max="15362" width="14.28515625" style="149" customWidth="1"/>
    <col min="15363" max="15363" width="2.7109375" style="149" customWidth="1"/>
    <col min="15364" max="15364" width="13.5703125" style="149" customWidth="1"/>
    <col min="15365" max="15365" width="2.85546875" style="149" customWidth="1"/>
    <col min="15366" max="15366" width="10.7109375" style="149" customWidth="1"/>
    <col min="15367" max="15367" width="14.140625" style="149" customWidth="1"/>
    <col min="15368" max="15609" width="19.42578125" style="149"/>
    <col min="15610" max="15614" width="2.28515625" style="149" customWidth="1"/>
    <col min="15615" max="15615" width="10" style="149" customWidth="1"/>
    <col min="15616" max="15616" width="13.85546875" style="149" customWidth="1"/>
    <col min="15617" max="15617" width="8.85546875" style="149" customWidth="1"/>
    <col min="15618" max="15618" width="14.28515625" style="149" customWidth="1"/>
    <col min="15619" max="15619" width="2.7109375" style="149" customWidth="1"/>
    <col min="15620" max="15620" width="13.5703125" style="149" customWidth="1"/>
    <col min="15621" max="15621" width="2.85546875" style="149" customWidth="1"/>
    <col min="15622" max="15622" width="10.7109375" style="149" customWidth="1"/>
    <col min="15623" max="15623" width="14.140625" style="149" customWidth="1"/>
    <col min="15624" max="15865" width="19.42578125" style="149"/>
    <col min="15866" max="15870" width="2.28515625" style="149" customWidth="1"/>
    <col min="15871" max="15871" width="10" style="149" customWidth="1"/>
    <col min="15872" max="15872" width="13.85546875" style="149" customWidth="1"/>
    <col min="15873" max="15873" width="8.85546875" style="149" customWidth="1"/>
    <col min="15874" max="15874" width="14.28515625" style="149" customWidth="1"/>
    <col min="15875" max="15875" width="2.7109375" style="149" customWidth="1"/>
    <col min="15876" max="15876" width="13.5703125" style="149" customWidth="1"/>
    <col min="15877" max="15877" width="2.85546875" style="149" customWidth="1"/>
    <col min="15878" max="15878" width="10.7109375" style="149" customWidth="1"/>
    <col min="15879" max="15879" width="14.140625" style="149" customWidth="1"/>
    <col min="15880" max="16121" width="19.42578125" style="149"/>
    <col min="16122" max="16126" width="2.28515625" style="149" customWidth="1"/>
    <col min="16127" max="16127" width="10" style="149" customWidth="1"/>
    <col min="16128" max="16128" width="13.85546875" style="149" customWidth="1"/>
    <col min="16129" max="16129" width="8.85546875" style="149" customWidth="1"/>
    <col min="16130" max="16130" width="14.28515625" style="149" customWidth="1"/>
    <col min="16131" max="16131" width="2.7109375" style="149" customWidth="1"/>
    <col min="16132" max="16132" width="13.5703125" style="149" customWidth="1"/>
    <col min="16133" max="16133" width="2.85546875" style="149" customWidth="1"/>
    <col min="16134" max="16134" width="10.7109375" style="149" customWidth="1"/>
    <col min="16135" max="16135" width="14.140625" style="149" customWidth="1"/>
    <col min="16136" max="16384" width="19.42578125" style="149"/>
  </cols>
  <sheetData>
    <row r="1" spans="1:19">
      <c r="A1" s="1181" t="s">
        <v>587</v>
      </c>
      <c r="B1" s="1181"/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</row>
    <row r="2" spans="1:19">
      <c r="A2" s="1182" t="s">
        <v>585</v>
      </c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</row>
    <row r="3" spans="1:19">
      <c r="A3" s="1183"/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M3" s="1183"/>
      <c r="N3" s="1183"/>
    </row>
    <row r="4" spans="1:19" s="150" customFormat="1" ht="14.1" customHeight="1">
      <c r="A4" s="1184" t="s">
        <v>279</v>
      </c>
      <c r="B4" s="1195"/>
      <c r="C4" s="1195"/>
      <c r="D4" s="1195"/>
      <c r="E4" s="1195"/>
      <c r="F4" s="1195"/>
      <c r="G4" s="1195"/>
      <c r="H4" s="1195"/>
      <c r="I4" s="1188" t="s">
        <v>280</v>
      </c>
      <c r="J4" s="1206"/>
      <c r="K4" s="1206"/>
      <c r="L4" s="1207"/>
      <c r="M4" s="1194" t="s">
        <v>254</v>
      </c>
      <c r="N4" s="1195"/>
    </row>
    <row r="5" spans="1:19" ht="14.1" customHeight="1">
      <c r="A5" s="1196"/>
      <c r="B5" s="1196"/>
      <c r="C5" s="1196"/>
      <c r="D5" s="1196"/>
      <c r="E5" s="1196"/>
      <c r="F5" s="1196"/>
      <c r="G5" s="1196"/>
      <c r="H5" s="1196"/>
      <c r="I5" s="1208"/>
      <c r="J5" s="1209"/>
      <c r="K5" s="1209"/>
      <c r="L5" s="1210"/>
      <c r="M5" s="1190"/>
      <c r="N5" s="1196"/>
    </row>
    <row r="6" spans="1:19" ht="14.1" customHeight="1">
      <c r="A6" s="1196"/>
      <c r="B6" s="1196"/>
      <c r="C6" s="1196"/>
      <c r="D6" s="1196"/>
      <c r="E6" s="1196"/>
      <c r="F6" s="1196"/>
      <c r="G6" s="1196"/>
      <c r="H6" s="1196"/>
      <c r="I6" s="1211"/>
      <c r="J6" s="1212"/>
      <c r="K6" s="1212"/>
      <c r="L6" s="1213"/>
      <c r="M6" s="1190"/>
      <c r="N6" s="1196"/>
    </row>
    <row r="7" spans="1:19" ht="14.1" customHeight="1">
      <c r="A7" s="1196"/>
      <c r="B7" s="1196"/>
      <c r="C7" s="1196"/>
      <c r="D7" s="1196"/>
      <c r="E7" s="1196"/>
      <c r="F7" s="1196"/>
      <c r="G7" s="1196"/>
      <c r="H7" s="1196"/>
      <c r="I7" s="1214" t="s">
        <v>255</v>
      </c>
      <c r="J7" s="1215"/>
      <c r="K7" s="1214" t="s">
        <v>256</v>
      </c>
      <c r="L7" s="1215"/>
      <c r="M7" s="1190"/>
      <c r="N7" s="1196"/>
    </row>
    <row r="8" spans="1:19" ht="14.1" customHeight="1">
      <c r="A8" s="1196"/>
      <c r="B8" s="1196"/>
      <c r="C8" s="1196"/>
      <c r="D8" s="1196"/>
      <c r="E8" s="1196"/>
      <c r="F8" s="1196"/>
      <c r="G8" s="1196"/>
      <c r="H8" s="1196"/>
      <c r="I8" s="1216"/>
      <c r="J8" s="1217"/>
      <c r="K8" s="1216"/>
      <c r="L8" s="1217"/>
      <c r="M8" s="1190"/>
      <c r="N8" s="1196"/>
    </row>
    <row r="9" spans="1:19" ht="14.1" customHeight="1">
      <c r="A9" s="1196"/>
      <c r="B9" s="1196"/>
      <c r="C9" s="1196"/>
      <c r="D9" s="1196"/>
      <c r="E9" s="1196"/>
      <c r="F9" s="1196"/>
      <c r="G9" s="1196"/>
      <c r="H9" s="1196"/>
      <c r="I9" s="1218"/>
      <c r="J9" s="1219"/>
      <c r="K9" s="1218"/>
      <c r="L9" s="1219"/>
      <c r="M9" s="1192"/>
      <c r="N9" s="1197"/>
    </row>
    <row r="10" spans="1:19" ht="14.1" customHeight="1">
      <c r="A10" s="1197"/>
      <c r="B10" s="1197"/>
      <c r="C10" s="1197"/>
      <c r="D10" s="1197"/>
      <c r="E10" s="1197"/>
      <c r="F10" s="1197"/>
      <c r="G10" s="1197"/>
      <c r="H10" s="1197"/>
      <c r="I10" s="1220" t="s">
        <v>281</v>
      </c>
      <c r="J10" s="1202"/>
      <c r="K10" s="1202"/>
      <c r="L10" s="1202"/>
      <c r="M10" s="1202"/>
      <c r="N10" s="151" t="s">
        <v>188</v>
      </c>
    </row>
    <row r="11" spans="1:19" s="1" customFormat="1" ht="27" customHeight="1">
      <c r="A11" s="1180"/>
      <c r="B11" s="1180"/>
      <c r="C11" s="1180"/>
      <c r="D11" s="1180"/>
      <c r="E11" s="1180"/>
      <c r="F11" s="1180"/>
      <c r="G11" s="1180"/>
      <c r="H11" s="1180"/>
      <c r="I11" s="1180"/>
      <c r="J11" s="1180"/>
      <c r="K11" s="1180"/>
      <c r="L11" s="1180"/>
      <c r="M11" s="1180"/>
      <c r="N11" s="1180"/>
    </row>
    <row r="12" spans="1:19" s="1" customFormat="1" ht="15" customHeight="1">
      <c r="A12" s="178"/>
      <c r="B12" s="178"/>
      <c r="C12" s="178"/>
      <c r="D12" s="178"/>
      <c r="E12" s="178"/>
      <c r="F12" s="178"/>
      <c r="G12" s="178"/>
      <c r="H12" s="178"/>
      <c r="I12" s="178"/>
      <c r="J12" s="178"/>
      <c r="K12" s="178"/>
      <c r="L12" s="178"/>
      <c r="M12" s="178"/>
      <c r="N12" s="178"/>
    </row>
    <row r="13" spans="1:19" s="1" customFormat="1" ht="22.5" customHeight="1">
      <c r="A13" s="1204"/>
      <c r="B13" s="1204"/>
      <c r="C13" s="1204"/>
      <c r="D13" s="1204"/>
      <c r="E13" s="1204"/>
      <c r="F13" s="1204"/>
      <c r="G13" s="1204"/>
      <c r="H13" s="1204"/>
      <c r="I13" s="179" t="s">
        <v>282</v>
      </c>
      <c r="J13" s="179"/>
      <c r="K13" s="165"/>
      <c r="L13" s="165"/>
      <c r="M13" s="165"/>
      <c r="N13" s="165"/>
      <c r="O13" s="165"/>
    </row>
    <row r="14" spans="1:19" s="1" customFormat="1" ht="22.5" customHeight="1">
      <c r="B14" s="158" t="s">
        <v>258</v>
      </c>
      <c r="C14" s="158"/>
      <c r="D14" s="152"/>
      <c r="E14" s="153"/>
      <c r="F14" s="153"/>
      <c r="G14" s="153"/>
      <c r="H14" s="153"/>
      <c r="I14" s="180">
        <v>25.7</v>
      </c>
      <c r="J14" s="160" t="s">
        <v>78</v>
      </c>
      <c r="K14" s="1">
        <v>24.5</v>
      </c>
      <c r="L14" s="1" t="s">
        <v>78</v>
      </c>
      <c r="M14" s="1">
        <v>-1.2</v>
      </c>
      <c r="N14" s="181">
        <v>-4.7</v>
      </c>
      <c r="O14" s="182"/>
      <c r="P14" s="160"/>
      <c r="Q14" s="160"/>
      <c r="R14" s="160"/>
      <c r="S14" s="183"/>
    </row>
    <row r="15" spans="1:19" s="1" customFormat="1" ht="21" customHeight="1">
      <c r="B15" s="152" t="s">
        <v>283</v>
      </c>
      <c r="C15" s="153"/>
      <c r="D15" s="153"/>
      <c r="E15" s="153"/>
      <c r="F15" s="153"/>
      <c r="G15" s="153"/>
      <c r="H15" s="153"/>
      <c r="I15" s="180">
        <v>10.5</v>
      </c>
      <c r="J15" s="160" t="s">
        <v>78</v>
      </c>
      <c r="K15" s="170">
        <v>10</v>
      </c>
      <c r="L15" s="1" t="s">
        <v>78</v>
      </c>
      <c r="M15" s="1">
        <v>-0.5</v>
      </c>
      <c r="N15" s="181">
        <v>-5</v>
      </c>
      <c r="O15" s="182"/>
      <c r="P15" s="160"/>
      <c r="Q15" s="160"/>
      <c r="R15" s="160"/>
      <c r="S15" s="183"/>
    </row>
    <row r="16" spans="1:19" s="1" customFormat="1" ht="21" customHeight="1">
      <c r="B16" s="165" t="s">
        <v>284</v>
      </c>
      <c r="C16" s="165"/>
      <c r="D16" s="165"/>
      <c r="E16" s="165"/>
      <c r="F16" s="165"/>
      <c r="G16" s="165"/>
      <c r="H16" s="165"/>
      <c r="I16" s="180">
        <v>15.9</v>
      </c>
      <c r="J16" s="160" t="s">
        <v>78</v>
      </c>
      <c r="K16" s="170">
        <v>15</v>
      </c>
      <c r="L16" s="1" t="s">
        <v>78</v>
      </c>
      <c r="M16" s="1">
        <v>-0.9</v>
      </c>
      <c r="N16" s="181">
        <v>-5.5</v>
      </c>
      <c r="O16" s="182"/>
      <c r="P16" s="160"/>
      <c r="Q16" s="160"/>
      <c r="R16" s="160"/>
      <c r="S16" s="183"/>
    </row>
    <row r="17" spans="1:19" s="1" customFormat="1" ht="21" customHeight="1">
      <c r="B17" s="152" t="s">
        <v>285</v>
      </c>
      <c r="C17" s="153"/>
      <c r="D17" s="153"/>
      <c r="E17" s="153"/>
      <c r="F17" s="153"/>
      <c r="G17" s="153"/>
      <c r="H17" s="153"/>
      <c r="I17" s="180">
        <v>21.7</v>
      </c>
      <c r="J17" s="160" t="s">
        <v>78</v>
      </c>
      <c r="K17" s="1">
        <v>20.5</v>
      </c>
      <c r="L17" s="1" t="s">
        <v>78</v>
      </c>
      <c r="M17" s="1">
        <v>-1.2</v>
      </c>
      <c r="N17" s="181">
        <v>-5.5</v>
      </c>
      <c r="O17" s="182"/>
      <c r="P17" s="160"/>
      <c r="Q17" s="160"/>
      <c r="R17" s="160"/>
      <c r="S17" s="183"/>
    </row>
    <row r="18" spans="1:19" s="1" customFormat="1" ht="15" customHeight="1">
      <c r="C18" s="152" t="s">
        <v>286</v>
      </c>
      <c r="D18" s="153"/>
      <c r="E18" s="153"/>
      <c r="F18" s="153"/>
      <c r="G18" s="153"/>
      <c r="H18" s="153"/>
      <c r="I18" s="180">
        <v>18.100000000000001</v>
      </c>
      <c r="J18" s="160" t="s">
        <v>78</v>
      </c>
      <c r="K18" s="1">
        <v>16.899999999999999</v>
      </c>
      <c r="L18" s="1" t="s">
        <v>78</v>
      </c>
      <c r="M18" s="1">
        <v>-1.2</v>
      </c>
      <c r="N18" s="181">
        <v>-6.5</v>
      </c>
      <c r="O18" s="182"/>
      <c r="P18" s="160"/>
      <c r="Q18" s="160"/>
      <c r="R18" s="160"/>
      <c r="S18" s="183"/>
    </row>
    <row r="19" spans="1:19" s="1" customFormat="1" ht="15" customHeight="1">
      <c r="A19" s="158"/>
      <c r="C19" s="152" t="s">
        <v>287</v>
      </c>
      <c r="D19" s="153"/>
      <c r="E19" s="153"/>
      <c r="F19" s="153"/>
      <c r="G19" s="153"/>
      <c r="H19" s="153"/>
      <c r="I19" s="180">
        <v>18.5</v>
      </c>
      <c r="J19" s="160" t="s">
        <v>78</v>
      </c>
      <c r="K19" s="1">
        <v>17.5</v>
      </c>
      <c r="L19" s="1" t="s">
        <v>78</v>
      </c>
      <c r="M19" s="1">
        <v>-1</v>
      </c>
      <c r="N19" s="181">
        <v>-5.2</v>
      </c>
      <c r="O19" s="182"/>
      <c r="P19" s="160"/>
      <c r="Q19" s="160"/>
      <c r="R19" s="160"/>
      <c r="S19" s="183"/>
    </row>
    <row r="20" spans="1:19" s="1" customFormat="1" ht="15" customHeight="1">
      <c r="C20" s="152" t="s">
        <v>288</v>
      </c>
      <c r="D20" s="153"/>
      <c r="E20" s="153"/>
      <c r="F20" s="153"/>
      <c r="G20" s="153"/>
      <c r="H20" s="153"/>
      <c r="I20" s="180">
        <v>9.1</v>
      </c>
      <c r="J20" s="160" t="s">
        <v>78</v>
      </c>
      <c r="K20" s="1">
        <v>8.3000000000000007</v>
      </c>
      <c r="L20" s="1" t="s">
        <v>78</v>
      </c>
      <c r="M20" s="1">
        <v>-0.9</v>
      </c>
      <c r="N20" s="181">
        <v>-9.4</v>
      </c>
      <c r="O20" s="182"/>
      <c r="P20" s="160"/>
      <c r="Q20" s="160"/>
      <c r="R20" s="160"/>
      <c r="S20" s="183"/>
    </row>
    <row r="21" spans="1:19" s="1" customFormat="1" ht="21" customHeight="1">
      <c r="B21" s="152" t="s">
        <v>289</v>
      </c>
      <c r="C21" s="153"/>
      <c r="D21" s="153"/>
      <c r="E21" s="153"/>
      <c r="F21" s="153"/>
      <c r="G21" s="153"/>
      <c r="H21" s="153"/>
      <c r="I21" s="180">
        <v>9.6</v>
      </c>
      <c r="J21" s="160" t="s">
        <v>78</v>
      </c>
      <c r="K21" s="170">
        <v>9</v>
      </c>
      <c r="L21" s="1" t="s">
        <v>78</v>
      </c>
      <c r="M21" s="1">
        <v>-0.6</v>
      </c>
      <c r="N21" s="181">
        <v>-6.3</v>
      </c>
      <c r="O21" s="182"/>
      <c r="P21" s="160"/>
      <c r="Q21" s="160"/>
      <c r="R21" s="160"/>
      <c r="S21" s="183"/>
    </row>
    <row r="22" spans="1:19" s="1" customFormat="1" ht="15" customHeight="1">
      <c r="C22" s="152" t="s">
        <v>290</v>
      </c>
      <c r="D22" s="153"/>
      <c r="E22" s="153"/>
      <c r="F22" s="153"/>
      <c r="G22" s="153"/>
      <c r="H22" s="153"/>
      <c r="I22" s="180">
        <v>9.6</v>
      </c>
      <c r="J22" s="160" t="s">
        <v>78</v>
      </c>
      <c r="K22" s="170">
        <v>9</v>
      </c>
      <c r="L22" s="1" t="s">
        <v>78</v>
      </c>
      <c r="M22" s="1">
        <v>-0.6</v>
      </c>
      <c r="N22" s="181">
        <v>-6.4</v>
      </c>
      <c r="O22" s="182"/>
      <c r="P22" s="160"/>
      <c r="Q22" s="160"/>
      <c r="R22" s="160"/>
      <c r="S22" s="183"/>
    </row>
    <row r="23" spans="1:19" s="1" customFormat="1" ht="15" customHeight="1">
      <c r="B23" s="158"/>
      <c r="E23" s="152" t="s">
        <v>291</v>
      </c>
      <c r="F23" s="153"/>
      <c r="G23" s="153"/>
      <c r="H23" s="153"/>
      <c r="I23" s="180">
        <v>7.5</v>
      </c>
      <c r="J23" s="160" t="s">
        <v>78</v>
      </c>
      <c r="K23" s="1">
        <v>7.2</v>
      </c>
      <c r="L23" s="1" t="s">
        <v>78</v>
      </c>
      <c r="M23" s="1">
        <v>-0.3</v>
      </c>
      <c r="N23" s="181">
        <v>-4.2</v>
      </c>
      <c r="O23" s="182"/>
      <c r="P23" s="160"/>
      <c r="Q23" s="160"/>
      <c r="R23" s="160"/>
      <c r="S23" s="183"/>
    </row>
    <row r="24" spans="1:19" s="1" customFormat="1" ht="15" customHeight="1">
      <c r="B24" s="158"/>
      <c r="E24" s="152" t="s">
        <v>292</v>
      </c>
      <c r="F24" s="153"/>
      <c r="G24" s="153"/>
      <c r="H24" s="153"/>
      <c r="I24" s="180">
        <v>9.1999999999999993</v>
      </c>
      <c r="J24" s="160" t="s">
        <v>78</v>
      </c>
      <c r="K24" s="1">
        <v>8.6</v>
      </c>
      <c r="L24" s="1" t="s">
        <v>78</v>
      </c>
      <c r="M24" s="1">
        <v>-0.6</v>
      </c>
      <c r="N24" s="181">
        <v>-6</v>
      </c>
      <c r="O24" s="182"/>
      <c r="P24" s="160"/>
      <c r="Q24" s="160"/>
      <c r="R24" s="160"/>
      <c r="S24" s="183"/>
    </row>
    <row r="25" spans="1:19" s="1" customFormat="1" ht="15" customHeight="1">
      <c r="B25" s="158"/>
      <c r="E25" s="152" t="s">
        <v>293</v>
      </c>
      <c r="F25" s="153"/>
      <c r="G25" s="153"/>
      <c r="H25" s="153"/>
      <c r="I25" s="180">
        <v>6.5</v>
      </c>
      <c r="J25" s="160" t="s">
        <v>78</v>
      </c>
      <c r="K25" s="1">
        <v>6.1</v>
      </c>
      <c r="L25" s="1" t="s">
        <v>78</v>
      </c>
      <c r="M25" s="1">
        <v>-0.4</v>
      </c>
      <c r="N25" s="181">
        <v>-5.8</v>
      </c>
      <c r="O25" s="182"/>
      <c r="P25" s="160"/>
      <c r="Q25" s="160"/>
      <c r="R25" s="160"/>
      <c r="S25" s="183"/>
    </row>
    <row r="26" spans="1:19" s="1" customFormat="1" ht="15" customHeight="1">
      <c r="B26" s="158"/>
      <c r="E26" s="152" t="s">
        <v>294</v>
      </c>
      <c r="F26" s="153"/>
      <c r="G26" s="153"/>
      <c r="H26" s="153"/>
      <c r="I26" s="180">
        <v>7.8</v>
      </c>
      <c r="J26" s="160" t="s">
        <v>78</v>
      </c>
      <c r="K26" s="1">
        <v>7.2</v>
      </c>
      <c r="L26" s="1" t="s">
        <v>78</v>
      </c>
      <c r="M26" s="1">
        <v>-0.6</v>
      </c>
      <c r="N26" s="181">
        <v>-7.7</v>
      </c>
      <c r="O26" s="182"/>
      <c r="P26" s="160"/>
      <c r="Q26" s="160"/>
      <c r="R26" s="160"/>
      <c r="S26" s="183"/>
    </row>
    <row r="27" spans="1:19" s="1" customFormat="1" ht="21" customHeight="1">
      <c r="C27" s="152" t="s">
        <v>295</v>
      </c>
      <c r="D27" s="153"/>
      <c r="E27" s="153"/>
      <c r="F27" s="153"/>
      <c r="G27" s="153"/>
      <c r="H27" s="153"/>
      <c r="I27" s="180">
        <v>6.4</v>
      </c>
      <c r="J27" s="160" t="s">
        <v>78</v>
      </c>
      <c r="K27" s="1">
        <v>6.1</v>
      </c>
      <c r="L27" s="1" t="s">
        <v>78</v>
      </c>
      <c r="M27" s="1">
        <v>-0.3</v>
      </c>
      <c r="N27" s="181">
        <v>-4.7</v>
      </c>
      <c r="O27" s="182"/>
      <c r="P27" s="160"/>
      <c r="Q27" s="160"/>
      <c r="R27" s="160"/>
      <c r="S27" s="183"/>
    </row>
    <row r="28" spans="1:19" s="1" customFormat="1" ht="15" customHeight="1">
      <c r="B28" s="158"/>
      <c r="D28" s="158"/>
      <c r="I28" s="184"/>
      <c r="J28" s="184"/>
      <c r="M28" s="185"/>
      <c r="N28" s="181"/>
      <c r="O28" s="182"/>
    </row>
    <row r="29" spans="1:19" s="1" customFormat="1" ht="15" customHeight="1">
      <c r="B29" s="158"/>
      <c r="D29" s="158"/>
      <c r="I29" s="184"/>
      <c r="J29" s="184"/>
      <c r="M29" s="185"/>
      <c r="N29" s="181"/>
      <c r="O29" s="182"/>
    </row>
    <row r="30" spans="1:19" s="1" customFormat="1" ht="15" customHeight="1">
      <c r="B30" s="158"/>
      <c r="D30" s="158"/>
      <c r="I30" s="184"/>
      <c r="J30" s="184"/>
      <c r="M30" s="185"/>
      <c r="N30" s="181"/>
      <c r="O30" s="182"/>
    </row>
    <row r="31" spans="1:19" ht="22.5" customHeight="1">
      <c r="A31" s="152"/>
      <c r="B31" s="153"/>
      <c r="C31" s="153"/>
      <c r="D31" s="153"/>
      <c r="E31" s="153"/>
      <c r="F31" s="153"/>
      <c r="G31" s="153"/>
      <c r="H31" s="153"/>
      <c r="I31" s="154" t="s">
        <v>296</v>
      </c>
      <c r="J31" s="154"/>
      <c r="M31" s="185"/>
      <c r="N31" s="181"/>
      <c r="O31" s="182"/>
    </row>
    <row r="32" spans="1:19" ht="22.5" customHeight="1">
      <c r="A32" s="152"/>
      <c r="B32" s="158" t="s">
        <v>258</v>
      </c>
      <c r="C32" s="153"/>
      <c r="D32" s="153"/>
      <c r="E32" s="153"/>
      <c r="F32" s="153"/>
      <c r="G32" s="153"/>
      <c r="H32" s="153"/>
      <c r="I32" s="186">
        <v>27652.400000000001</v>
      </c>
      <c r="J32" s="160" t="s">
        <v>78</v>
      </c>
      <c r="K32" s="187">
        <v>27146.400000000001</v>
      </c>
      <c r="L32" s="187" t="s">
        <v>78</v>
      </c>
      <c r="M32" s="187">
        <v>-506</v>
      </c>
      <c r="N32" s="181">
        <v>-1.8</v>
      </c>
      <c r="O32" s="182"/>
      <c r="P32" s="160"/>
      <c r="Q32" s="160"/>
      <c r="R32" s="160"/>
      <c r="S32" s="183"/>
    </row>
    <row r="33" spans="1:19" ht="21" customHeight="1">
      <c r="A33" s="1"/>
      <c r="B33" s="152" t="s">
        <v>283</v>
      </c>
      <c r="C33" s="153"/>
      <c r="D33" s="153"/>
      <c r="E33" s="153"/>
      <c r="F33" s="153"/>
      <c r="G33" s="153"/>
      <c r="H33" s="153"/>
      <c r="I33" s="186">
        <v>8100.9</v>
      </c>
      <c r="J33" s="160" t="s">
        <v>78</v>
      </c>
      <c r="K33" s="187">
        <v>8099.8</v>
      </c>
      <c r="L33" s="187" t="s">
        <v>78</v>
      </c>
      <c r="M33" s="187">
        <v>-1</v>
      </c>
      <c r="N33" s="181">
        <v>0</v>
      </c>
      <c r="O33" s="182"/>
      <c r="P33" s="160"/>
      <c r="Q33" s="160"/>
      <c r="R33" s="160"/>
      <c r="S33" s="183"/>
    </row>
    <row r="34" spans="1:19" ht="21" customHeight="1">
      <c r="A34" s="1"/>
      <c r="B34" s="152" t="s">
        <v>284</v>
      </c>
      <c r="C34" s="153"/>
      <c r="D34" s="153"/>
      <c r="E34" s="153"/>
      <c r="F34" s="153"/>
      <c r="G34" s="153"/>
      <c r="H34" s="153"/>
      <c r="I34" s="186">
        <v>5554</v>
      </c>
      <c r="J34" s="160" t="s">
        <v>78</v>
      </c>
      <c r="K34" s="187">
        <v>5341.3</v>
      </c>
      <c r="L34" s="187" t="s">
        <v>78</v>
      </c>
      <c r="M34" s="187">
        <v>-212.7</v>
      </c>
      <c r="N34" s="181">
        <v>-3.8</v>
      </c>
      <c r="O34" s="182"/>
      <c r="P34" s="160"/>
      <c r="Q34" s="160"/>
      <c r="R34" s="160"/>
      <c r="S34" s="183"/>
    </row>
    <row r="35" spans="1:19" ht="22.5" customHeight="1">
      <c r="A35" s="1"/>
      <c r="B35" s="152" t="s">
        <v>285</v>
      </c>
      <c r="C35" s="153"/>
      <c r="D35" s="153"/>
      <c r="E35" s="153"/>
      <c r="F35" s="153"/>
      <c r="G35" s="153"/>
      <c r="H35" s="153"/>
      <c r="I35" s="186">
        <v>11998.9</v>
      </c>
      <c r="J35" s="160" t="s">
        <v>78</v>
      </c>
      <c r="K35" s="187">
        <v>11766.7</v>
      </c>
      <c r="L35" s="187" t="s">
        <v>78</v>
      </c>
      <c r="M35" s="187">
        <v>-232.2</v>
      </c>
      <c r="N35" s="181">
        <v>-1.9</v>
      </c>
      <c r="O35" s="182"/>
      <c r="P35" s="160"/>
      <c r="Q35" s="160"/>
      <c r="R35" s="160"/>
      <c r="S35" s="183"/>
    </row>
    <row r="36" spans="1:19">
      <c r="A36" s="1"/>
      <c r="B36" s="1"/>
      <c r="C36" s="152" t="s">
        <v>286</v>
      </c>
      <c r="D36" s="153"/>
      <c r="E36" s="153"/>
      <c r="F36" s="153"/>
      <c r="G36" s="153"/>
      <c r="H36" s="153"/>
      <c r="I36" s="186">
        <v>5584.4</v>
      </c>
      <c r="J36" s="160" t="s">
        <v>78</v>
      </c>
      <c r="K36" s="187">
        <v>5444.5</v>
      </c>
      <c r="L36" s="187" t="s">
        <v>78</v>
      </c>
      <c r="M36" s="187">
        <v>-139.9</v>
      </c>
      <c r="N36" s="181">
        <v>-2.5</v>
      </c>
      <c r="O36" s="182"/>
      <c r="P36" s="160"/>
      <c r="Q36" s="160"/>
      <c r="R36" s="160"/>
      <c r="S36" s="183"/>
    </row>
    <row r="37" spans="1:19">
      <c r="A37" s="158"/>
      <c r="B37" s="1"/>
      <c r="C37" s="152" t="s">
        <v>287</v>
      </c>
      <c r="D37" s="153"/>
      <c r="E37" s="153"/>
      <c r="F37" s="153"/>
      <c r="G37" s="153"/>
      <c r="H37" s="153"/>
      <c r="I37" s="186">
        <v>5304.7</v>
      </c>
      <c r="J37" s="160" t="s">
        <v>78</v>
      </c>
      <c r="K37" s="187">
        <v>5271.5</v>
      </c>
      <c r="L37" s="187" t="s">
        <v>78</v>
      </c>
      <c r="M37" s="187">
        <v>-33.299999999999997</v>
      </c>
      <c r="N37" s="181">
        <v>-0.6</v>
      </c>
      <c r="O37" s="182"/>
      <c r="P37" s="160"/>
      <c r="Q37" s="160"/>
      <c r="R37" s="160"/>
      <c r="S37" s="183"/>
    </row>
    <row r="38" spans="1:19">
      <c r="A38" s="1"/>
      <c r="B38" s="1"/>
      <c r="C38" s="152" t="s">
        <v>288</v>
      </c>
      <c r="D38" s="153"/>
      <c r="E38" s="153"/>
      <c r="F38" s="153"/>
      <c r="G38" s="153"/>
      <c r="H38" s="153"/>
      <c r="I38" s="186">
        <v>1109.8</v>
      </c>
      <c r="J38" s="160" t="s">
        <v>78</v>
      </c>
      <c r="K38" s="187">
        <v>1050.7</v>
      </c>
      <c r="L38" s="187" t="s">
        <v>78</v>
      </c>
      <c r="M38" s="187">
        <v>-59</v>
      </c>
      <c r="N38" s="181">
        <v>-5.3</v>
      </c>
      <c r="O38" s="182"/>
      <c r="P38" s="160"/>
      <c r="Q38" s="160"/>
      <c r="R38" s="160"/>
      <c r="S38" s="183"/>
    </row>
    <row r="39" spans="1:19" ht="22.5" customHeight="1">
      <c r="A39" s="1"/>
      <c r="B39" s="152" t="s">
        <v>289</v>
      </c>
      <c r="C39" s="153"/>
      <c r="D39" s="153"/>
      <c r="E39" s="153"/>
      <c r="F39" s="153"/>
      <c r="G39" s="153"/>
      <c r="H39" s="153"/>
      <c r="I39" s="186">
        <v>1998.6</v>
      </c>
      <c r="J39" s="160" t="s">
        <v>78</v>
      </c>
      <c r="K39" s="187">
        <v>1938.5</v>
      </c>
      <c r="L39" s="187" t="s">
        <v>78</v>
      </c>
      <c r="M39" s="187">
        <v>-60.1</v>
      </c>
      <c r="N39" s="181">
        <v>-3</v>
      </c>
      <c r="O39" s="182"/>
      <c r="P39" s="160"/>
      <c r="Q39" s="160"/>
      <c r="R39" s="160"/>
      <c r="S39" s="183"/>
    </row>
    <row r="40" spans="1:19">
      <c r="A40" s="1"/>
      <c r="B40" s="1"/>
      <c r="C40" s="152" t="s">
        <v>290</v>
      </c>
      <c r="D40" s="153"/>
      <c r="E40" s="153"/>
      <c r="F40" s="153"/>
      <c r="G40" s="153"/>
      <c r="H40" s="153"/>
      <c r="I40" s="186">
        <v>1973.2</v>
      </c>
      <c r="J40" s="160" t="s">
        <v>78</v>
      </c>
      <c r="K40" s="187">
        <v>1917</v>
      </c>
      <c r="L40" s="187" t="s">
        <v>78</v>
      </c>
      <c r="M40" s="187">
        <v>-56.2</v>
      </c>
      <c r="N40" s="181">
        <v>-2.8</v>
      </c>
      <c r="O40" s="182"/>
      <c r="P40" s="160"/>
      <c r="Q40" s="160"/>
      <c r="R40" s="160"/>
      <c r="S40" s="183"/>
    </row>
    <row r="41" spans="1:19">
      <c r="A41" s="1"/>
      <c r="B41" s="158"/>
      <c r="C41" s="1"/>
      <c r="D41" s="152" t="s">
        <v>297</v>
      </c>
      <c r="E41" s="153"/>
      <c r="F41" s="153"/>
      <c r="G41" s="153"/>
      <c r="H41" s="153"/>
      <c r="I41" s="186">
        <v>1426</v>
      </c>
      <c r="J41" s="160" t="s">
        <v>78</v>
      </c>
      <c r="K41" s="187">
        <v>1407.2</v>
      </c>
      <c r="L41" s="187" t="s">
        <v>78</v>
      </c>
      <c r="M41" s="187">
        <v>-18.8</v>
      </c>
      <c r="N41" s="181">
        <v>-1.3</v>
      </c>
      <c r="O41" s="182"/>
      <c r="P41" s="160"/>
      <c r="Q41" s="160"/>
      <c r="R41" s="160"/>
      <c r="S41" s="183"/>
    </row>
    <row r="42" spans="1:19">
      <c r="A42" s="1"/>
      <c r="B42" s="158"/>
      <c r="C42" s="1"/>
      <c r="D42" s="1"/>
      <c r="E42" s="152" t="s">
        <v>298</v>
      </c>
      <c r="F42" s="153"/>
      <c r="G42" s="153"/>
      <c r="H42" s="153"/>
      <c r="I42" s="186">
        <v>230.8</v>
      </c>
      <c r="J42" s="160" t="s">
        <v>78</v>
      </c>
      <c r="K42" s="187">
        <v>231.1</v>
      </c>
      <c r="L42" s="187" t="s">
        <v>78</v>
      </c>
      <c r="M42" s="187">
        <v>0.3</v>
      </c>
      <c r="N42" s="181">
        <v>0.1</v>
      </c>
      <c r="O42" s="182"/>
      <c r="P42" s="160"/>
      <c r="Q42" s="160"/>
      <c r="R42" s="160"/>
      <c r="S42" s="183"/>
    </row>
    <row r="43" spans="1:19">
      <c r="A43" s="1"/>
      <c r="B43" s="158"/>
      <c r="C43" s="1"/>
      <c r="D43" s="1"/>
      <c r="E43" s="152" t="s">
        <v>299</v>
      </c>
      <c r="F43" s="153"/>
      <c r="G43" s="153"/>
      <c r="H43" s="153"/>
      <c r="I43" s="186">
        <v>1195.3</v>
      </c>
      <c r="J43" s="160" t="s">
        <v>78</v>
      </c>
      <c r="K43" s="187">
        <v>1176.0999999999999</v>
      </c>
      <c r="L43" s="187" t="s">
        <v>78</v>
      </c>
      <c r="M43" s="187">
        <v>-19.2</v>
      </c>
      <c r="N43" s="181">
        <v>-1.6</v>
      </c>
      <c r="O43" s="182"/>
      <c r="P43" s="160"/>
      <c r="Q43" s="160"/>
      <c r="R43" s="160"/>
      <c r="S43" s="183"/>
    </row>
    <row r="44" spans="1:19">
      <c r="A44" s="1"/>
      <c r="B44" s="158"/>
      <c r="C44" s="1"/>
      <c r="D44" s="152" t="s">
        <v>300</v>
      </c>
      <c r="E44" s="153"/>
      <c r="F44" s="153"/>
      <c r="G44" s="153"/>
      <c r="H44" s="153"/>
      <c r="I44" s="186">
        <v>547.20000000000005</v>
      </c>
      <c r="J44" s="160" t="s">
        <v>78</v>
      </c>
      <c r="K44" s="187">
        <v>509.8</v>
      </c>
      <c r="L44" s="187" t="s">
        <v>78</v>
      </c>
      <c r="M44" s="187">
        <v>-37.4</v>
      </c>
      <c r="N44" s="181">
        <v>-6.8</v>
      </c>
      <c r="O44" s="182"/>
      <c r="P44" s="160"/>
      <c r="Q44" s="160"/>
      <c r="R44" s="160"/>
      <c r="S44" s="183"/>
    </row>
    <row r="45" spans="1:19">
      <c r="A45" s="1"/>
      <c r="B45" s="158"/>
      <c r="C45" s="1"/>
      <c r="D45" s="1"/>
      <c r="E45" s="152" t="s">
        <v>298</v>
      </c>
      <c r="F45" s="153"/>
      <c r="G45" s="153"/>
      <c r="H45" s="153"/>
      <c r="I45" s="186">
        <v>224.9</v>
      </c>
      <c r="J45" s="160" t="s">
        <v>78</v>
      </c>
      <c r="K45" s="187">
        <v>206.3</v>
      </c>
      <c r="L45" s="187" t="s">
        <v>78</v>
      </c>
      <c r="M45" s="187">
        <v>-18.7</v>
      </c>
      <c r="N45" s="181">
        <v>-8.3000000000000007</v>
      </c>
      <c r="O45" s="182"/>
      <c r="P45" s="160"/>
      <c r="Q45" s="160"/>
      <c r="R45" s="160"/>
      <c r="S45" s="183"/>
    </row>
    <row r="46" spans="1:19">
      <c r="A46" s="1"/>
      <c r="B46" s="158"/>
      <c r="C46" s="1"/>
      <c r="D46" s="1"/>
      <c r="E46" s="152" t="s">
        <v>299</v>
      </c>
      <c r="F46" s="153"/>
      <c r="G46" s="153"/>
      <c r="H46" s="153"/>
      <c r="I46" s="186">
        <v>322.2</v>
      </c>
      <c r="J46" s="160" t="s">
        <v>78</v>
      </c>
      <c r="K46" s="187">
        <v>303.60000000000002</v>
      </c>
      <c r="L46" s="187" t="s">
        <v>78</v>
      </c>
      <c r="M46" s="187">
        <v>-18.7</v>
      </c>
      <c r="N46" s="181">
        <v>-5.8</v>
      </c>
      <c r="O46" s="182"/>
      <c r="P46" s="160"/>
      <c r="Q46" s="160"/>
      <c r="R46" s="160"/>
      <c r="S46" s="183"/>
    </row>
    <row r="47" spans="1:19" ht="21" customHeight="1">
      <c r="A47" s="1"/>
      <c r="B47" s="1"/>
      <c r="C47" s="152" t="s">
        <v>295</v>
      </c>
      <c r="D47" s="153"/>
      <c r="E47" s="153"/>
      <c r="F47" s="153"/>
      <c r="G47" s="153"/>
      <c r="H47" s="153"/>
      <c r="I47" s="186">
        <v>25.4</v>
      </c>
      <c r="J47" s="160" t="s">
        <v>79</v>
      </c>
      <c r="K47" s="187">
        <v>21.4</v>
      </c>
      <c r="L47" s="187" t="s">
        <v>79</v>
      </c>
      <c r="M47" s="187">
        <v>-3.9</v>
      </c>
      <c r="N47" s="181">
        <v>-15.4</v>
      </c>
      <c r="O47" s="182"/>
      <c r="P47" s="160"/>
      <c r="Q47" s="160"/>
      <c r="R47" s="160"/>
      <c r="S47" s="183"/>
    </row>
    <row r="48" spans="1:19">
      <c r="A48" s="188"/>
      <c r="B48" s="188"/>
      <c r="C48" s="188"/>
      <c r="D48" s="188"/>
      <c r="E48" s="188"/>
      <c r="F48" s="188"/>
      <c r="G48" s="188"/>
      <c r="K48" s="160"/>
      <c r="L48" s="160"/>
      <c r="M48" s="160"/>
    </row>
    <row r="49" spans="1:14">
      <c r="A49" s="189"/>
    </row>
    <row r="50" spans="1:14">
      <c r="A50" s="189"/>
    </row>
    <row r="51" spans="1:14">
      <c r="A51" s="189"/>
    </row>
    <row r="53" spans="1:14">
      <c r="A53" s="1205" t="s">
        <v>583</v>
      </c>
      <c r="B53" s="1205"/>
      <c r="C53" s="1205"/>
      <c r="D53" s="1205"/>
      <c r="E53" s="1205"/>
      <c r="F53" s="1205"/>
      <c r="G53" s="1205"/>
      <c r="H53" s="1205"/>
      <c r="I53" s="1205"/>
      <c r="J53" s="1205"/>
      <c r="K53" s="1205"/>
      <c r="L53" s="1205"/>
      <c r="M53" s="1205"/>
      <c r="N53" s="1205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4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1" bestFit="1" customWidth="1"/>
    <col min="2" max="2" width="24.85546875" style="1" bestFit="1" customWidth="1"/>
    <col min="3" max="3" width="4.7109375" style="1" bestFit="1" customWidth="1"/>
    <col min="4" max="4" width="5.5703125" style="1" bestFit="1" customWidth="1"/>
    <col min="5" max="5" width="1.28515625" style="1" customWidth="1"/>
    <col min="6" max="6" width="11.5703125" style="1" bestFit="1" customWidth="1"/>
    <col min="7" max="7" width="11.7109375" style="1" bestFit="1" customWidth="1"/>
    <col min="8" max="11" width="11.5703125" style="1" bestFit="1" customWidth="1"/>
    <col min="12" max="12" width="12.5703125" style="1" bestFit="1" customWidth="1"/>
    <col min="13" max="13" width="11.5703125" style="1" bestFit="1" customWidth="1"/>
    <col min="14" max="15" width="10.5703125" style="1" bestFit="1" customWidth="1"/>
    <col min="16" max="16" width="12.28515625" style="1" customWidth="1"/>
    <col min="17" max="17" width="10.5703125" style="1" bestFit="1" customWidth="1"/>
    <col min="18" max="18" width="12.5703125" style="1" bestFit="1" customWidth="1"/>
    <col min="19" max="19" width="12" style="1" customWidth="1"/>
    <col min="20" max="20" width="10.5703125" style="1" bestFit="1" customWidth="1"/>
    <col min="21" max="21" width="10.42578125" style="1" bestFit="1" customWidth="1"/>
    <col min="22" max="22" width="12.42578125" style="1" bestFit="1" customWidth="1"/>
    <col min="23" max="23" width="11.42578125" style="1" bestFit="1" customWidth="1"/>
    <col min="24" max="24" width="10.42578125" style="1" bestFit="1" customWidth="1"/>
    <col min="25" max="25" width="5.140625" style="1" customWidth="1"/>
    <col min="26" max="257" width="9.140625" style="1"/>
    <col min="258" max="258" width="4" style="1" bestFit="1" customWidth="1"/>
    <col min="259" max="259" width="24.85546875" style="1" bestFit="1" customWidth="1"/>
    <col min="260" max="260" width="6.140625" style="1" bestFit="1" customWidth="1"/>
    <col min="261" max="261" width="6.28515625" style="1" bestFit="1" customWidth="1"/>
    <col min="262" max="262" width="11.5703125" style="1" bestFit="1" customWidth="1"/>
    <col min="263" max="263" width="11.7109375" style="1" bestFit="1" customWidth="1"/>
    <col min="264" max="267" width="11.5703125" style="1" bestFit="1" customWidth="1"/>
    <col min="268" max="268" width="12.5703125" style="1" bestFit="1" customWidth="1"/>
    <col min="269" max="269" width="11.5703125" style="1" bestFit="1" customWidth="1"/>
    <col min="270" max="271" width="10.5703125" style="1" bestFit="1" customWidth="1"/>
    <col min="272" max="272" width="12.28515625" style="1" customWidth="1"/>
    <col min="273" max="273" width="10.5703125" style="1" bestFit="1" customWidth="1"/>
    <col min="274" max="274" width="12.5703125" style="1" bestFit="1" customWidth="1"/>
    <col min="275" max="275" width="12" style="1" customWidth="1"/>
    <col min="276" max="276" width="10.5703125" style="1" bestFit="1" customWidth="1"/>
    <col min="277" max="277" width="10.42578125" style="1" bestFit="1" customWidth="1"/>
    <col min="278" max="278" width="12.42578125" style="1" bestFit="1" customWidth="1"/>
    <col min="279" max="279" width="11.42578125" style="1" bestFit="1" customWidth="1"/>
    <col min="280" max="280" width="10.42578125" style="1" bestFit="1" customWidth="1"/>
    <col min="281" max="281" width="5.140625" style="1" customWidth="1"/>
    <col min="282" max="513" width="9.140625" style="1"/>
    <col min="514" max="514" width="4" style="1" bestFit="1" customWidth="1"/>
    <col min="515" max="515" width="24.85546875" style="1" bestFit="1" customWidth="1"/>
    <col min="516" max="516" width="6.140625" style="1" bestFit="1" customWidth="1"/>
    <col min="517" max="517" width="6.28515625" style="1" bestFit="1" customWidth="1"/>
    <col min="518" max="518" width="11.5703125" style="1" bestFit="1" customWidth="1"/>
    <col min="519" max="519" width="11.7109375" style="1" bestFit="1" customWidth="1"/>
    <col min="520" max="523" width="11.5703125" style="1" bestFit="1" customWidth="1"/>
    <col min="524" max="524" width="12.5703125" style="1" bestFit="1" customWidth="1"/>
    <col min="525" max="525" width="11.5703125" style="1" bestFit="1" customWidth="1"/>
    <col min="526" max="527" width="10.5703125" style="1" bestFit="1" customWidth="1"/>
    <col min="528" max="528" width="12.28515625" style="1" customWidth="1"/>
    <col min="529" max="529" width="10.5703125" style="1" bestFit="1" customWidth="1"/>
    <col min="530" max="530" width="12.5703125" style="1" bestFit="1" customWidth="1"/>
    <col min="531" max="531" width="12" style="1" customWidth="1"/>
    <col min="532" max="532" width="10.5703125" style="1" bestFit="1" customWidth="1"/>
    <col min="533" max="533" width="10.42578125" style="1" bestFit="1" customWidth="1"/>
    <col min="534" max="534" width="12.42578125" style="1" bestFit="1" customWidth="1"/>
    <col min="535" max="535" width="11.42578125" style="1" bestFit="1" customWidth="1"/>
    <col min="536" max="536" width="10.42578125" style="1" bestFit="1" customWidth="1"/>
    <col min="537" max="537" width="5.140625" style="1" customWidth="1"/>
    <col min="538" max="769" width="9.140625" style="1"/>
    <col min="770" max="770" width="4" style="1" bestFit="1" customWidth="1"/>
    <col min="771" max="771" width="24.85546875" style="1" bestFit="1" customWidth="1"/>
    <col min="772" max="772" width="6.140625" style="1" bestFit="1" customWidth="1"/>
    <col min="773" max="773" width="6.28515625" style="1" bestFit="1" customWidth="1"/>
    <col min="774" max="774" width="11.5703125" style="1" bestFit="1" customWidth="1"/>
    <col min="775" max="775" width="11.7109375" style="1" bestFit="1" customWidth="1"/>
    <col min="776" max="779" width="11.5703125" style="1" bestFit="1" customWidth="1"/>
    <col min="780" max="780" width="12.5703125" style="1" bestFit="1" customWidth="1"/>
    <col min="781" max="781" width="11.5703125" style="1" bestFit="1" customWidth="1"/>
    <col min="782" max="783" width="10.5703125" style="1" bestFit="1" customWidth="1"/>
    <col min="784" max="784" width="12.28515625" style="1" customWidth="1"/>
    <col min="785" max="785" width="10.5703125" style="1" bestFit="1" customWidth="1"/>
    <col min="786" max="786" width="12.5703125" style="1" bestFit="1" customWidth="1"/>
    <col min="787" max="787" width="12" style="1" customWidth="1"/>
    <col min="788" max="788" width="10.5703125" style="1" bestFit="1" customWidth="1"/>
    <col min="789" max="789" width="10.42578125" style="1" bestFit="1" customWidth="1"/>
    <col min="790" max="790" width="12.42578125" style="1" bestFit="1" customWidth="1"/>
    <col min="791" max="791" width="11.42578125" style="1" bestFit="1" customWidth="1"/>
    <col min="792" max="792" width="10.42578125" style="1" bestFit="1" customWidth="1"/>
    <col min="793" max="793" width="5.140625" style="1" customWidth="1"/>
    <col min="794" max="1025" width="9.140625" style="1"/>
    <col min="1026" max="1026" width="4" style="1" bestFit="1" customWidth="1"/>
    <col min="1027" max="1027" width="24.85546875" style="1" bestFit="1" customWidth="1"/>
    <col min="1028" max="1028" width="6.140625" style="1" bestFit="1" customWidth="1"/>
    <col min="1029" max="1029" width="6.28515625" style="1" bestFit="1" customWidth="1"/>
    <col min="1030" max="1030" width="11.5703125" style="1" bestFit="1" customWidth="1"/>
    <col min="1031" max="1031" width="11.7109375" style="1" bestFit="1" customWidth="1"/>
    <col min="1032" max="1035" width="11.5703125" style="1" bestFit="1" customWidth="1"/>
    <col min="1036" max="1036" width="12.5703125" style="1" bestFit="1" customWidth="1"/>
    <col min="1037" max="1037" width="11.5703125" style="1" bestFit="1" customWidth="1"/>
    <col min="1038" max="1039" width="10.5703125" style="1" bestFit="1" customWidth="1"/>
    <col min="1040" max="1040" width="12.28515625" style="1" customWidth="1"/>
    <col min="1041" max="1041" width="10.5703125" style="1" bestFit="1" customWidth="1"/>
    <col min="1042" max="1042" width="12.5703125" style="1" bestFit="1" customWidth="1"/>
    <col min="1043" max="1043" width="12" style="1" customWidth="1"/>
    <col min="1044" max="1044" width="10.5703125" style="1" bestFit="1" customWidth="1"/>
    <col min="1045" max="1045" width="10.42578125" style="1" bestFit="1" customWidth="1"/>
    <col min="1046" max="1046" width="12.42578125" style="1" bestFit="1" customWidth="1"/>
    <col min="1047" max="1047" width="11.42578125" style="1" bestFit="1" customWidth="1"/>
    <col min="1048" max="1048" width="10.42578125" style="1" bestFit="1" customWidth="1"/>
    <col min="1049" max="1049" width="5.140625" style="1" customWidth="1"/>
    <col min="1050" max="1281" width="9.140625" style="1"/>
    <col min="1282" max="1282" width="4" style="1" bestFit="1" customWidth="1"/>
    <col min="1283" max="1283" width="24.85546875" style="1" bestFit="1" customWidth="1"/>
    <col min="1284" max="1284" width="6.140625" style="1" bestFit="1" customWidth="1"/>
    <col min="1285" max="1285" width="6.28515625" style="1" bestFit="1" customWidth="1"/>
    <col min="1286" max="1286" width="11.5703125" style="1" bestFit="1" customWidth="1"/>
    <col min="1287" max="1287" width="11.7109375" style="1" bestFit="1" customWidth="1"/>
    <col min="1288" max="1291" width="11.5703125" style="1" bestFit="1" customWidth="1"/>
    <col min="1292" max="1292" width="12.5703125" style="1" bestFit="1" customWidth="1"/>
    <col min="1293" max="1293" width="11.5703125" style="1" bestFit="1" customWidth="1"/>
    <col min="1294" max="1295" width="10.5703125" style="1" bestFit="1" customWidth="1"/>
    <col min="1296" max="1296" width="12.28515625" style="1" customWidth="1"/>
    <col min="1297" max="1297" width="10.5703125" style="1" bestFit="1" customWidth="1"/>
    <col min="1298" max="1298" width="12.5703125" style="1" bestFit="1" customWidth="1"/>
    <col min="1299" max="1299" width="12" style="1" customWidth="1"/>
    <col min="1300" max="1300" width="10.5703125" style="1" bestFit="1" customWidth="1"/>
    <col min="1301" max="1301" width="10.42578125" style="1" bestFit="1" customWidth="1"/>
    <col min="1302" max="1302" width="12.42578125" style="1" bestFit="1" customWidth="1"/>
    <col min="1303" max="1303" width="11.42578125" style="1" bestFit="1" customWidth="1"/>
    <col min="1304" max="1304" width="10.42578125" style="1" bestFit="1" customWidth="1"/>
    <col min="1305" max="1305" width="5.140625" style="1" customWidth="1"/>
    <col min="1306" max="1537" width="9.140625" style="1"/>
    <col min="1538" max="1538" width="4" style="1" bestFit="1" customWidth="1"/>
    <col min="1539" max="1539" width="24.85546875" style="1" bestFit="1" customWidth="1"/>
    <col min="1540" max="1540" width="6.140625" style="1" bestFit="1" customWidth="1"/>
    <col min="1541" max="1541" width="6.28515625" style="1" bestFit="1" customWidth="1"/>
    <col min="1542" max="1542" width="11.5703125" style="1" bestFit="1" customWidth="1"/>
    <col min="1543" max="1543" width="11.7109375" style="1" bestFit="1" customWidth="1"/>
    <col min="1544" max="1547" width="11.5703125" style="1" bestFit="1" customWidth="1"/>
    <col min="1548" max="1548" width="12.5703125" style="1" bestFit="1" customWidth="1"/>
    <col min="1549" max="1549" width="11.5703125" style="1" bestFit="1" customWidth="1"/>
    <col min="1550" max="1551" width="10.5703125" style="1" bestFit="1" customWidth="1"/>
    <col min="1552" max="1552" width="12.28515625" style="1" customWidth="1"/>
    <col min="1553" max="1553" width="10.5703125" style="1" bestFit="1" customWidth="1"/>
    <col min="1554" max="1554" width="12.5703125" style="1" bestFit="1" customWidth="1"/>
    <col min="1555" max="1555" width="12" style="1" customWidth="1"/>
    <col min="1556" max="1556" width="10.5703125" style="1" bestFit="1" customWidth="1"/>
    <col min="1557" max="1557" width="10.42578125" style="1" bestFit="1" customWidth="1"/>
    <col min="1558" max="1558" width="12.42578125" style="1" bestFit="1" customWidth="1"/>
    <col min="1559" max="1559" width="11.42578125" style="1" bestFit="1" customWidth="1"/>
    <col min="1560" max="1560" width="10.42578125" style="1" bestFit="1" customWidth="1"/>
    <col min="1561" max="1561" width="5.140625" style="1" customWidth="1"/>
    <col min="1562" max="1793" width="9.140625" style="1"/>
    <col min="1794" max="1794" width="4" style="1" bestFit="1" customWidth="1"/>
    <col min="1795" max="1795" width="24.85546875" style="1" bestFit="1" customWidth="1"/>
    <col min="1796" max="1796" width="6.140625" style="1" bestFit="1" customWidth="1"/>
    <col min="1797" max="1797" width="6.28515625" style="1" bestFit="1" customWidth="1"/>
    <col min="1798" max="1798" width="11.5703125" style="1" bestFit="1" customWidth="1"/>
    <col min="1799" max="1799" width="11.7109375" style="1" bestFit="1" customWidth="1"/>
    <col min="1800" max="1803" width="11.5703125" style="1" bestFit="1" customWidth="1"/>
    <col min="1804" max="1804" width="12.5703125" style="1" bestFit="1" customWidth="1"/>
    <col min="1805" max="1805" width="11.5703125" style="1" bestFit="1" customWidth="1"/>
    <col min="1806" max="1807" width="10.5703125" style="1" bestFit="1" customWidth="1"/>
    <col min="1808" max="1808" width="12.28515625" style="1" customWidth="1"/>
    <col min="1809" max="1809" width="10.5703125" style="1" bestFit="1" customWidth="1"/>
    <col min="1810" max="1810" width="12.5703125" style="1" bestFit="1" customWidth="1"/>
    <col min="1811" max="1811" width="12" style="1" customWidth="1"/>
    <col min="1812" max="1812" width="10.5703125" style="1" bestFit="1" customWidth="1"/>
    <col min="1813" max="1813" width="10.42578125" style="1" bestFit="1" customWidth="1"/>
    <col min="1814" max="1814" width="12.42578125" style="1" bestFit="1" customWidth="1"/>
    <col min="1815" max="1815" width="11.42578125" style="1" bestFit="1" customWidth="1"/>
    <col min="1816" max="1816" width="10.42578125" style="1" bestFit="1" customWidth="1"/>
    <col min="1817" max="1817" width="5.140625" style="1" customWidth="1"/>
    <col min="1818" max="2049" width="9.140625" style="1"/>
    <col min="2050" max="2050" width="4" style="1" bestFit="1" customWidth="1"/>
    <col min="2051" max="2051" width="24.85546875" style="1" bestFit="1" customWidth="1"/>
    <col min="2052" max="2052" width="6.140625" style="1" bestFit="1" customWidth="1"/>
    <col min="2053" max="2053" width="6.28515625" style="1" bestFit="1" customWidth="1"/>
    <col min="2054" max="2054" width="11.5703125" style="1" bestFit="1" customWidth="1"/>
    <col min="2055" max="2055" width="11.7109375" style="1" bestFit="1" customWidth="1"/>
    <col min="2056" max="2059" width="11.5703125" style="1" bestFit="1" customWidth="1"/>
    <col min="2060" max="2060" width="12.5703125" style="1" bestFit="1" customWidth="1"/>
    <col min="2061" max="2061" width="11.5703125" style="1" bestFit="1" customWidth="1"/>
    <col min="2062" max="2063" width="10.5703125" style="1" bestFit="1" customWidth="1"/>
    <col min="2064" max="2064" width="12.28515625" style="1" customWidth="1"/>
    <col min="2065" max="2065" width="10.5703125" style="1" bestFit="1" customWidth="1"/>
    <col min="2066" max="2066" width="12.5703125" style="1" bestFit="1" customWidth="1"/>
    <col min="2067" max="2067" width="12" style="1" customWidth="1"/>
    <col min="2068" max="2068" width="10.5703125" style="1" bestFit="1" customWidth="1"/>
    <col min="2069" max="2069" width="10.42578125" style="1" bestFit="1" customWidth="1"/>
    <col min="2070" max="2070" width="12.42578125" style="1" bestFit="1" customWidth="1"/>
    <col min="2071" max="2071" width="11.42578125" style="1" bestFit="1" customWidth="1"/>
    <col min="2072" max="2072" width="10.42578125" style="1" bestFit="1" customWidth="1"/>
    <col min="2073" max="2073" width="5.140625" style="1" customWidth="1"/>
    <col min="2074" max="2305" width="9.140625" style="1"/>
    <col min="2306" max="2306" width="4" style="1" bestFit="1" customWidth="1"/>
    <col min="2307" max="2307" width="24.85546875" style="1" bestFit="1" customWidth="1"/>
    <col min="2308" max="2308" width="6.140625" style="1" bestFit="1" customWidth="1"/>
    <col min="2309" max="2309" width="6.28515625" style="1" bestFit="1" customWidth="1"/>
    <col min="2310" max="2310" width="11.5703125" style="1" bestFit="1" customWidth="1"/>
    <col min="2311" max="2311" width="11.7109375" style="1" bestFit="1" customWidth="1"/>
    <col min="2312" max="2315" width="11.5703125" style="1" bestFit="1" customWidth="1"/>
    <col min="2316" max="2316" width="12.5703125" style="1" bestFit="1" customWidth="1"/>
    <col min="2317" max="2317" width="11.5703125" style="1" bestFit="1" customWidth="1"/>
    <col min="2318" max="2319" width="10.5703125" style="1" bestFit="1" customWidth="1"/>
    <col min="2320" max="2320" width="12.28515625" style="1" customWidth="1"/>
    <col min="2321" max="2321" width="10.5703125" style="1" bestFit="1" customWidth="1"/>
    <col min="2322" max="2322" width="12.5703125" style="1" bestFit="1" customWidth="1"/>
    <col min="2323" max="2323" width="12" style="1" customWidth="1"/>
    <col min="2324" max="2324" width="10.5703125" style="1" bestFit="1" customWidth="1"/>
    <col min="2325" max="2325" width="10.42578125" style="1" bestFit="1" customWidth="1"/>
    <col min="2326" max="2326" width="12.42578125" style="1" bestFit="1" customWidth="1"/>
    <col min="2327" max="2327" width="11.42578125" style="1" bestFit="1" customWidth="1"/>
    <col min="2328" max="2328" width="10.42578125" style="1" bestFit="1" customWidth="1"/>
    <col min="2329" max="2329" width="5.140625" style="1" customWidth="1"/>
    <col min="2330" max="2561" width="9.140625" style="1"/>
    <col min="2562" max="2562" width="4" style="1" bestFit="1" customWidth="1"/>
    <col min="2563" max="2563" width="24.85546875" style="1" bestFit="1" customWidth="1"/>
    <col min="2564" max="2564" width="6.140625" style="1" bestFit="1" customWidth="1"/>
    <col min="2565" max="2565" width="6.28515625" style="1" bestFit="1" customWidth="1"/>
    <col min="2566" max="2566" width="11.5703125" style="1" bestFit="1" customWidth="1"/>
    <col min="2567" max="2567" width="11.7109375" style="1" bestFit="1" customWidth="1"/>
    <col min="2568" max="2571" width="11.5703125" style="1" bestFit="1" customWidth="1"/>
    <col min="2572" max="2572" width="12.5703125" style="1" bestFit="1" customWidth="1"/>
    <col min="2573" max="2573" width="11.5703125" style="1" bestFit="1" customWidth="1"/>
    <col min="2574" max="2575" width="10.5703125" style="1" bestFit="1" customWidth="1"/>
    <col min="2576" max="2576" width="12.28515625" style="1" customWidth="1"/>
    <col min="2577" max="2577" width="10.5703125" style="1" bestFit="1" customWidth="1"/>
    <col min="2578" max="2578" width="12.5703125" style="1" bestFit="1" customWidth="1"/>
    <col min="2579" max="2579" width="12" style="1" customWidth="1"/>
    <col min="2580" max="2580" width="10.5703125" style="1" bestFit="1" customWidth="1"/>
    <col min="2581" max="2581" width="10.42578125" style="1" bestFit="1" customWidth="1"/>
    <col min="2582" max="2582" width="12.42578125" style="1" bestFit="1" customWidth="1"/>
    <col min="2583" max="2583" width="11.42578125" style="1" bestFit="1" customWidth="1"/>
    <col min="2584" max="2584" width="10.42578125" style="1" bestFit="1" customWidth="1"/>
    <col min="2585" max="2585" width="5.140625" style="1" customWidth="1"/>
    <col min="2586" max="2817" width="9.140625" style="1"/>
    <col min="2818" max="2818" width="4" style="1" bestFit="1" customWidth="1"/>
    <col min="2819" max="2819" width="24.85546875" style="1" bestFit="1" customWidth="1"/>
    <col min="2820" max="2820" width="6.140625" style="1" bestFit="1" customWidth="1"/>
    <col min="2821" max="2821" width="6.28515625" style="1" bestFit="1" customWidth="1"/>
    <col min="2822" max="2822" width="11.5703125" style="1" bestFit="1" customWidth="1"/>
    <col min="2823" max="2823" width="11.7109375" style="1" bestFit="1" customWidth="1"/>
    <col min="2824" max="2827" width="11.5703125" style="1" bestFit="1" customWidth="1"/>
    <col min="2828" max="2828" width="12.5703125" style="1" bestFit="1" customWidth="1"/>
    <col min="2829" max="2829" width="11.5703125" style="1" bestFit="1" customWidth="1"/>
    <col min="2830" max="2831" width="10.5703125" style="1" bestFit="1" customWidth="1"/>
    <col min="2832" max="2832" width="12.28515625" style="1" customWidth="1"/>
    <col min="2833" max="2833" width="10.5703125" style="1" bestFit="1" customWidth="1"/>
    <col min="2834" max="2834" width="12.5703125" style="1" bestFit="1" customWidth="1"/>
    <col min="2835" max="2835" width="12" style="1" customWidth="1"/>
    <col min="2836" max="2836" width="10.5703125" style="1" bestFit="1" customWidth="1"/>
    <col min="2837" max="2837" width="10.42578125" style="1" bestFit="1" customWidth="1"/>
    <col min="2838" max="2838" width="12.42578125" style="1" bestFit="1" customWidth="1"/>
    <col min="2839" max="2839" width="11.42578125" style="1" bestFit="1" customWidth="1"/>
    <col min="2840" max="2840" width="10.42578125" style="1" bestFit="1" customWidth="1"/>
    <col min="2841" max="2841" width="5.140625" style="1" customWidth="1"/>
    <col min="2842" max="3073" width="9.140625" style="1"/>
    <col min="3074" max="3074" width="4" style="1" bestFit="1" customWidth="1"/>
    <col min="3075" max="3075" width="24.85546875" style="1" bestFit="1" customWidth="1"/>
    <col min="3076" max="3076" width="6.140625" style="1" bestFit="1" customWidth="1"/>
    <col min="3077" max="3077" width="6.28515625" style="1" bestFit="1" customWidth="1"/>
    <col min="3078" max="3078" width="11.5703125" style="1" bestFit="1" customWidth="1"/>
    <col min="3079" max="3079" width="11.7109375" style="1" bestFit="1" customWidth="1"/>
    <col min="3080" max="3083" width="11.5703125" style="1" bestFit="1" customWidth="1"/>
    <col min="3084" max="3084" width="12.5703125" style="1" bestFit="1" customWidth="1"/>
    <col min="3085" max="3085" width="11.5703125" style="1" bestFit="1" customWidth="1"/>
    <col min="3086" max="3087" width="10.5703125" style="1" bestFit="1" customWidth="1"/>
    <col min="3088" max="3088" width="12.28515625" style="1" customWidth="1"/>
    <col min="3089" max="3089" width="10.5703125" style="1" bestFit="1" customWidth="1"/>
    <col min="3090" max="3090" width="12.5703125" style="1" bestFit="1" customWidth="1"/>
    <col min="3091" max="3091" width="12" style="1" customWidth="1"/>
    <col min="3092" max="3092" width="10.5703125" style="1" bestFit="1" customWidth="1"/>
    <col min="3093" max="3093" width="10.42578125" style="1" bestFit="1" customWidth="1"/>
    <col min="3094" max="3094" width="12.42578125" style="1" bestFit="1" customWidth="1"/>
    <col min="3095" max="3095" width="11.42578125" style="1" bestFit="1" customWidth="1"/>
    <col min="3096" max="3096" width="10.42578125" style="1" bestFit="1" customWidth="1"/>
    <col min="3097" max="3097" width="5.140625" style="1" customWidth="1"/>
    <col min="3098" max="3329" width="9.140625" style="1"/>
    <col min="3330" max="3330" width="4" style="1" bestFit="1" customWidth="1"/>
    <col min="3331" max="3331" width="24.85546875" style="1" bestFit="1" customWidth="1"/>
    <col min="3332" max="3332" width="6.140625" style="1" bestFit="1" customWidth="1"/>
    <col min="3333" max="3333" width="6.28515625" style="1" bestFit="1" customWidth="1"/>
    <col min="3334" max="3334" width="11.5703125" style="1" bestFit="1" customWidth="1"/>
    <col min="3335" max="3335" width="11.7109375" style="1" bestFit="1" customWidth="1"/>
    <col min="3336" max="3339" width="11.5703125" style="1" bestFit="1" customWidth="1"/>
    <col min="3340" max="3340" width="12.5703125" style="1" bestFit="1" customWidth="1"/>
    <col min="3341" max="3341" width="11.5703125" style="1" bestFit="1" customWidth="1"/>
    <col min="3342" max="3343" width="10.5703125" style="1" bestFit="1" customWidth="1"/>
    <col min="3344" max="3344" width="12.28515625" style="1" customWidth="1"/>
    <col min="3345" max="3345" width="10.5703125" style="1" bestFit="1" customWidth="1"/>
    <col min="3346" max="3346" width="12.5703125" style="1" bestFit="1" customWidth="1"/>
    <col min="3347" max="3347" width="12" style="1" customWidth="1"/>
    <col min="3348" max="3348" width="10.5703125" style="1" bestFit="1" customWidth="1"/>
    <col min="3349" max="3349" width="10.42578125" style="1" bestFit="1" customWidth="1"/>
    <col min="3350" max="3350" width="12.42578125" style="1" bestFit="1" customWidth="1"/>
    <col min="3351" max="3351" width="11.42578125" style="1" bestFit="1" customWidth="1"/>
    <col min="3352" max="3352" width="10.42578125" style="1" bestFit="1" customWidth="1"/>
    <col min="3353" max="3353" width="5.140625" style="1" customWidth="1"/>
    <col min="3354" max="3585" width="9.140625" style="1"/>
    <col min="3586" max="3586" width="4" style="1" bestFit="1" customWidth="1"/>
    <col min="3587" max="3587" width="24.85546875" style="1" bestFit="1" customWidth="1"/>
    <col min="3588" max="3588" width="6.140625" style="1" bestFit="1" customWidth="1"/>
    <col min="3589" max="3589" width="6.28515625" style="1" bestFit="1" customWidth="1"/>
    <col min="3590" max="3590" width="11.5703125" style="1" bestFit="1" customWidth="1"/>
    <col min="3591" max="3591" width="11.7109375" style="1" bestFit="1" customWidth="1"/>
    <col min="3592" max="3595" width="11.5703125" style="1" bestFit="1" customWidth="1"/>
    <col min="3596" max="3596" width="12.5703125" style="1" bestFit="1" customWidth="1"/>
    <col min="3597" max="3597" width="11.5703125" style="1" bestFit="1" customWidth="1"/>
    <col min="3598" max="3599" width="10.5703125" style="1" bestFit="1" customWidth="1"/>
    <col min="3600" max="3600" width="12.28515625" style="1" customWidth="1"/>
    <col min="3601" max="3601" width="10.5703125" style="1" bestFit="1" customWidth="1"/>
    <col min="3602" max="3602" width="12.5703125" style="1" bestFit="1" customWidth="1"/>
    <col min="3603" max="3603" width="12" style="1" customWidth="1"/>
    <col min="3604" max="3604" width="10.5703125" style="1" bestFit="1" customWidth="1"/>
    <col min="3605" max="3605" width="10.42578125" style="1" bestFit="1" customWidth="1"/>
    <col min="3606" max="3606" width="12.42578125" style="1" bestFit="1" customWidth="1"/>
    <col min="3607" max="3607" width="11.42578125" style="1" bestFit="1" customWidth="1"/>
    <col min="3608" max="3608" width="10.42578125" style="1" bestFit="1" customWidth="1"/>
    <col min="3609" max="3609" width="5.140625" style="1" customWidth="1"/>
    <col min="3610" max="3841" width="9.140625" style="1"/>
    <col min="3842" max="3842" width="4" style="1" bestFit="1" customWidth="1"/>
    <col min="3843" max="3843" width="24.85546875" style="1" bestFit="1" customWidth="1"/>
    <col min="3844" max="3844" width="6.140625" style="1" bestFit="1" customWidth="1"/>
    <col min="3845" max="3845" width="6.28515625" style="1" bestFit="1" customWidth="1"/>
    <col min="3846" max="3846" width="11.5703125" style="1" bestFit="1" customWidth="1"/>
    <col min="3847" max="3847" width="11.7109375" style="1" bestFit="1" customWidth="1"/>
    <col min="3848" max="3851" width="11.5703125" style="1" bestFit="1" customWidth="1"/>
    <col min="3852" max="3852" width="12.5703125" style="1" bestFit="1" customWidth="1"/>
    <col min="3853" max="3853" width="11.5703125" style="1" bestFit="1" customWidth="1"/>
    <col min="3854" max="3855" width="10.5703125" style="1" bestFit="1" customWidth="1"/>
    <col min="3856" max="3856" width="12.28515625" style="1" customWidth="1"/>
    <col min="3857" max="3857" width="10.5703125" style="1" bestFit="1" customWidth="1"/>
    <col min="3858" max="3858" width="12.5703125" style="1" bestFit="1" customWidth="1"/>
    <col min="3859" max="3859" width="12" style="1" customWidth="1"/>
    <col min="3860" max="3860" width="10.5703125" style="1" bestFit="1" customWidth="1"/>
    <col min="3861" max="3861" width="10.42578125" style="1" bestFit="1" customWidth="1"/>
    <col min="3862" max="3862" width="12.42578125" style="1" bestFit="1" customWidth="1"/>
    <col min="3863" max="3863" width="11.42578125" style="1" bestFit="1" customWidth="1"/>
    <col min="3864" max="3864" width="10.42578125" style="1" bestFit="1" customWidth="1"/>
    <col min="3865" max="3865" width="5.140625" style="1" customWidth="1"/>
    <col min="3866" max="4097" width="9.140625" style="1"/>
    <col min="4098" max="4098" width="4" style="1" bestFit="1" customWidth="1"/>
    <col min="4099" max="4099" width="24.85546875" style="1" bestFit="1" customWidth="1"/>
    <col min="4100" max="4100" width="6.140625" style="1" bestFit="1" customWidth="1"/>
    <col min="4101" max="4101" width="6.28515625" style="1" bestFit="1" customWidth="1"/>
    <col min="4102" max="4102" width="11.5703125" style="1" bestFit="1" customWidth="1"/>
    <col min="4103" max="4103" width="11.7109375" style="1" bestFit="1" customWidth="1"/>
    <col min="4104" max="4107" width="11.5703125" style="1" bestFit="1" customWidth="1"/>
    <col min="4108" max="4108" width="12.5703125" style="1" bestFit="1" customWidth="1"/>
    <col min="4109" max="4109" width="11.5703125" style="1" bestFit="1" customWidth="1"/>
    <col min="4110" max="4111" width="10.5703125" style="1" bestFit="1" customWidth="1"/>
    <col min="4112" max="4112" width="12.28515625" style="1" customWidth="1"/>
    <col min="4113" max="4113" width="10.5703125" style="1" bestFit="1" customWidth="1"/>
    <col min="4114" max="4114" width="12.5703125" style="1" bestFit="1" customWidth="1"/>
    <col min="4115" max="4115" width="12" style="1" customWidth="1"/>
    <col min="4116" max="4116" width="10.5703125" style="1" bestFit="1" customWidth="1"/>
    <col min="4117" max="4117" width="10.42578125" style="1" bestFit="1" customWidth="1"/>
    <col min="4118" max="4118" width="12.42578125" style="1" bestFit="1" customWidth="1"/>
    <col min="4119" max="4119" width="11.42578125" style="1" bestFit="1" customWidth="1"/>
    <col min="4120" max="4120" width="10.42578125" style="1" bestFit="1" customWidth="1"/>
    <col min="4121" max="4121" width="5.140625" style="1" customWidth="1"/>
    <col min="4122" max="4353" width="9.140625" style="1"/>
    <col min="4354" max="4354" width="4" style="1" bestFit="1" customWidth="1"/>
    <col min="4355" max="4355" width="24.85546875" style="1" bestFit="1" customWidth="1"/>
    <col min="4356" max="4356" width="6.140625" style="1" bestFit="1" customWidth="1"/>
    <col min="4357" max="4357" width="6.28515625" style="1" bestFit="1" customWidth="1"/>
    <col min="4358" max="4358" width="11.5703125" style="1" bestFit="1" customWidth="1"/>
    <col min="4359" max="4359" width="11.7109375" style="1" bestFit="1" customWidth="1"/>
    <col min="4360" max="4363" width="11.5703125" style="1" bestFit="1" customWidth="1"/>
    <col min="4364" max="4364" width="12.5703125" style="1" bestFit="1" customWidth="1"/>
    <col min="4365" max="4365" width="11.5703125" style="1" bestFit="1" customWidth="1"/>
    <col min="4366" max="4367" width="10.5703125" style="1" bestFit="1" customWidth="1"/>
    <col min="4368" max="4368" width="12.28515625" style="1" customWidth="1"/>
    <col min="4369" max="4369" width="10.5703125" style="1" bestFit="1" customWidth="1"/>
    <col min="4370" max="4370" width="12.5703125" style="1" bestFit="1" customWidth="1"/>
    <col min="4371" max="4371" width="12" style="1" customWidth="1"/>
    <col min="4372" max="4372" width="10.5703125" style="1" bestFit="1" customWidth="1"/>
    <col min="4373" max="4373" width="10.42578125" style="1" bestFit="1" customWidth="1"/>
    <col min="4374" max="4374" width="12.42578125" style="1" bestFit="1" customWidth="1"/>
    <col min="4375" max="4375" width="11.42578125" style="1" bestFit="1" customWidth="1"/>
    <col min="4376" max="4376" width="10.42578125" style="1" bestFit="1" customWidth="1"/>
    <col min="4377" max="4377" width="5.140625" style="1" customWidth="1"/>
    <col min="4378" max="4609" width="9.140625" style="1"/>
    <col min="4610" max="4610" width="4" style="1" bestFit="1" customWidth="1"/>
    <col min="4611" max="4611" width="24.85546875" style="1" bestFit="1" customWidth="1"/>
    <col min="4612" max="4612" width="6.140625" style="1" bestFit="1" customWidth="1"/>
    <col min="4613" max="4613" width="6.28515625" style="1" bestFit="1" customWidth="1"/>
    <col min="4614" max="4614" width="11.5703125" style="1" bestFit="1" customWidth="1"/>
    <col min="4615" max="4615" width="11.7109375" style="1" bestFit="1" customWidth="1"/>
    <col min="4616" max="4619" width="11.5703125" style="1" bestFit="1" customWidth="1"/>
    <col min="4620" max="4620" width="12.5703125" style="1" bestFit="1" customWidth="1"/>
    <col min="4621" max="4621" width="11.5703125" style="1" bestFit="1" customWidth="1"/>
    <col min="4622" max="4623" width="10.5703125" style="1" bestFit="1" customWidth="1"/>
    <col min="4624" max="4624" width="12.28515625" style="1" customWidth="1"/>
    <col min="4625" max="4625" width="10.5703125" style="1" bestFit="1" customWidth="1"/>
    <col min="4626" max="4626" width="12.5703125" style="1" bestFit="1" customWidth="1"/>
    <col min="4627" max="4627" width="12" style="1" customWidth="1"/>
    <col min="4628" max="4628" width="10.5703125" style="1" bestFit="1" customWidth="1"/>
    <col min="4629" max="4629" width="10.42578125" style="1" bestFit="1" customWidth="1"/>
    <col min="4630" max="4630" width="12.42578125" style="1" bestFit="1" customWidth="1"/>
    <col min="4631" max="4631" width="11.42578125" style="1" bestFit="1" customWidth="1"/>
    <col min="4632" max="4632" width="10.42578125" style="1" bestFit="1" customWidth="1"/>
    <col min="4633" max="4633" width="5.140625" style="1" customWidth="1"/>
    <col min="4634" max="4865" width="9.140625" style="1"/>
    <col min="4866" max="4866" width="4" style="1" bestFit="1" customWidth="1"/>
    <col min="4867" max="4867" width="24.85546875" style="1" bestFit="1" customWidth="1"/>
    <col min="4868" max="4868" width="6.140625" style="1" bestFit="1" customWidth="1"/>
    <col min="4869" max="4869" width="6.28515625" style="1" bestFit="1" customWidth="1"/>
    <col min="4870" max="4870" width="11.5703125" style="1" bestFit="1" customWidth="1"/>
    <col min="4871" max="4871" width="11.7109375" style="1" bestFit="1" customWidth="1"/>
    <col min="4872" max="4875" width="11.5703125" style="1" bestFit="1" customWidth="1"/>
    <col min="4876" max="4876" width="12.5703125" style="1" bestFit="1" customWidth="1"/>
    <col min="4877" max="4877" width="11.5703125" style="1" bestFit="1" customWidth="1"/>
    <col min="4878" max="4879" width="10.5703125" style="1" bestFit="1" customWidth="1"/>
    <col min="4880" max="4880" width="12.28515625" style="1" customWidth="1"/>
    <col min="4881" max="4881" width="10.5703125" style="1" bestFit="1" customWidth="1"/>
    <col min="4882" max="4882" width="12.5703125" style="1" bestFit="1" customWidth="1"/>
    <col min="4883" max="4883" width="12" style="1" customWidth="1"/>
    <col min="4884" max="4884" width="10.5703125" style="1" bestFit="1" customWidth="1"/>
    <col min="4885" max="4885" width="10.42578125" style="1" bestFit="1" customWidth="1"/>
    <col min="4886" max="4886" width="12.42578125" style="1" bestFit="1" customWidth="1"/>
    <col min="4887" max="4887" width="11.42578125" style="1" bestFit="1" customWidth="1"/>
    <col min="4888" max="4888" width="10.42578125" style="1" bestFit="1" customWidth="1"/>
    <col min="4889" max="4889" width="5.140625" style="1" customWidth="1"/>
    <col min="4890" max="5121" width="9.140625" style="1"/>
    <col min="5122" max="5122" width="4" style="1" bestFit="1" customWidth="1"/>
    <col min="5123" max="5123" width="24.85546875" style="1" bestFit="1" customWidth="1"/>
    <col min="5124" max="5124" width="6.140625" style="1" bestFit="1" customWidth="1"/>
    <col min="5125" max="5125" width="6.28515625" style="1" bestFit="1" customWidth="1"/>
    <col min="5126" max="5126" width="11.5703125" style="1" bestFit="1" customWidth="1"/>
    <col min="5127" max="5127" width="11.7109375" style="1" bestFit="1" customWidth="1"/>
    <col min="5128" max="5131" width="11.5703125" style="1" bestFit="1" customWidth="1"/>
    <col min="5132" max="5132" width="12.5703125" style="1" bestFit="1" customWidth="1"/>
    <col min="5133" max="5133" width="11.5703125" style="1" bestFit="1" customWidth="1"/>
    <col min="5134" max="5135" width="10.5703125" style="1" bestFit="1" customWidth="1"/>
    <col min="5136" max="5136" width="12.28515625" style="1" customWidth="1"/>
    <col min="5137" max="5137" width="10.5703125" style="1" bestFit="1" customWidth="1"/>
    <col min="5138" max="5138" width="12.5703125" style="1" bestFit="1" customWidth="1"/>
    <col min="5139" max="5139" width="12" style="1" customWidth="1"/>
    <col min="5140" max="5140" width="10.5703125" style="1" bestFit="1" customWidth="1"/>
    <col min="5141" max="5141" width="10.42578125" style="1" bestFit="1" customWidth="1"/>
    <col min="5142" max="5142" width="12.42578125" style="1" bestFit="1" customWidth="1"/>
    <col min="5143" max="5143" width="11.42578125" style="1" bestFit="1" customWidth="1"/>
    <col min="5144" max="5144" width="10.42578125" style="1" bestFit="1" customWidth="1"/>
    <col min="5145" max="5145" width="5.140625" style="1" customWidth="1"/>
    <col min="5146" max="5377" width="9.140625" style="1"/>
    <col min="5378" max="5378" width="4" style="1" bestFit="1" customWidth="1"/>
    <col min="5379" max="5379" width="24.85546875" style="1" bestFit="1" customWidth="1"/>
    <col min="5380" max="5380" width="6.140625" style="1" bestFit="1" customWidth="1"/>
    <col min="5381" max="5381" width="6.28515625" style="1" bestFit="1" customWidth="1"/>
    <col min="5382" max="5382" width="11.5703125" style="1" bestFit="1" customWidth="1"/>
    <col min="5383" max="5383" width="11.7109375" style="1" bestFit="1" customWidth="1"/>
    <col min="5384" max="5387" width="11.5703125" style="1" bestFit="1" customWidth="1"/>
    <col min="5388" max="5388" width="12.5703125" style="1" bestFit="1" customWidth="1"/>
    <col min="5389" max="5389" width="11.5703125" style="1" bestFit="1" customWidth="1"/>
    <col min="5390" max="5391" width="10.5703125" style="1" bestFit="1" customWidth="1"/>
    <col min="5392" max="5392" width="12.28515625" style="1" customWidth="1"/>
    <col min="5393" max="5393" width="10.5703125" style="1" bestFit="1" customWidth="1"/>
    <col min="5394" max="5394" width="12.5703125" style="1" bestFit="1" customWidth="1"/>
    <col min="5395" max="5395" width="12" style="1" customWidth="1"/>
    <col min="5396" max="5396" width="10.5703125" style="1" bestFit="1" customWidth="1"/>
    <col min="5397" max="5397" width="10.42578125" style="1" bestFit="1" customWidth="1"/>
    <col min="5398" max="5398" width="12.42578125" style="1" bestFit="1" customWidth="1"/>
    <col min="5399" max="5399" width="11.42578125" style="1" bestFit="1" customWidth="1"/>
    <col min="5400" max="5400" width="10.42578125" style="1" bestFit="1" customWidth="1"/>
    <col min="5401" max="5401" width="5.140625" style="1" customWidth="1"/>
    <col min="5402" max="5633" width="9.140625" style="1"/>
    <col min="5634" max="5634" width="4" style="1" bestFit="1" customWidth="1"/>
    <col min="5635" max="5635" width="24.85546875" style="1" bestFit="1" customWidth="1"/>
    <col min="5636" max="5636" width="6.140625" style="1" bestFit="1" customWidth="1"/>
    <col min="5637" max="5637" width="6.28515625" style="1" bestFit="1" customWidth="1"/>
    <col min="5638" max="5638" width="11.5703125" style="1" bestFit="1" customWidth="1"/>
    <col min="5639" max="5639" width="11.7109375" style="1" bestFit="1" customWidth="1"/>
    <col min="5640" max="5643" width="11.5703125" style="1" bestFit="1" customWidth="1"/>
    <col min="5644" max="5644" width="12.5703125" style="1" bestFit="1" customWidth="1"/>
    <col min="5645" max="5645" width="11.5703125" style="1" bestFit="1" customWidth="1"/>
    <col min="5646" max="5647" width="10.5703125" style="1" bestFit="1" customWidth="1"/>
    <col min="5648" max="5648" width="12.28515625" style="1" customWidth="1"/>
    <col min="5649" max="5649" width="10.5703125" style="1" bestFit="1" customWidth="1"/>
    <col min="5650" max="5650" width="12.5703125" style="1" bestFit="1" customWidth="1"/>
    <col min="5651" max="5651" width="12" style="1" customWidth="1"/>
    <col min="5652" max="5652" width="10.5703125" style="1" bestFit="1" customWidth="1"/>
    <col min="5653" max="5653" width="10.42578125" style="1" bestFit="1" customWidth="1"/>
    <col min="5654" max="5654" width="12.42578125" style="1" bestFit="1" customWidth="1"/>
    <col min="5655" max="5655" width="11.42578125" style="1" bestFit="1" customWidth="1"/>
    <col min="5656" max="5656" width="10.42578125" style="1" bestFit="1" customWidth="1"/>
    <col min="5657" max="5657" width="5.140625" style="1" customWidth="1"/>
    <col min="5658" max="5889" width="9.140625" style="1"/>
    <col min="5890" max="5890" width="4" style="1" bestFit="1" customWidth="1"/>
    <col min="5891" max="5891" width="24.85546875" style="1" bestFit="1" customWidth="1"/>
    <col min="5892" max="5892" width="6.140625" style="1" bestFit="1" customWidth="1"/>
    <col min="5893" max="5893" width="6.28515625" style="1" bestFit="1" customWidth="1"/>
    <col min="5894" max="5894" width="11.5703125" style="1" bestFit="1" customWidth="1"/>
    <col min="5895" max="5895" width="11.7109375" style="1" bestFit="1" customWidth="1"/>
    <col min="5896" max="5899" width="11.5703125" style="1" bestFit="1" customWidth="1"/>
    <col min="5900" max="5900" width="12.5703125" style="1" bestFit="1" customWidth="1"/>
    <col min="5901" max="5901" width="11.5703125" style="1" bestFit="1" customWidth="1"/>
    <col min="5902" max="5903" width="10.5703125" style="1" bestFit="1" customWidth="1"/>
    <col min="5904" max="5904" width="12.28515625" style="1" customWidth="1"/>
    <col min="5905" max="5905" width="10.5703125" style="1" bestFit="1" customWidth="1"/>
    <col min="5906" max="5906" width="12.5703125" style="1" bestFit="1" customWidth="1"/>
    <col min="5907" max="5907" width="12" style="1" customWidth="1"/>
    <col min="5908" max="5908" width="10.5703125" style="1" bestFit="1" customWidth="1"/>
    <col min="5909" max="5909" width="10.42578125" style="1" bestFit="1" customWidth="1"/>
    <col min="5910" max="5910" width="12.42578125" style="1" bestFit="1" customWidth="1"/>
    <col min="5911" max="5911" width="11.42578125" style="1" bestFit="1" customWidth="1"/>
    <col min="5912" max="5912" width="10.42578125" style="1" bestFit="1" customWidth="1"/>
    <col min="5913" max="5913" width="5.140625" style="1" customWidth="1"/>
    <col min="5914" max="6145" width="9.140625" style="1"/>
    <col min="6146" max="6146" width="4" style="1" bestFit="1" customWidth="1"/>
    <col min="6147" max="6147" width="24.85546875" style="1" bestFit="1" customWidth="1"/>
    <col min="6148" max="6148" width="6.140625" style="1" bestFit="1" customWidth="1"/>
    <col min="6149" max="6149" width="6.28515625" style="1" bestFit="1" customWidth="1"/>
    <col min="6150" max="6150" width="11.5703125" style="1" bestFit="1" customWidth="1"/>
    <col min="6151" max="6151" width="11.7109375" style="1" bestFit="1" customWidth="1"/>
    <col min="6152" max="6155" width="11.5703125" style="1" bestFit="1" customWidth="1"/>
    <col min="6156" max="6156" width="12.5703125" style="1" bestFit="1" customWidth="1"/>
    <col min="6157" max="6157" width="11.5703125" style="1" bestFit="1" customWidth="1"/>
    <col min="6158" max="6159" width="10.5703125" style="1" bestFit="1" customWidth="1"/>
    <col min="6160" max="6160" width="12.28515625" style="1" customWidth="1"/>
    <col min="6161" max="6161" width="10.5703125" style="1" bestFit="1" customWidth="1"/>
    <col min="6162" max="6162" width="12.5703125" style="1" bestFit="1" customWidth="1"/>
    <col min="6163" max="6163" width="12" style="1" customWidth="1"/>
    <col min="6164" max="6164" width="10.5703125" style="1" bestFit="1" customWidth="1"/>
    <col min="6165" max="6165" width="10.42578125" style="1" bestFit="1" customWidth="1"/>
    <col min="6166" max="6166" width="12.42578125" style="1" bestFit="1" customWidth="1"/>
    <col min="6167" max="6167" width="11.42578125" style="1" bestFit="1" customWidth="1"/>
    <col min="6168" max="6168" width="10.42578125" style="1" bestFit="1" customWidth="1"/>
    <col min="6169" max="6169" width="5.140625" style="1" customWidth="1"/>
    <col min="6170" max="6401" width="9.140625" style="1"/>
    <col min="6402" max="6402" width="4" style="1" bestFit="1" customWidth="1"/>
    <col min="6403" max="6403" width="24.85546875" style="1" bestFit="1" customWidth="1"/>
    <col min="6404" max="6404" width="6.140625" style="1" bestFit="1" customWidth="1"/>
    <col min="6405" max="6405" width="6.28515625" style="1" bestFit="1" customWidth="1"/>
    <col min="6406" max="6406" width="11.5703125" style="1" bestFit="1" customWidth="1"/>
    <col min="6407" max="6407" width="11.7109375" style="1" bestFit="1" customWidth="1"/>
    <col min="6408" max="6411" width="11.5703125" style="1" bestFit="1" customWidth="1"/>
    <col min="6412" max="6412" width="12.5703125" style="1" bestFit="1" customWidth="1"/>
    <col min="6413" max="6413" width="11.5703125" style="1" bestFit="1" customWidth="1"/>
    <col min="6414" max="6415" width="10.5703125" style="1" bestFit="1" customWidth="1"/>
    <col min="6416" max="6416" width="12.28515625" style="1" customWidth="1"/>
    <col min="6417" max="6417" width="10.5703125" style="1" bestFit="1" customWidth="1"/>
    <col min="6418" max="6418" width="12.5703125" style="1" bestFit="1" customWidth="1"/>
    <col min="6419" max="6419" width="12" style="1" customWidth="1"/>
    <col min="6420" max="6420" width="10.5703125" style="1" bestFit="1" customWidth="1"/>
    <col min="6421" max="6421" width="10.42578125" style="1" bestFit="1" customWidth="1"/>
    <col min="6422" max="6422" width="12.42578125" style="1" bestFit="1" customWidth="1"/>
    <col min="6423" max="6423" width="11.42578125" style="1" bestFit="1" customWidth="1"/>
    <col min="6424" max="6424" width="10.42578125" style="1" bestFit="1" customWidth="1"/>
    <col min="6425" max="6425" width="5.140625" style="1" customWidth="1"/>
    <col min="6426" max="6657" width="9.140625" style="1"/>
    <col min="6658" max="6658" width="4" style="1" bestFit="1" customWidth="1"/>
    <col min="6659" max="6659" width="24.85546875" style="1" bestFit="1" customWidth="1"/>
    <col min="6660" max="6660" width="6.140625" style="1" bestFit="1" customWidth="1"/>
    <col min="6661" max="6661" width="6.28515625" style="1" bestFit="1" customWidth="1"/>
    <col min="6662" max="6662" width="11.5703125" style="1" bestFit="1" customWidth="1"/>
    <col min="6663" max="6663" width="11.7109375" style="1" bestFit="1" customWidth="1"/>
    <col min="6664" max="6667" width="11.5703125" style="1" bestFit="1" customWidth="1"/>
    <col min="6668" max="6668" width="12.5703125" style="1" bestFit="1" customWidth="1"/>
    <col min="6669" max="6669" width="11.5703125" style="1" bestFit="1" customWidth="1"/>
    <col min="6670" max="6671" width="10.5703125" style="1" bestFit="1" customWidth="1"/>
    <col min="6672" max="6672" width="12.28515625" style="1" customWidth="1"/>
    <col min="6673" max="6673" width="10.5703125" style="1" bestFit="1" customWidth="1"/>
    <col min="6674" max="6674" width="12.5703125" style="1" bestFit="1" customWidth="1"/>
    <col min="6675" max="6675" width="12" style="1" customWidth="1"/>
    <col min="6676" max="6676" width="10.5703125" style="1" bestFit="1" customWidth="1"/>
    <col min="6677" max="6677" width="10.42578125" style="1" bestFit="1" customWidth="1"/>
    <col min="6678" max="6678" width="12.42578125" style="1" bestFit="1" customWidth="1"/>
    <col min="6679" max="6679" width="11.42578125" style="1" bestFit="1" customWidth="1"/>
    <col min="6680" max="6680" width="10.42578125" style="1" bestFit="1" customWidth="1"/>
    <col min="6681" max="6681" width="5.140625" style="1" customWidth="1"/>
    <col min="6682" max="6913" width="9.140625" style="1"/>
    <col min="6914" max="6914" width="4" style="1" bestFit="1" customWidth="1"/>
    <col min="6915" max="6915" width="24.85546875" style="1" bestFit="1" customWidth="1"/>
    <col min="6916" max="6916" width="6.140625" style="1" bestFit="1" customWidth="1"/>
    <col min="6917" max="6917" width="6.28515625" style="1" bestFit="1" customWidth="1"/>
    <col min="6918" max="6918" width="11.5703125" style="1" bestFit="1" customWidth="1"/>
    <col min="6919" max="6919" width="11.7109375" style="1" bestFit="1" customWidth="1"/>
    <col min="6920" max="6923" width="11.5703125" style="1" bestFit="1" customWidth="1"/>
    <col min="6924" max="6924" width="12.5703125" style="1" bestFit="1" customWidth="1"/>
    <col min="6925" max="6925" width="11.5703125" style="1" bestFit="1" customWidth="1"/>
    <col min="6926" max="6927" width="10.5703125" style="1" bestFit="1" customWidth="1"/>
    <col min="6928" max="6928" width="12.28515625" style="1" customWidth="1"/>
    <col min="6929" max="6929" width="10.5703125" style="1" bestFit="1" customWidth="1"/>
    <col min="6930" max="6930" width="12.5703125" style="1" bestFit="1" customWidth="1"/>
    <col min="6931" max="6931" width="12" style="1" customWidth="1"/>
    <col min="6932" max="6932" width="10.5703125" style="1" bestFit="1" customWidth="1"/>
    <col min="6933" max="6933" width="10.42578125" style="1" bestFit="1" customWidth="1"/>
    <col min="6934" max="6934" width="12.42578125" style="1" bestFit="1" customWidth="1"/>
    <col min="6935" max="6935" width="11.42578125" style="1" bestFit="1" customWidth="1"/>
    <col min="6936" max="6936" width="10.42578125" style="1" bestFit="1" customWidth="1"/>
    <col min="6937" max="6937" width="5.140625" style="1" customWidth="1"/>
    <col min="6938" max="7169" width="9.140625" style="1"/>
    <col min="7170" max="7170" width="4" style="1" bestFit="1" customWidth="1"/>
    <col min="7171" max="7171" width="24.85546875" style="1" bestFit="1" customWidth="1"/>
    <col min="7172" max="7172" width="6.140625" style="1" bestFit="1" customWidth="1"/>
    <col min="7173" max="7173" width="6.28515625" style="1" bestFit="1" customWidth="1"/>
    <col min="7174" max="7174" width="11.5703125" style="1" bestFit="1" customWidth="1"/>
    <col min="7175" max="7175" width="11.7109375" style="1" bestFit="1" customWidth="1"/>
    <col min="7176" max="7179" width="11.5703125" style="1" bestFit="1" customWidth="1"/>
    <col min="7180" max="7180" width="12.5703125" style="1" bestFit="1" customWidth="1"/>
    <col min="7181" max="7181" width="11.5703125" style="1" bestFit="1" customWidth="1"/>
    <col min="7182" max="7183" width="10.5703125" style="1" bestFit="1" customWidth="1"/>
    <col min="7184" max="7184" width="12.28515625" style="1" customWidth="1"/>
    <col min="7185" max="7185" width="10.5703125" style="1" bestFit="1" customWidth="1"/>
    <col min="7186" max="7186" width="12.5703125" style="1" bestFit="1" customWidth="1"/>
    <col min="7187" max="7187" width="12" style="1" customWidth="1"/>
    <col min="7188" max="7188" width="10.5703125" style="1" bestFit="1" customWidth="1"/>
    <col min="7189" max="7189" width="10.42578125" style="1" bestFit="1" customWidth="1"/>
    <col min="7190" max="7190" width="12.42578125" style="1" bestFit="1" customWidth="1"/>
    <col min="7191" max="7191" width="11.42578125" style="1" bestFit="1" customWidth="1"/>
    <col min="7192" max="7192" width="10.42578125" style="1" bestFit="1" customWidth="1"/>
    <col min="7193" max="7193" width="5.140625" style="1" customWidth="1"/>
    <col min="7194" max="7425" width="9.140625" style="1"/>
    <col min="7426" max="7426" width="4" style="1" bestFit="1" customWidth="1"/>
    <col min="7427" max="7427" width="24.85546875" style="1" bestFit="1" customWidth="1"/>
    <col min="7428" max="7428" width="6.140625" style="1" bestFit="1" customWidth="1"/>
    <col min="7429" max="7429" width="6.28515625" style="1" bestFit="1" customWidth="1"/>
    <col min="7430" max="7430" width="11.5703125" style="1" bestFit="1" customWidth="1"/>
    <col min="7431" max="7431" width="11.7109375" style="1" bestFit="1" customWidth="1"/>
    <col min="7432" max="7435" width="11.5703125" style="1" bestFit="1" customWidth="1"/>
    <col min="7436" max="7436" width="12.5703125" style="1" bestFit="1" customWidth="1"/>
    <col min="7437" max="7437" width="11.5703125" style="1" bestFit="1" customWidth="1"/>
    <col min="7438" max="7439" width="10.5703125" style="1" bestFit="1" customWidth="1"/>
    <col min="7440" max="7440" width="12.28515625" style="1" customWidth="1"/>
    <col min="7441" max="7441" width="10.5703125" style="1" bestFit="1" customWidth="1"/>
    <col min="7442" max="7442" width="12.5703125" style="1" bestFit="1" customWidth="1"/>
    <col min="7443" max="7443" width="12" style="1" customWidth="1"/>
    <col min="7444" max="7444" width="10.5703125" style="1" bestFit="1" customWidth="1"/>
    <col min="7445" max="7445" width="10.42578125" style="1" bestFit="1" customWidth="1"/>
    <col min="7446" max="7446" width="12.42578125" style="1" bestFit="1" customWidth="1"/>
    <col min="7447" max="7447" width="11.42578125" style="1" bestFit="1" customWidth="1"/>
    <col min="7448" max="7448" width="10.42578125" style="1" bestFit="1" customWidth="1"/>
    <col min="7449" max="7449" width="5.140625" style="1" customWidth="1"/>
    <col min="7450" max="7681" width="9.140625" style="1"/>
    <col min="7682" max="7682" width="4" style="1" bestFit="1" customWidth="1"/>
    <col min="7683" max="7683" width="24.85546875" style="1" bestFit="1" customWidth="1"/>
    <col min="7684" max="7684" width="6.140625" style="1" bestFit="1" customWidth="1"/>
    <col min="7685" max="7685" width="6.28515625" style="1" bestFit="1" customWidth="1"/>
    <col min="7686" max="7686" width="11.5703125" style="1" bestFit="1" customWidth="1"/>
    <col min="7687" max="7687" width="11.7109375" style="1" bestFit="1" customWidth="1"/>
    <col min="7688" max="7691" width="11.5703125" style="1" bestFit="1" customWidth="1"/>
    <col min="7692" max="7692" width="12.5703125" style="1" bestFit="1" customWidth="1"/>
    <col min="7693" max="7693" width="11.5703125" style="1" bestFit="1" customWidth="1"/>
    <col min="7694" max="7695" width="10.5703125" style="1" bestFit="1" customWidth="1"/>
    <col min="7696" max="7696" width="12.28515625" style="1" customWidth="1"/>
    <col min="7697" max="7697" width="10.5703125" style="1" bestFit="1" customWidth="1"/>
    <col min="7698" max="7698" width="12.5703125" style="1" bestFit="1" customWidth="1"/>
    <col min="7699" max="7699" width="12" style="1" customWidth="1"/>
    <col min="7700" max="7700" width="10.5703125" style="1" bestFit="1" customWidth="1"/>
    <col min="7701" max="7701" width="10.42578125" style="1" bestFit="1" customWidth="1"/>
    <col min="7702" max="7702" width="12.42578125" style="1" bestFit="1" customWidth="1"/>
    <col min="7703" max="7703" width="11.42578125" style="1" bestFit="1" customWidth="1"/>
    <col min="7704" max="7704" width="10.42578125" style="1" bestFit="1" customWidth="1"/>
    <col min="7705" max="7705" width="5.140625" style="1" customWidth="1"/>
    <col min="7706" max="7937" width="9.140625" style="1"/>
    <col min="7938" max="7938" width="4" style="1" bestFit="1" customWidth="1"/>
    <col min="7939" max="7939" width="24.85546875" style="1" bestFit="1" customWidth="1"/>
    <col min="7940" max="7940" width="6.140625" style="1" bestFit="1" customWidth="1"/>
    <col min="7941" max="7941" width="6.28515625" style="1" bestFit="1" customWidth="1"/>
    <col min="7942" max="7942" width="11.5703125" style="1" bestFit="1" customWidth="1"/>
    <col min="7943" max="7943" width="11.7109375" style="1" bestFit="1" customWidth="1"/>
    <col min="7944" max="7947" width="11.5703125" style="1" bestFit="1" customWidth="1"/>
    <col min="7948" max="7948" width="12.5703125" style="1" bestFit="1" customWidth="1"/>
    <col min="7949" max="7949" width="11.5703125" style="1" bestFit="1" customWidth="1"/>
    <col min="7950" max="7951" width="10.5703125" style="1" bestFit="1" customWidth="1"/>
    <col min="7952" max="7952" width="12.28515625" style="1" customWidth="1"/>
    <col min="7953" max="7953" width="10.5703125" style="1" bestFit="1" customWidth="1"/>
    <col min="7954" max="7954" width="12.5703125" style="1" bestFit="1" customWidth="1"/>
    <col min="7955" max="7955" width="12" style="1" customWidth="1"/>
    <col min="7956" max="7956" width="10.5703125" style="1" bestFit="1" customWidth="1"/>
    <col min="7957" max="7957" width="10.42578125" style="1" bestFit="1" customWidth="1"/>
    <col min="7958" max="7958" width="12.42578125" style="1" bestFit="1" customWidth="1"/>
    <col min="7959" max="7959" width="11.42578125" style="1" bestFit="1" customWidth="1"/>
    <col min="7960" max="7960" width="10.42578125" style="1" bestFit="1" customWidth="1"/>
    <col min="7961" max="7961" width="5.140625" style="1" customWidth="1"/>
    <col min="7962" max="8193" width="9.140625" style="1"/>
    <col min="8194" max="8194" width="4" style="1" bestFit="1" customWidth="1"/>
    <col min="8195" max="8195" width="24.85546875" style="1" bestFit="1" customWidth="1"/>
    <col min="8196" max="8196" width="6.140625" style="1" bestFit="1" customWidth="1"/>
    <col min="8197" max="8197" width="6.28515625" style="1" bestFit="1" customWidth="1"/>
    <col min="8198" max="8198" width="11.5703125" style="1" bestFit="1" customWidth="1"/>
    <col min="8199" max="8199" width="11.7109375" style="1" bestFit="1" customWidth="1"/>
    <col min="8200" max="8203" width="11.5703125" style="1" bestFit="1" customWidth="1"/>
    <col min="8204" max="8204" width="12.5703125" style="1" bestFit="1" customWidth="1"/>
    <col min="8205" max="8205" width="11.5703125" style="1" bestFit="1" customWidth="1"/>
    <col min="8206" max="8207" width="10.5703125" style="1" bestFit="1" customWidth="1"/>
    <col min="8208" max="8208" width="12.28515625" style="1" customWidth="1"/>
    <col min="8209" max="8209" width="10.5703125" style="1" bestFit="1" customWidth="1"/>
    <col min="8210" max="8210" width="12.5703125" style="1" bestFit="1" customWidth="1"/>
    <col min="8211" max="8211" width="12" style="1" customWidth="1"/>
    <col min="8212" max="8212" width="10.5703125" style="1" bestFit="1" customWidth="1"/>
    <col min="8213" max="8213" width="10.42578125" style="1" bestFit="1" customWidth="1"/>
    <col min="8214" max="8214" width="12.42578125" style="1" bestFit="1" customWidth="1"/>
    <col min="8215" max="8215" width="11.42578125" style="1" bestFit="1" customWidth="1"/>
    <col min="8216" max="8216" width="10.42578125" style="1" bestFit="1" customWidth="1"/>
    <col min="8217" max="8217" width="5.140625" style="1" customWidth="1"/>
    <col min="8218" max="8449" width="9.140625" style="1"/>
    <col min="8450" max="8450" width="4" style="1" bestFit="1" customWidth="1"/>
    <col min="8451" max="8451" width="24.85546875" style="1" bestFit="1" customWidth="1"/>
    <col min="8452" max="8452" width="6.140625" style="1" bestFit="1" customWidth="1"/>
    <col min="8453" max="8453" width="6.28515625" style="1" bestFit="1" customWidth="1"/>
    <col min="8454" max="8454" width="11.5703125" style="1" bestFit="1" customWidth="1"/>
    <col min="8455" max="8455" width="11.7109375" style="1" bestFit="1" customWidth="1"/>
    <col min="8456" max="8459" width="11.5703125" style="1" bestFit="1" customWidth="1"/>
    <col min="8460" max="8460" width="12.5703125" style="1" bestFit="1" customWidth="1"/>
    <col min="8461" max="8461" width="11.5703125" style="1" bestFit="1" customWidth="1"/>
    <col min="8462" max="8463" width="10.5703125" style="1" bestFit="1" customWidth="1"/>
    <col min="8464" max="8464" width="12.28515625" style="1" customWidth="1"/>
    <col min="8465" max="8465" width="10.5703125" style="1" bestFit="1" customWidth="1"/>
    <col min="8466" max="8466" width="12.5703125" style="1" bestFit="1" customWidth="1"/>
    <col min="8467" max="8467" width="12" style="1" customWidth="1"/>
    <col min="8468" max="8468" width="10.5703125" style="1" bestFit="1" customWidth="1"/>
    <col min="8469" max="8469" width="10.42578125" style="1" bestFit="1" customWidth="1"/>
    <col min="8470" max="8470" width="12.42578125" style="1" bestFit="1" customWidth="1"/>
    <col min="8471" max="8471" width="11.42578125" style="1" bestFit="1" customWidth="1"/>
    <col min="8472" max="8472" width="10.42578125" style="1" bestFit="1" customWidth="1"/>
    <col min="8473" max="8473" width="5.140625" style="1" customWidth="1"/>
    <col min="8474" max="8705" width="9.140625" style="1"/>
    <col min="8706" max="8706" width="4" style="1" bestFit="1" customWidth="1"/>
    <col min="8707" max="8707" width="24.85546875" style="1" bestFit="1" customWidth="1"/>
    <col min="8708" max="8708" width="6.140625" style="1" bestFit="1" customWidth="1"/>
    <col min="8709" max="8709" width="6.28515625" style="1" bestFit="1" customWidth="1"/>
    <col min="8710" max="8710" width="11.5703125" style="1" bestFit="1" customWidth="1"/>
    <col min="8711" max="8711" width="11.7109375" style="1" bestFit="1" customWidth="1"/>
    <col min="8712" max="8715" width="11.5703125" style="1" bestFit="1" customWidth="1"/>
    <col min="8716" max="8716" width="12.5703125" style="1" bestFit="1" customWidth="1"/>
    <col min="8717" max="8717" width="11.5703125" style="1" bestFit="1" customWidth="1"/>
    <col min="8718" max="8719" width="10.5703125" style="1" bestFit="1" customWidth="1"/>
    <col min="8720" max="8720" width="12.28515625" style="1" customWidth="1"/>
    <col min="8721" max="8721" width="10.5703125" style="1" bestFit="1" customWidth="1"/>
    <col min="8722" max="8722" width="12.5703125" style="1" bestFit="1" customWidth="1"/>
    <col min="8723" max="8723" width="12" style="1" customWidth="1"/>
    <col min="8724" max="8724" width="10.5703125" style="1" bestFit="1" customWidth="1"/>
    <col min="8725" max="8725" width="10.42578125" style="1" bestFit="1" customWidth="1"/>
    <col min="8726" max="8726" width="12.42578125" style="1" bestFit="1" customWidth="1"/>
    <col min="8727" max="8727" width="11.42578125" style="1" bestFit="1" customWidth="1"/>
    <col min="8728" max="8728" width="10.42578125" style="1" bestFit="1" customWidth="1"/>
    <col min="8729" max="8729" width="5.140625" style="1" customWidth="1"/>
    <col min="8730" max="8961" width="9.140625" style="1"/>
    <col min="8962" max="8962" width="4" style="1" bestFit="1" customWidth="1"/>
    <col min="8963" max="8963" width="24.85546875" style="1" bestFit="1" customWidth="1"/>
    <col min="8964" max="8964" width="6.140625" style="1" bestFit="1" customWidth="1"/>
    <col min="8965" max="8965" width="6.28515625" style="1" bestFit="1" customWidth="1"/>
    <col min="8966" max="8966" width="11.5703125" style="1" bestFit="1" customWidth="1"/>
    <col min="8967" max="8967" width="11.7109375" style="1" bestFit="1" customWidth="1"/>
    <col min="8968" max="8971" width="11.5703125" style="1" bestFit="1" customWidth="1"/>
    <col min="8972" max="8972" width="12.5703125" style="1" bestFit="1" customWidth="1"/>
    <col min="8973" max="8973" width="11.5703125" style="1" bestFit="1" customWidth="1"/>
    <col min="8974" max="8975" width="10.5703125" style="1" bestFit="1" customWidth="1"/>
    <col min="8976" max="8976" width="12.28515625" style="1" customWidth="1"/>
    <col min="8977" max="8977" width="10.5703125" style="1" bestFit="1" customWidth="1"/>
    <col min="8978" max="8978" width="12.5703125" style="1" bestFit="1" customWidth="1"/>
    <col min="8979" max="8979" width="12" style="1" customWidth="1"/>
    <col min="8980" max="8980" width="10.5703125" style="1" bestFit="1" customWidth="1"/>
    <col min="8981" max="8981" width="10.42578125" style="1" bestFit="1" customWidth="1"/>
    <col min="8982" max="8982" width="12.42578125" style="1" bestFit="1" customWidth="1"/>
    <col min="8983" max="8983" width="11.42578125" style="1" bestFit="1" customWidth="1"/>
    <col min="8984" max="8984" width="10.42578125" style="1" bestFit="1" customWidth="1"/>
    <col min="8985" max="8985" width="5.140625" style="1" customWidth="1"/>
    <col min="8986" max="9217" width="9.140625" style="1"/>
    <col min="9218" max="9218" width="4" style="1" bestFit="1" customWidth="1"/>
    <col min="9219" max="9219" width="24.85546875" style="1" bestFit="1" customWidth="1"/>
    <col min="9220" max="9220" width="6.140625" style="1" bestFit="1" customWidth="1"/>
    <col min="9221" max="9221" width="6.28515625" style="1" bestFit="1" customWidth="1"/>
    <col min="9222" max="9222" width="11.5703125" style="1" bestFit="1" customWidth="1"/>
    <col min="9223" max="9223" width="11.7109375" style="1" bestFit="1" customWidth="1"/>
    <col min="9224" max="9227" width="11.5703125" style="1" bestFit="1" customWidth="1"/>
    <col min="9228" max="9228" width="12.5703125" style="1" bestFit="1" customWidth="1"/>
    <col min="9229" max="9229" width="11.5703125" style="1" bestFit="1" customWidth="1"/>
    <col min="9230" max="9231" width="10.5703125" style="1" bestFit="1" customWidth="1"/>
    <col min="9232" max="9232" width="12.28515625" style="1" customWidth="1"/>
    <col min="9233" max="9233" width="10.5703125" style="1" bestFit="1" customWidth="1"/>
    <col min="9234" max="9234" width="12.5703125" style="1" bestFit="1" customWidth="1"/>
    <col min="9235" max="9235" width="12" style="1" customWidth="1"/>
    <col min="9236" max="9236" width="10.5703125" style="1" bestFit="1" customWidth="1"/>
    <col min="9237" max="9237" width="10.42578125" style="1" bestFit="1" customWidth="1"/>
    <col min="9238" max="9238" width="12.42578125" style="1" bestFit="1" customWidth="1"/>
    <col min="9239" max="9239" width="11.42578125" style="1" bestFit="1" customWidth="1"/>
    <col min="9240" max="9240" width="10.42578125" style="1" bestFit="1" customWidth="1"/>
    <col min="9241" max="9241" width="5.140625" style="1" customWidth="1"/>
    <col min="9242" max="9473" width="9.140625" style="1"/>
    <col min="9474" max="9474" width="4" style="1" bestFit="1" customWidth="1"/>
    <col min="9475" max="9475" width="24.85546875" style="1" bestFit="1" customWidth="1"/>
    <col min="9476" max="9476" width="6.140625" style="1" bestFit="1" customWidth="1"/>
    <col min="9477" max="9477" width="6.28515625" style="1" bestFit="1" customWidth="1"/>
    <col min="9478" max="9478" width="11.5703125" style="1" bestFit="1" customWidth="1"/>
    <col min="9479" max="9479" width="11.7109375" style="1" bestFit="1" customWidth="1"/>
    <col min="9480" max="9483" width="11.5703125" style="1" bestFit="1" customWidth="1"/>
    <col min="9484" max="9484" width="12.5703125" style="1" bestFit="1" customWidth="1"/>
    <col min="9485" max="9485" width="11.5703125" style="1" bestFit="1" customWidth="1"/>
    <col min="9486" max="9487" width="10.5703125" style="1" bestFit="1" customWidth="1"/>
    <col min="9488" max="9488" width="12.28515625" style="1" customWidth="1"/>
    <col min="9489" max="9489" width="10.5703125" style="1" bestFit="1" customWidth="1"/>
    <col min="9490" max="9490" width="12.5703125" style="1" bestFit="1" customWidth="1"/>
    <col min="9491" max="9491" width="12" style="1" customWidth="1"/>
    <col min="9492" max="9492" width="10.5703125" style="1" bestFit="1" customWidth="1"/>
    <col min="9493" max="9493" width="10.42578125" style="1" bestFit="1" customWidth="1"/>
    <col min="9494" max="9494" width="12.42578125" style="1" bestFit="1" customWidth="1"/>
    <col min="9495" max="9495" width="11.42578125" style="1" bestFit="1" customWidth="1"/>
    <col min="9496" max="9496" width="10.42578125" style="1" bestFit="1" customWidth="1"/>
    <col min="9497" max="9497" width="5.140625" style="1" customWidth="1"/>
    <col min="9498" max="9729" width="9.140625" style="1"/>
    <col min="9730" max="9730" width="4" style="1" bestFit="1" customWidth="1"/>
    <col min="9731" max="9731" width="24.85546875" style="1" bestFit="1" customWidth="1"/>
    <col min="9732" max="9732" width="6.140625" style="1" bestFit="1" customWidth="1"/>
    <col min="9733" max="9733" width="6.28515625" style="1" bestFit="1" customWidth="1"/>
    <col min="9734" max="9734" width="11.5703125" style="1" bestFit="1" customWidth="1"/>
    <col min="9735" max="9735" width="11.7109375" style="1" bestFit="1" customWidth="1"/>
    <col min="9736" max="9739" width="11.5703125" style="1" bestFit="1" customWidth="1"/>
    <col min="9740" max="9740" width="12.5703125" style="1" bestFit="1" customWidth="1"/>
    <col min="9741" max="9741" width="11.5703125" style="1" bestFit="1" customWidth="1"/>
    <col min="9742" max="9743" width="10.5703125" style="1" bestFit="1" customWidth="1"/>
    <col min="9744" max="9744" width="12.28515625" style="1" customWidth="1"/>
    <col min="9745" max="9745" width="10.5703125" style="1" bestFit="1" customWidth="1"/>
    <col min="9746" max="9746" width="12.5703125" style="1" bestFit="1" customWidth="1"/>
    <col min="9747" max="9747" width="12" style="1" customWidth="1"/>
    <col min="9748" max="9748" width="10.5703125" style="1" bestFit="1" customWidth="1"/>
    <col min="9749" max="9749" width="10.42578125" style="1" bestFit="1" customWidth="1"/>
    <col min="9750" max="9750" width="12.42578125" style="1" bestFit="1" customWidth="1"/>
    <col min="9751" max="9751" width="11.42578125" style="1" bestFit="1" customWidth="1"/>
    <col min="9752" max="9752" width="10.42578125" style="1" bestFit="1" customWidth="1"/>
    <col min="9753" max="9753" width="5.140625" style="1" customWidth="1"/>
    <col min="9754" max="9985" width="9.140625" style="1"/>
    <col min="9986" max="9986" width="4" style="1" bestFit="1" customWidth="1"/>
    <col min="9987" max="9987" width="24.85546875" style="1" bestFit="1" customWidth="1"/>
    <col min="9988" max="9988" width="6.140625" style="1" bestFit="1" customWidth="1"/>
    <col min="9989" max="9989" width="6.28515625" style="1" bestFit="1" customWidth="1"/>
    <col min="9990" max="9990" width="11.5703125" style="1" bestFit="1" customWidth="1"/>
    <col min="9991" max="9991" width="11.7109375" style="1" bestFit="1" customWidth="1"/>
    <col min="9992" max="9995" width="11.5703125" style="1" bestFit="1" customWidth="1"/>
    <col min="9996" max="9996" width="12.5703125" style="1" bestFit="1" customWidth="1"/>
    <col min="9997" max="9997" width="11.5703125" style="1" bestFit="1" customWidth="1"/>
    <col min="9998" max="9999" width="10.5703125" style="1" bestFit="1" customWidth="1"/>
    <col min="10000" max="10000" width="12.28515625" style="1" customWidth="1"/>
    <col min="10001" max="10001" width="10.5703125" style="1" bestFit="1" customWidth="1"/>
    <col min="10002" max="10002" width="12.5703125" style="1" bestFit="1" customWidth="1"/>
    <col min="10003" max="10003" width="12" style="1" customWidth="1"/>
    <col min="10004" max="10004" width="10.5703125" style="1" bestFit="1" customWidth="1"/>
    <col min="10005" max="10005" width="10.42578125" style="1" bestFit="1" customWidth="1"/>
    <col min="10006" max="10006" width="12.42578125" style="1" bestFit="1" customWidth="1"/>
    <col min="10007" max="10007" width="11.42578125" style="1" bestFit="1" customWidth="1"/>
    <col min="10008" max="10008" width="10.42578125" style="1" bestFit="1" customWidth="1"/>
    <col min="10009" max="10009" width="5.140625" style="1" customWidth="1"/>
    <col min="10010" max="10241" width="9.140625" style="1"/>
    <col min="10242" max="10242" width="4" style="1" bestFit="1" customWidth="1"/>
    <col min="10243" max="10243" width="24.85546875" style="1" bestFit="1" customWidth="1"/>
    <col min="10244" max="10244" width="6.140625" style="1" bestFit="1" customWidth="1"/>
    <col min="10245" max="10245" width="6.28515625" style="1" bestFit="1" customWidth="1"/>
    <col min="10246" max="10246" width="11.5703125" style="1" bestFit="1" customWidth="1"/>
    <col min="10247" max="10247" width="11.7109375" style="1" bestFit="1" customWidth="1"/>
    <col min="10248" max="10251" width="11.5703125" style="1" bestFit="1" customWidth="1"/>
    <col min="10252" max="10252" width="12.5703125" style="1" bestFit="1" customWidth="1"/>
    <col min="10253" max="10253" width="11.5703125" style="1" bestFit="1" customWidth="1"/>
    <col min="10254" max="10255" width="10.5703125" style="1" bestFit="1" customWidth="1"/>
    <col min="10256" max="10256" width="12.28515625" style="1" customWidth="1"/>
    <col min="10257" max="10257" width="10.5703125" style="1" bestFit="1" customWidth="1"/>
    <col min="10258" max="10258" width="12.5703125" style="1" bestFit="1" customWidth="1"/>
    <col min="10259" max="10259" width="12" style="1" customWidth="1"/>
    <col min="10260" max="10260" width="10.5703125" style="1" bestFit="1" customWidth="1"/>
    <col min="10261" max="10261" width="10.42578125" style="1" bestFit="1" customWidth="1"/>
    <col min="10262" max="10262" width="12.42578125" style="1" bestFit="1" customWidth="1"/>
    <col min="10263" max="10263" width="11.42578125" style="1" bestFit="1" customWidth="1"/>
    <col min="10264" max="10264" width="10.42578125" style="1" bestFit="1" customWidth="1"/>
    <col min="10265" max="10265" width="5.140625" style="1" customWidth="1"/>
    <col min="10266" max="10497" width="9.140625" style="1"/>
    <col min="10498" max="10498" width="4" style="1" bestFit="1" customWidth="1"/>
    <col min="10499" max="10499" width="24.85546875" style="1" bestFit="1" customWidth="1"/>
    <col min="10500" max="10500" width="6.140625" style="1" bestFit="1" customWidth="1"/>
    <col min="10501" max="10501" width="6.28515625" style="1" bestFit="1" customWidth="1"/>
    <col min="10502" max="10502" width="11.5703125" style="1" bestFit="1" customWidth="1"/>
    <col min="10503" max="10503" width="11.7109375" style="1" bestFit="1" customWidth="1"/>
    <col min="10504" max="10507" width="11.5703125" style="1" bestFit="1" customWidth="1"/>
    <col min="10508" max="10508" width="12.5703125" style="1" bestFit="1" customWidth="1"/>
    <col min="10509" max="10509" width="11.5703125" style="1" bestFit="1" customWidth="1"/>
    <col min="10510" max="10511" width="10.5703125" style="1" bestFit="1" customWidth="1"/>
    <col min="10512" max="10512" width="12.28515625" style="1" customWidth="1"/>
    <col min="10513" max="10513" width="10.5703125" style="1" bestFit="1" customWidth="1"/>
    <col min="10514" max="10514" width="12.5703125" style="1" bestFit="1" customWidth="1"/>
    <col min="10515" max="10515" width="12" style="1" customWidth="1"/>
    <col min="10516" max="10516" width="10.5703125" style="1" bestFit="1" customWidth="1"/>
    <col min="10517" max="10517" width="10.42578125" style="1" bestFit="1" customWidth="1"/>
    <col min="10518" max="10518" width="12.42578125" style="1" bestFit="1" customWidth="1"/>
    <col min="10519" max="10519" width="11.42578125" style="1" bestFit="1" customWidth="1"/>
    <col min="10520" max="10520" width="10.42578125" style="1" bestFit="1" customWidth="1"/>
    <col min="10521" max="10521" width="5.140625" style="1" customWidth="1"/>
    <col min="10522" max="10753" width="9.140625" style="1"/>
    <col min="10754" max="10754" width="4" style="1" bestFit="1" customWidth="1"/>
    <col min="10755" max="10755" width="24.85546875" style="1" bestFit="1" customWidth="1"/>
    <col min="10756" max="10756" width="6.140625" style="1" bestFit="1" customWidth="1"/>
    <col min="10757" max="10757" width="6.28515625" style="1" bestFit="1" customWidth="1"/>
    <col min="10758" max="10758" width="11.5703125" style="1" bestFit="1" customWidth="1"/>
    <col min="10759" max="10759" width="11.7109375" style="1" bestFit="1" customWidth="1"/>
    <col min="10760" max="10763" width="11.5703125" style="1" bestFit="1" customWidth="1"/>
    <col min="10764" max="10764" width="12.5703125" style="1" bestFit="1" customWidth="1"/>
    <col min="10765" max="10765" width="11.5703125" style="1" bestFit="1" customWidth="1"/>
    <col min="10766" max="10767" width="10.5703125" style="1" bestFit="1" customWidth="1"/>
    <col min="10768" max="10768" width="12.28515625" style="1" customWidth="1"/>
    <col min="10769" max="10769" width="10.5703125" style="1" bestFit="1" customWidth="1"/>
    <col min="10770" max="10770" width="12.5703125" style="1" bestFit="1" customWidth="1"/>
    <col min="10771" max="10771" width="12" style="1" customWidth="1"/>
    <col min="10772" max="10772" width="10.5703125" style="1" bestFit="1" customWidth="1"/>
    <col min="10773" max="10773" width="10.42578125" style="1" bestFit="1" customWidth="1"/>
    <col min="10774" max="10774" width="12.42578125" style="1" bestFit="1" customWidth="1"/>
    <col min="10775" max="10775" width="11.42578125" style="1" bestFit="1" customWidth="1"/>
    <col min="10776" max="10776" width="10.42578125" style="1" bestFit="1" customWidth="1"/>
    <col min="10777" max="10777" width="5.140625" style="1" customWidth="1"/>
    <col min="10778" max="11009" width="9.140625" style="1"/>
    <col min="11010" max="11010" width="4" style="1" bestFit="1" customWidth="1"/>
    <col min="11011" max="11011" width="24.85546875" style="1" bestFit="1" customWidth="1"/>
    <col min="11012" max="11012" width="6.140625" style="1" bestFit="1" customWidth="1"/>
    <col min="11013" max="11013" width="6.28515625" style="1" bestFit="1" customWidth="1"/>
    <col min="11014" max="11014" width="11.5703125" style="1" bestFit="1" customWidth="1"/>
    <col min="11015" max="11015" width="11.7109375" style="1" bestFit="1" customWidth="1"/>
    <col min="11016" max="11019" width="11.5703125" style="1" bestFit="1" customWidth="1"/>
    <col min="11020" max="11020" width="12.5703125" style="1" bestFit="1" customWidth="1"/>
    <col min="11021" max="11021" width="11.5703125" style="1" bestFit="1" customWidth="1"/>
    <col min="11022" max="11023" width="10.5703125" style="1" bestFit="1" customWidth="1"/>
    <col min="11024" max="11024" width="12.28515625" style="1" customWidth="1"/>
    <col min="11025" max="11025" width="10.5703125" style="1" bestFit="1" customWidth="1"/>
    <col min="11026" max="11026" width="12.5703125" style="1" bestFit="1" customWidth="1"/>
    <col min="11027" max="11027" width="12" style="1" customWidth="1"/>
    <col min="11028" max="11028" width="10.5703125" style="1" bestFit="1" customWidth="1"/>
    <col min="11029" max="11029" width="10.42578125" style="1" bestFit="1" customWidth="1"/>
    <col min="11030" max="11030" width="12.42578125" style="1" bestFit="1" customWidth="1"/>
    <col min="11031" max="11031" width="11.42578125" style="1" bestFit="1" customWidth="1"/>
    <col min="11032" max="11032" width="10.42578125" style="1" bestFit="1" customWidth="1"/>
    <col min="11033" max="11033" width="5.140625" style="1" customWidth="1"/>
    <col min="11034" max="11265" width="9.140625" style="1"/>
    <col min="11266" max="11266" width="4" style="1" bestFit="1" customWidth="1"/>
    <col min="11267" max="11267" width="24.85546875" style="1" bestFit="1" customWidth="1"/>
    <col min="11268" max="11268" width="6.140625" style="1" bestFit="1" customWidth="1"/>
    <col min="11269" max="11269" width="6.28515625" style="1" bestFit="1" customWidth="1"/>
    <col min="11270" max="11270" width="11.5703125" style="1" bestFit="1" customWidth="1"/>
    <col min="11271" max="11271" width="11.7109375" style="1" bestFit="1" customWidth="1"/>
    <col min="11272" max="11275" width="11.5703125" style="1" bestFit="1" customWidth="1"/>
    <col min="11276" max="11276" width="12.5703125" style="1" bestFit="1" customWidth="1"/>
    <col min="11277" max="11277" width="11.5703125" style="1" bestFit="1" customWidth="1"/>
    <col min="11278" max="11279" width="10.5703125" style="1" bestFit="1" customWidth="1"/>
    <col min="11280" max="11280" width="12.28515625" style="1" customWidth="1"/>
    <col min="11281" max="11281" width="10.5703125" style="1" bestFit="1" customWidth="1"/>
    <col min="11282" max="11282" width="12.5703125" style="1" bestFit="1" customWidth="1"/>
    <col min="11283" max="11283" width="12" style="1" customWidth="1"/>
    <col min="11284" max="11284" width="10.5703125" style="1" bestFit="1" customWidth="1"/>
    <col min="11285" max="11285" width="10.42578125" style="1" bestFit="1" customWidth="1"/>
    <col min="11286" max="11286" width="12.42578125" style="1" bestFit="1" customWidth="1"/>
    <col min="11287" max="11287" width="11.42578125" style="1" bestFit="1" customWidth="1"/>
    <col min="11288" max="11288" width="10.42578125" style="1" bestFit="1" customWidth="1"/>
    <col min="11289" max="11289" width="5.140625" style="1" customWidth="1"/>
    <col min="11290" max="11521" width="9.140625" style="1"/>
    <col min="11522" max="11522" width="4" style="1" bestFit="1" customWidth="1"/>
    <col min="11523" max="11523" width="24.85546875" style="1" bestFit="1" customWidth="1"/>
    <col min="11524" max="11524" width="6.140625" style="1" bestFit="1" customWidth="1"/>
    <col min="11525" max="11525" width="6.28515625" style="1" bestFit="1" customWidth="1"/>
    <col min="11526" max="11526" width="11.5703125" style="1" bestFit="1" customWidth="1"/>
    <col min="11527" max="11527" width="11.7109375" style="1" bestFit="1" customWidth="1"/>
    <col min="11528" max="11531" width="11.5703125" style="1" bestFit="1" customWidth="1"/>
    <col min="11532" max="11532" width="12.5703125" style="1" bestFit="1" customWidth="1"/>
    <col min="11533" max="11533" width="11.5703125" style="1" bestFit="1" customWidth="1"/>
    <col min="11534" max="11535" width="10.5703125" style="1" bestFit="1" customWidth="1"/>
    <col min="11536" max="11536" width="12.28515625" style="1" customWidth="1"/>
    <col min="11537" max="11537" width="10.5703125" style="1" bestFit="1" customWidth="1"/>
    <col min="11538" max="11538" width="12.5703125" style="1" bestFit="1" customWidth="1"/>
    <col min="11539" max="11539" width="12" style="1" customWidth="1"/>
    <col min="11540" max="11540" width="10.5703125" style="1" bestFit="1" customWidth="1"/>
    <col min="11541" max="11541" width="10.42578125" style="1" bestFit="1" customWidth="1"/>
    <col min="11542" max="11542" width="12.42578125" style="1" bestFit="1" customWidth="1"/>
    <col min="11543" max="11543" width="11.42578125" style="1" bestFit="1" customWidth="1"/>
    <col min="11544" max="11544" width="10.42578125" style="1" bestFit="1" customWidth="1"/>
    <col min="11545" max="11545" width="5.140625" style="1" customWidth="1"/>
    <col min="11546" max="11777" width="9.140625" style="1"/>
    <col min="11778" max="11778" width="4" style="1" bestFit="1" customWidth="1"/>
    <col min="11779" max="11779" width="24.85546875" style="1" bestFit="1" customWidth="1"/>
    <col min="11780" max="11780" width="6.140625" style="1" bestFit="1" customWidth="1"/>
    <col min="11781" max="11781" width="6.28515625" style="1" bestFit="1" customWidth="1"/>
    <col min="11782" max="11782" width="11.5703125" style="1" bestFit="1" customWidth="1"/>
    <col min="11783" max="11783" width="11.7109375" style="1" bestFit="1" customWidth="1"/>
    <col min="11784" max="11787" width="11.5703125" style="1" bestFit="1" customWidth="1"/>
    <col min="11788" max="11788" width="12.5703125" style="1" bestFit="1" customWidth="1"/>
    <col min="11789" max="11789" width="11.5703125" style="1" bestFit="1" customWidth="1"/>
    <col min="11790" max="11791" width="10.5703125" style="1" bestFit="1" customWidth="1"/>
    <col min="11792" max="11792" width="12.28515625" style="1" customWidth="1"/>
    <col min="11793" max="11793" width="10.5703125" style="1" bestFit="1" customWidth="1"/>
    <col min="11794" max="11794" width="12.5703125" style="1" bestFit="1" customWidth="1"/>
    <col min="11795" max="11795" width="12" style="1" customWidth="1"/>
    <col min="11796" max="11796" width="10.5703125" style="1" bestFit="1" customWidth="1"/>
    <col min="11797" max="11797" width="10.42578125" style="1" bestFit="1" customWidth="1"/>
    <col min="11798" max="11798" width="12.42578125" style="1" bestFit="1" customWidth="1"/>
    <col min="11799" max="11799" width="11.42578125" style="1" bestFit="1" customWidth="1"/>
    <col min="11800" max="11800" width="10.42578125" style="1" bestFit="1" customWidth="1"/>
    <col min="11801" max="11801" width="5.140625" style="1" customWidth="1"/>
    <col min="11802" max="12033" width="9.140625" style="1"/>
    <col min="12034" max="12034" width="4" style="1" bestFit="1" customWidth="1"/>
    <col min="12035" max="12035" width="24.85546875" style="1" bestFit="1" customWidth="1"/>
    <col min="12036" max="12036" width="6.140625" style="1" bestFit="1" customWidth="1"/>
    <col min="12037" max="12037" width="6.28515625" style="1" bestFit="1" customWidth="1"/>
    <col min="12038" max="12038" width="11.5703125" style="1" bestFit="1" customWidth="1"/>
    <col min="12039" max="12039" width="11.7109375" style="1" bestFit="1" customWidth="1"/>
    <col min="12040" max="12043" width="11.5703125" style="1" bestFit="1" customWidth="1"/>
    <col min="12044" max="12044" width="12.5703125" style="1" bestFit="1" customWidth="1"/>
    <col min="12045" max="12045" width="11.5703125" style="1" bestFit="1" customWidth="1"/>
    <col min="12046" max="12047" width="10.5703125" style="1" bestFit="1" customWidth="1"/>
    <col min="12048" max="12048" width="12.28515625" style="1" customWidth="1"/>
    <col min="12049" max="12049" width="10.5703125" style="1" bestFit="1" customWidth="1"/>
    <col min="12050" max="12050" width="12.5703125" style="1" bestFit="1" customWidth="1"/>
    <col min="12051" max="12051" width="12" style="1" customWidth="1"/>
    <col min="12052" max="12052" width="10.5703125" style="1" bestFit="1" customWidth="1"/>
    <col min="12053" max="12053" width="10.42578125" style="1" bestFit="1" customWidth="1"/>
    <col min="12054" max="12054" width="12.42578125" style="1" bestFit="1" customWidth="1"/>
    <col min="12055" max="12055" width="11.42578125" style="1" bestFit="1" customWidth="1"/>
    <col min="12056" max="12056" width="10.42578125" style="1" bestFit="1" customWidth="1"/>
    <col min="12057" max="12057" width="5.140625" style="1" customWidth="1"/>
    <col min="12058" max="12289" width="9.140625" style="1"/>
    <col min="12290" max="12290" width="4" style="1" bestFit="1" customWidth="1"/>
    <col min="12291" max="12291" width="24.85546875" style="1" bestFit="1" customWidth="1"/>
    <col min="12292" max="12292" width="6.140625" style="1" bestFit="1" customWidth="1"/>
    <col min="12293" max="12293" width="6.28515625" style="1" bestFit="1" customWidth="1"/>
    <col min="12294" max="12294" width="11.5703125" style="1" bestFit="1" customWidth="1"/>
    <col min="12295" max="12295" width="11.7109375" style="1" bestFit="1" customWidth="1"/>
    <col min="12296" max="12299" width="11.5703125" style="1" bestFit="1" customWidth="1"/>
    <col min="12300" max="12300" width="12.5703125" style="1" bestFit="1" customWidth="1"/>
    <col min="12301" max="12301" width="11.5703125" style="1" bestFit="1" customWidth="1"/>
    <col min="12302" max="12303" width="10.5703125" style="1" bestFit="1" customWidth="1"/>
    <col min="12304" max="12304" width="12.28515625" style="1" customWidth="1"/>
    <col min="12305" max="12305" width="10.5703125" style="1" bestFit="1" customWidth="1"/>
    <col min="12306" max="12306" width="12.5703125" style="1" bestFit="1" customWidth="1"/>
    <col min="12307" max="12307" width="12" style="1" customWidth="1"/>
    <col min="12308" max="12308" width="10.5703125" style="1" bestFit="1" customWidth="1"/>
    <col min="12309" max="12309" width="10.42578125" style="1" bestFit="1" customWidth="1"/>
    <col min="12310" max="12310" width="12.42578125" style="1" bestFit="1" customWidth="1"/>
    <col min="12311" max="12311" width="11.42578125" style="1" bestFit="1" customWidth="1"/>
    <col min="12312" max="12312" width="10.42578125" style="1" bestFit="1" customWidth="1"/>
    <col min="12313" max="12313" width="5.140625" style="1" customWidth="1"/>
    <col min="12314" max="12545" width="9.140625" style="1"/>
    <col min="12546" max="12546" width="4" style="1" bestFit="1" customWidth="1"/>
    <col min="12547" max="12547" width="24.85546875" style="1" bestFit="1" customWidth="1"/>
    <col min="12548" max="12548" width="6.140625" style="1" bestFit="1" customWidth="1"/>
    <col min="12549" max="12549" width="6.28515625" style="1" bestFit="1" customWidth="1"/>
    <col min="12550" max="12550" width="11.5703125" style="1" bestFit="1" customWidth="1"/>
    <col min="12551" max="12551" width="11.7109375" style="1" bestFit="1" customWidth="1"/>
    <col min="12552" max="12555" width="11.5703125" style="1" bestFit="1" customWidth="1"/>
    <col min="12556" max="12556" width="12.5703125" style="1" bestFit="1" customWidth="1"/>
    <col min="12557" max="12557" width="11.5703125" style="1" bestFit="1" customWidth="1"/>
    <col min="12558" max="12559" width="10.5703125" style="1" bestFit="1" customWidth="1"/>
    <col min="12560" max="12560" width="12.28515625" style="1" customWidth="1"/>
    <col min="12561" max="12561" width="10.5703125" style="1" bestFit="1" customWidth="1"/>
    <col min="12562" max="12562" width="12.5703125" style="1" bestFit="1" customWidth="1"/>
    <col min="12563" max="12563" width="12" style="1" customWidth="1"/>
    <col min="12564" max="12564" width="10.5703125" style="1" bestFit="1" customWidth="1"/>
    <col min="12565" max="12565" width="10.42578125" style="1" bestFit="1" customWidth="1"/>
    <col min="12566" max="12566" width="12.42578125" style="1" bestFit="1" customWidth="1"/>
    <col min="12567" max="12567" width="11.42578125" style="1" bestFit="1" customWidth="1"/>
    <col min="12568" max="12568" width="10.42578125" style="1" bestFit="1" customWidth="1"/>
    <col min="12569" max="12569" width="5.140625" style="1" customWidth="1"/>
    <col min="12570" max="12801" width="9.140625" style="1"/>
    <col min="12802" max="12802" width="4" style="1" bestFit="1" customWidth="1"/>
    <col min="12803" max="12803" width="24.85546875" style="1" bestFit="1" customWidth="1"/>
    <col min="12804" max="12804" width="6.140625" style="1" bestFit="1" customWidth="1"/>
    <col min="12805" max="12805" width="6.28515625" style="1" bestFit="1" customWidth="1"/>
    <col min="12806" max="12806" width="11.5703125" style="1" bestFit="1" customWidth="1"/>
    <col min="12807" max="12807" width="11.7109375" style="1" bestFit="1" customWidth="1"/>
    <col min="12808" max="12811" width="11.5703125" style="1" bestFit="1" customWidth="1"/>
    <col min="12812" max="12812" width="12.5703125" style="1" bestFit="1" customWidth="1"/>
    <col min="12813" max="12813" width="11.5703125" style="1" bestFit="1" customWidth="1"/>
    <col min="12814" max="12815" width="10.5703125" style="1" bestFit="1" customWidth="1"/>
    <col min="12816" max="12816" width="12.28515625" style="1" customWidth="1"/>
    <col min="12817" max="12817" width="10.5703125" style="1" bestFit="1" customWidth="1"/>
    <col min="12818" max="12818" width="12.5703125" style="1" bestFit="1" customWidth="1"/>
    <col min="12819" max="12819" width="12" style="1" customWidth="1"/>
    <col min="12820" max="12820" width="10.5703125" style="1" bestFit="1" customWidth="1"/>
    <col min="12821" max="12821" width="10.42578125" style="1" bestFit="1" customWidth="1"/>
    <col min="12822" max="12822" width="12.42578125" style="1" bestFit="1" customWidth="1"/>
    <col min="12823" max="12823" width="11.42578125" style="1" bestFit="1" customWidth="1"/>
    <col min="12824" max="12824" width="10.42578125" style="1" bestFit="1" customWidth="1"/>
    <col min="12825" max="12825" width="5.140625" style="1" customWidth="1"/>
    <col min="12826" max="13057" width="9.140625" style="1"/>
    <col min="13058" max="13058" width="4" style="1" bestFit="1" customWidth="1"/>
    <col min="13059" max="13059" width="24.85546875" style="1" bestFit="1" customWidth="1"/>
    <col min="13060" max="13060" width="6.140625" style="1" bestFit="1" customWidth="1"/>
    <col min="13061" max="13061" width="6.28515625" style="1" bestFit="1" customWidth="1"/>
    <col min="13062" max="13062" width="11.5703125" style="1" bestFit="1" customWidth="1"/>
    <col min="13063" max="13063" width="11.7109375" style="1" bestFit="1" customWidth="1"/>
    <col min="13064" max="13067" width="11.5703125" style="1" bestFit="1" customWidth="1"/>
    <col min="13068" max="13068" width="12.5703125" style="1" bestFit="1" customWidth="1"/>
    <col min="13069" max="13069" width="11.5703125" style="1" bestFit="1" customWidth="1"/>
    <col min="13070" max="13071" width="10.5703125" style="1" bestFit="1" customWidth="1"/>
    <col min="13072" max="13072" width="12.28515625" style="1" customWidth="1"/>
    <col min="13073" max="13073" width="10.5703125" style="1" bestFit="1" customWidth="1"/>
    <col min="13074" max="13074" width="12.5703125" style="1" bestFit="1" customWidth="1"/>
    <col min="13075" max="13075" width="12" style="1" customWidth="1"/>
    <col min="13076" max="13076" width="10.5703125" style="1" bestFit="1" customWidth="1"/>
    <col min="13077" max="13077" width="10.42578125" style="1" bestFit="1" customWidth="1"/>
    <col min="13078" max="13078" width="12.42578125" style="1" bestFit="1" customWidth="1"/>
    <col min="13079" max="13079" width="11.42578125" style="1" bestFit="1" customWidth="1"/>
    <col min="13080" max="13080" width="10.42578125" style="1" bestFit="1" customWidth="1"/>
    <col min="13081" max="13081" width="5.140625" style="1" customWidth="1"/>
    <col min="13082" max="13313" width="9.140625" style="1"/>
    <col min="13314" max="13314" width="4" style="1" bestFit="1" customWidth="1"/>
    <col min="13315" max="13315" width="24.85546875" style="1" bestFit="1" customWidth="1"/>
    <col min="13316" max="13316" width="6.140625" style="1" bestFit="1" customWidth="1"/>
    <col min="13317" max="13317" width="6.28515625" style="1" bestFit="1" customWidth="1"/>
    <col min="13318" max="13318" width="11.5703125" style="1" bestFit="1" customWidth="1"/>
    <col min="13319" max="13319" width="11.7109375" style="1" bestFit="1" customWidth="1"/>
    <col min="13320" max="13323" width="11.5703125" style="1" bestFit="1" customWidth="1"/>
    <col min="13324" max="13324" width="12.5703125" style="1" bestFit="1" customWidth="1"/>
    <col min="13325" max="13325" width="11.5703125" style="1" bestFit="1" customWidth="1"/>
    <col min="13326" max="13327" width="10.5703125" style="1" bestFit="1" customWidth="1"/>
    <col min="13328" max="13328" width="12.28515625" style="1" customWidth="1"/>
    <col min="13329" max="13329" width="10.5703125" style="1" bestFit="1" customWidth="1"/>
    <col min="13330" max="13330" width="12.5703125" style="1" bestFit="1" customWidth="1"/>
    <col min="13331" max="13331" width="12" style="1" customWidth="1"/>
    <col min="13332" max="13332" width="10.5703125" style="1" bestFit="1" customWidth="1"/>
    <col min="13333" max="13333" width="10.42578125" style="1" bestFit="1" customWidth="1"/>
    <col min="13334" max="13334" width="12.42578125" style="1" bestFit="1" customWidth="1"/>
    <col min="13335" max="13335" width="11.42578125" style="1" bestFit="1" customWidth="1"/>
    <col min="13336" max="13336" width="10.42578125" style="1" bestFit="1" customWidth="1"/>
    <col min="13337" max="13337" width="5.140625" style="1" customWidth="1"/>
    <col min="13338" max="13569" width="9.140625" style="1"/>
    <col min="13570" max="13570" width="4" style="1" bestFit="1" customWidth="1"/>
    <col min="13571" max="13571" width="24.85546875" style="1" bestFit="1" customWidth="1"/>
    <col min="13572" max="13572" width="6.140625" style="1" bestFit="1" customWidth="1"/>
    <col min="13573" max="13573" width="6.28515625" style="1" bestFit="1" customWidth="1"/>
    <col min="13574" max="13574" width="11.5703125" style="1" bestFit="1" customWidth="1"/>
    <col min="13575" max="13575" width="11.7109375" style="1" bestFit="1" customWidth="1"/>
    <col min="13576" max="13579" width="11.5703125" style="1" bestFit="1" customWidth="1"/>
    <col min="13580" max="13580" width="12.5703125" style="1" bestFit="1" customWidth="1"/>
    <col min="13581" max="13581" width="11.5703125" style="1" bestFit="1" customWidth="1"/>
    <col min="13582" max="13583" width="10.5703125" style="1" bestFit="1" customWidth="1"/>
    <col min="13584" max="13584" width="12.28515625" style="1" customWidth="1"/>
    <col min="13585" max="13585" width="10.5703125" style="1" bestFit="1" customWidth="1"/>
    <col min="13586" max="13586" width="12.5703125" style="1" bestFit="1" customWidth="1"/>
    <col min="13587" max="13587" width="12" style="1" customWidth="1"/>
    <col min="13588" max="13588" width="10.5703125" style="1" bestFit="1" customWidth="1"/>
    <col min="13589" max="13589" width="10.42578125" style="1" bestFit="1" customWidth="1"/>
    <col min="13590" max="13590" width="12.42578125" style="1" bestFit="1" customWidth="1"/>
    <col min="13591" max="13591" width="11.42578125" style="1" bestFit="1" customWidth="1"/>
    <col min="13592" max="13592" width="10.42578125" style="1" bestFit="1" customWidth="1"/>
    <col min="13593" max="13593" width="5.140625" style="1" customWidth="1"/>
    <col min="13594" max="13825" width="9.140625" style="1"/>
    <col min="13826" max="13826" width="4" style="1" bestFit="1" customWidth="1"/>
    <col min="13827" max="13827" width="24.85546875" style="1" bestFit="1" customWidth="1"/>
    <col min="13828" max="13828" width="6.140625" style="1" bestFit="1" customWidth="1"/>
    <col min="13829" max="13829" width="6.28515625" style="1" bestFit="1" customWidth="1"/>
    <col min="13830" max="13830" width="11.5703125" style="1" bestFit="1" customWidth="1"/>
    <col min="13831" max="13831" width="11.7109375" style="1" bestFit="1" customWidth="1"/>
    <col min="13832" max="13835" width="11.5703125" style="1" bestFit="1" customWidth="1"/>
    <col min="13836" max="13836" width="12.5703125" style="1" bestFit="1" customWidth="1"/>
    <col min="13837" max="13837" width="11.5703125" style="1" bestFit="1" customWidth="1"/>
    <col min="13838" max="13839" width="10.5703125" style="1" bestFit="1" customWidth="1"/>
    <col min="13840" max="13840" width="12.28515625" style="1" customWidth="1"/>
    <col min="13841" max="13841" width="10.5703125" style="1" bestFit="1" customWidth="1"/>
    <col min="13842" max="13842" width="12.5703125" style="1" bestFit="1" customWidth="1"/>
    <col min="13843" max="13843" width="12" style="1" customWidth="1"/>
    <col min="13844" max="13844" width="10.5703125" style="1" bestFit="1" customWidth="1"/>
    <col min="13845" max="13845" width="10.42578125" style="1" bestFit="1" customWidth="1"/>
    <col min="13846" max="13846" width="12.42578125" style="1" bestFit="1" customWidth="1"/>
    <col min="13847" max="13847" width="11.42578125" style="1" bestFit="1" customWidth="1"/>
    <col min="13848" max="13848" width="10.42578125" style="1" bestFit="1" customWidth="1"/>
    <col min="13849" max="13849" width="5.140625" style="1" customWidth="1"/>
    <col min="13850" max="14081" width="9.140625" style="1"/>
    <col min="14082" max="14082" width="4" style="1" bestFit="1" customWidth="1"/>
    <col min="14083" max="14083" width="24.85546875" style="1" bestFit="1" customWidth="1"/>
    <col min="14084" max="14084" width="6.140625" style="1" bestFit="1" customWidth="1"/>
    <col min="14085" max="14085" width="6.28515625" style="1" bestFit="1" customWidth="1"/>
    <col min="14086" max="14086" width="11.5703125" style="1" bestFit="1" customWidth="1"/>
    <col min="14087" max="14087" width="11.7109375" style="1" bestFit="1" customWidth="1"/>
    <col min="14088" max="14091" width="11.5703125" style="1" bestFit="1" customWidth="1"/>
    <col min="14092" max="14092" width="12.5703125" style="1" bestFit="1" customWidth="1"/>
    <col min="14093" max="14093" width="11.5703125" style="1" bestFit="1" customWidth="1"/>
    <col min="14094" max="14095" width="10.5703125" style="1" bestFit="1" customWidth="1"/>
    <col min="14096" max="14096" width="12.28515625" style="1" customWidth="1"/>
    <col min="14097" max="14097" width="10.5703125" style="1" bestFit="1" customWidth="1"/>
    <col min="14098" max="14098" width="12.5703125" style="1" bestFit="1" customWidth="1"/>
    <col min="14099" max="14099" width="12" style="1" customWidth="1"/>
    <col min="14100" max="14100" width="10.5703125" style="1" bestFit="1" customWidth="1"/>
    <col min="14101" max="14101" width="10.42578125" style="1" bestFit="1" customWidth="1"/>
    <col min="14102" max="14102" width="12.42578125" style="1" bestFit="1" customWidth="1"/>
    <col min="14103" max="14103" width="11.42578125" style="1" bestFit="1" customWidth="1"/>
    <col min="14104" max="14104" width="10.42578125" style="1" bestFit="1" customWidth="1"/>
    <col min="14105" max="14105" width="5.140625" style="1" customWidth="1"/>
    <col min="14106" max="14337" width="9.140625" style="1"/>
    <col min="14338" max="14338" width="4" style="1" bestFit="1" customWidth="1"/>
    <col min="14339" max="14339" width="24.85546875" style="1" bestFit="1" customWidth="1"/>
    <col min="14340" max="14340" width="6.140625" style="1" bestFit="1" customWidth="1"/>
    <col min="14341" max="14341" width="6.28515625" style="1" bestFit="1" customWidth="1"/>
    <col min="14342" max="14342" width="11.5703125" style="1" bestFit="1" customWidth="1"/>
    <col min="14343" max="14343" width="11.7109375" style="1" bestFit="1" customWidth="1"/>
    <col min="14344" max="14347" width="11.5703125" style="1" bestFit="1" customWidth="1"/>
    <col min="14348" max="14348" width="12.5703125" style="1" bestFit="1" customWidth="1"/>
    <col min="14349" max="14349" width="11.5703125" style="1" bestFit="1" customWidth="1"/>
    <col min="14350" max="14351" width="10.5703125" style="1" bestFit="1" customWidth="1"/>
    <col min="14352" max="14352" width="12.28515625" style="1" customWidth="1"/>
    <col min="14353" max="14353" width="10.5703125" style="1" bestFit="1" customWidth="1"/>
    <col min="14354" max="14354" width="12.5703125" style="1" bestFit="1" customWidth="1"/>
    <col min="14355" max="14355" width="12" style="1" customWidth="1"/>
    <col min="14356" max="14356" width="10.5703125" style="1" bestFit="1" customWidth="1"/>
    <col min="14357" max="14357" width="10.42578125" style="1" bestFit="1" customWidth="1"/>
    <col min="14358" max="14358" width="12.42578125" style="1" bestFit="1" customWidth="1"/>
    <col min="14359" max="14359" width="11.42578125" style="1" bestFit="1" customWidth="1"/>
    <col min="14360" max="14360" width="10.42578125" style="1" bestFit="1" customWidth="1"/>
    <col min="14361" max="14361" width="5.140625" style="1" customWidth="1"/>
    <col min="14362" max="14593" width="9.140625" style="1"/>
    <col min="14594" max="14594" width="4" style="1" bestFit="1" customWidth="1"/>
    <col min="14595" max="14595" width="24.85546875" style="1" bestFit="1" customWidth="1"/>
    <col min="14596" max="14596" width="6.140625" style="1" bestFit="1" customWidth="1"/>
    <col min="14597" max="14597" width="6.28515625" style="1" bestFit="1" customWidth="1"/>
    <col min="14598" max="14598" width="11.5703125" style="1" bestFit="1" customWidth="1"/>
    <col min="14599" max="14599" width="11.7109375" style="1" bestFit="1" customWidth="1"/>
    <col min="14600" max="14603" width="11.5703125" style="1" bestFit="1" customWidth="1"/>
    <col min="14604" max="14604" width="12.5703125" style="1" bestFit="1" customWidth="1"/>
    <col min="14605" max="14605" width="11.5703125" style="1" bestFit="1" customWidth="1"/>
    <col min="14606" max="14607" width="10.5703125" style="1" bestFit="1" customWidth="1"/>
    <col min="14608" max="14608" width="12.28515625" style="1" customWidth="1"/>
    <col min="14609" max="14609" width="10.5703125" style="1" bestFit="1" customWidth="1"/>
    <col min="14610" max="14610" width="12.5703125" style="1" bestFit="1" customWidth="1"/>
    <col min="14611" max="14611" width="12" style="1" customWidth="1"/>
    <col min="14612" max="14612" width="10.5703125" style="1" bestFit="1" customWidth="1"/>
    <col min="14613" max="14613" width="10.42578125" style="1" bestFit="1" customWidth="1"/>
    <col min="14614" max="14614" width="12.42578125" style="1" bestFit="1" customWidth="1"/>
    <col min="14615" max="14615" width="11.42578125" style="1" bestFit="1" customWidth="1"/>
    <col min="14616" max="14616" width="10.42578125" style="1" bestFit="1" customWidth="1"/>
    <col min="14617" max="14617" width="5.140625" style="1" customWidth="1"/>
    <col min="14618" max="14849" width="9.140625" style="1"/>
    <col min="14850" max="14850" width="4" style="1" bestFit="1" customWidth="1"/>
    <col min="14851" max="14851" width="24.85546875" style="1" bestFit="1" customWidth="1"/>
    <col min="14852" max="14852" width="6.140625" style="1" bestFit="1" customWidth="1"/>
    <col min="14853" max="14853" width="6.28515625" style="1" bestFit="1" customWidth="1"/>
    <col min="14854" max="14854" width="11.5703125" style="1" bestFit="1" customWidth="1"/>
    <col min="14855" max="14855" width="11.7109375" style="1" bestFit="1" customWidth="1"/>
    <col min="14856" max="14859" width="11.5703125" style="1" bestFit="1" customWidth="1"/>
    <col min="14860" max="14860" width="12.5703125" style="1" bestFit="1" customWidth="1"/>
    <col min="14861" max="14861" width="11.5703125" style="1" bestFit="1" customWidth="1"/>
    <col min="14862" max="14863" width="10.5703125" style="1" bestFit="1" customWidth="1"/>
    <col min="14864" max="14864" width="12.28515625" style="1" customWidth="1"/>
    <col min="14865" max="14865" width="10.5703125" style="1" bestFit="1" customWidth="1"/>
    <col min="14866" max="14866" width="12.5703125" style="1" bestFit="1" customWidth="1"/>
    <col min="14867" max="14867" width="12" style="1" customWidth="1"/>
    <col min="14868" max="14868" width="10.5703125" style="1" bestFit="1" customWidth="1"/>
    <col min="14869" max="14869" width="10.42578125" style="1" bestFit="1" customWidth="1"/>
    <col min="14870" max="14870" width="12.42578125" style="1" bestFit="1" customWidth="1"/>
    <col min="14871" max="14871" width="11.42578125" style="1" bestFit="1" customWidth="1"/>
    <col min="14872" max="14872" width="10.42578125" style="1" bestFit="1" customWidth="1"/>
    <col min="14873" max="14873" width="5.140625" style="1" customWidth="1"/>
    <col min="14874" max="15105" width="9.140625" style="1"/>
    <col min="15106" max="15106" width="4" style="1" bestFit="1" customWidth="1"/>
    <col min="15107" max="15107" width="24.85546875" style="1" bestFit="1" customWidth="1"/>
    <col min="15108" max="15108" width="6.140625" style="1" bestFit="1" customWidth="1"/>
    <col min="15109" max="15109" width="6.28515625" style="1" bestFit="1" customWidth="1"/>
    <col min="15110" max="15110" width="11.5703125" style="1" bestFit="1" customWidth="1"/>
    <col min="15111" max="15111" width="11.7109375" style="1" bestFit="1" customWidth="1"/>
    <col min="15112" max="15115" width="11.5703125" style="1" bestFit="1" customWidth="1"/>
    <col min="15116" max="15116" width="12.5703125" style="1" bestFit="1" customWidth="1"/>
    <col min="15117" max="15117" width="11.5703125" style="1" bestFit="1" customWidth="1"/>
    <col min="15118" max="15119" width="10.5703125" style="1" bestFit="1" customWidth="1"/>
    <col min="15120" max="15120" width="12.28515625" style="1" customWidth="1"/>
    <col min="15121" max="15121" width="10.5703125" style="1" bestFit="1" customWidth="1"/>
    <col min="15122" max="15122" width="12.5703125" style="1" bestFit="1" customWidth="1"/>
    <col min="15123" max="15123" width="12" style="1" customWidth="1"/>
    <col min="15124" max="15124" width="10.5703125" style="1" bestFit="1" customWidth="1"/>
    <col min="15125" max="15125" width="10.42578125" style="1" bestFit="1" customWidth="1"/>
    <col min="15126" max="15126" width="12.42578125" style="1" bestFit="1" customWidth="1"/>
    <col min="15127" max="15127" width="11.42578125" style="1" bestFit="1" customWidth="1"/>
    <col min="15128" max="15128" width="10.42578125" style="1" bestFit="1" customWidth="1"/>
    <col min="15129" max="15129" width="5.140625" style="1" customWidth="1"/>
    <col min="15130" max="15361" width="9.140625" style="1"/>
    <col min="15362" max="15362" width="4" style="1" bestFit="1" customWidth="1"/>
    <col min="15363" max="15363" width="24.85546875" style="1" bestFit="1" customWidth="1"/>
    <col min="15364" max="15364" width="6.140625" style="1" bestFit="1" customWidth="1"/>
    <col min="15365" max="15365" width="6.28515625" style="1" bestFit="1" customWidth="1"/>
    <col min="15366" max="15366" width="11.5703125" style="1" bestFit="1" customWidth="1"/>
    <col min="15367" max="15367" width="11.7109375" style="1" bestFit="1" customWidth="1"/>
    <col min="15368" max="15371" width="11.5703125" style="1" bestFit="1" customWidth="1"/>
    <col min="15372" max="15372" width="12.5703125" style="1" bestFit="1" customWidth="1"/>
    <col min="15373" max="15373" width="11.5703125" style="1" bestFit="1" customWidth="1"/>
    <col min="15374" max="15375" width="10.5703125" style="1" bestFit="1" customWidth="1"/>
    <col min="15376" max="15376" width="12.28515625" style="1" customWidth="1"/>
    <col min="15377" max="15377" width="10.5703125" style="1" bestFit="1" customWidth="1"/>
    <col min="15378" max="15378" width="12.5703125" style="1" bestFit="1" customWidth="1"/>
    <col min="15379" max="15379" width="12" style="1" customWidth="1"/>
    <col min="15380" max="15380" width="10.5703125" style="1" bestFit="1" customWidth="1"/>
    <col min="15381" max="15381" width="10.42578125" style="1" bestFit="1" customWidth="1"/>
    <col min="15382" max="15382" width="12.42578125" style="1" bestFit="1" customWidth="1"/>
    <col min="15383" max="15383" width="11.42578125" style="1" bestFit="1" customWidth="1"/>
    <col min="15384" max="15384" width="10.42578125" style="1" bestFit="1" customWidth="1"/>
    <col min="15385" max="15385" width="5.140625" style="1" customWidth="1"/>
    <col min="15386" max="15617" width="9.140625" style="1"/>
    <col min="15618" max="15618" width="4" style="1" bestFit="1" customWidth="1"/>
    <col min="15619" max="15619" width="24.85546875" style="1" bestFit="1" customWidth="1"/>
    <col min="15620" max="15620" width="6.140625" style="1" bestFit="1" customWidth="1"/>
    <col min="15621" max="15621" width="6.28515625" style="1" bestFit="1" customWidth="1"/>
    <col min="15622" max="15622" width="11.5703125" style="1" bestFit="1" customWidth="1"/>
    <col min="15623" max="15623" width="11.7109375" style="1" bestFit="1" customWidth="1"/>
    <col min="15624" max="15627" width="11.5703125" style="1" bestFit="1" customWidth="1"/>
    <col min="15628" max="15628" width="12.5703125" style="1" bestFit="1" customWidth="1"/>
    <col min="15629" max="15629" width="11.5703125" style="1" bestFit="1" customWidth="1"/>
    <col min="15630" max="15631" width="10.5703125" style="1" bestFit="1" customWidth="1"/>
    <col min="15632" max="15632" width="12.28515625" style="1" customWidth="1"/>
    <col min="15633" max="15633" width="10.5703125" style="1" bestFit="1" customWidth="1"/>
    <col min="15634" max="15634" width="12.5703125" style="1" bestFit="1" customWidth="1"/>
    <col min="15635" max="15635" width="12" style="1" customWidth="1"/>
    <col min="15636" max="15636" width="10.5703125" style="1" bestFit="1" customWidth="1"/>
    <col min="15637" max="15637" width="10.42578125" style="1" bestFit="1" customWidth="1"/>
    <col min="15638" max="15638" width="12.42578125" style="1" bestFit="1" customWidth="1"/>
    <col min="15639" max="15639" width="11.42578125" style="1" bestFit="1" customWidth="1"/>
    <col min="15640" max="15640" width="10.42578125" style="1" bestFit="1" customWidth="1"/>
    <col min="15641" max="15641" width="5.140625" style="1" customWidth="1"/>
    <col min="15642" max="15873" width="9.140625" style="1"/>
    <col min="15874" max="15874" width="4" style="1" bestFit="1" customWidth="1"/>
    <col min="15875" max="15875" width="24.85546875" style="1" bestFit="1" customWidth="1"/>
    <col min="15876" max="15876" width="6.140625" style="1" bestFit="1" customWidth="1"/>
    <col min="15877" max="15877" width="6.28515625" style="1" bestFit="1" customWidth="1"/>
    <col min="15878" max="15878" width="11.5703125" style="1" bestFit="1" customWidth="1"/>
    <col min="15879" max="15879" width="11.7109375" style="1" bestFit="1" customWidth="1"/>
    <col min="15880" max="15883" width="11.5703125" style="1" bestFit="1" customWidth="1"/>
    <col min="15884" max="15884" width="12.5703125" style="1" bestFit="1" customWidth="1"/>
    <col min="15885" max="15885" width="11.5703125" style="1" bestFit="1" customWidth="1"/>
    <col min="15886" max="15887" width="10.5703125" style="1" bestFit="1" customWidth="1"/>
    <col min="15888" max="15888" width="12.28515625" style="1" customWidth="1"/>
    <col min="15889" max="15889" width="10.5703125" style="1" bestFit="1" customWidth="1"/>
    <col min="15890" max="15890" width="12.5703125" style="1" bestFit="1" customWidth="1"/>
    <col min="15891" max="15891" width="12" style="1" customWidth="1"/>
    <col min="15892" max="15892" width="10.5703125" style="1" bestFit="1" customWidth="1"/>
    <col min="15893" max="15893" width="10.42578125" style="1" bestFit="1" customWidth="1"/>
    <col min="15894" max="15894" width="12.42578125" style="1" bestFit="1" customWidth="1"/>
    <col min="15895" max="15895" width="11.42578125" style="1" bestFit="1" customWidth="1"/>
    <col min="15896" max="15896" width="10.42578125" style="1" bestFit="1" customWidth="1"/>
    <col min="15897" max="15897" width="5.140625" style="1" customWidth="1"/>
    <col min="15898" max="16129" width="9.140625" style="1"/>
    <col min="16130" max="16130" width="4" style="1" bestFit="1" customWidth="1"/>
    <col min="16131" max="16131" width="24.85546875" style="1" bestFit="1" customWidth="1"/>
    <col min="16132" max="16132" width="6.140625" style="1" bestFit="1" customWidth="1"/>
    <col min="16133" max="16133" width="6.28515625" style="1" bestFit="1" customWidth="1"/>
    <col min="16134" max="16134" width="11.5703125" style="1" bestFit="1" customWidth="1"/>
    <col min="16135" max="16135" width="11.7109375" style="1" bestFit="1" customWidth="1"/>
    <col min="16136" max="16139" width="11.5703125" style="1" bestFit="1" customWidth="1"/>
    <col min="16140" max="16140" width="12.5703125" style="1" bestFit="1" customWidth="1"/>
    <col min="16141" max="16141" width="11.5703125" style="1" bestFit="1" customWidth="1"/>
    <col min="16142" max="16143" width="10.5703125" style="1" bestFit="1" customWidth="1"/>
    <col min="16144" max="16144" width="12.28515625" style="1" customWidth="1"/>
    <col min="16145" max="16145" width="10.5703125" style="1" bestFit="1" customWidth="1"/>
    <col min="16146" max="16146" width="12.5703125" style="1" bestFit="1" customWidth="1"/>
    <col min="16147" max="16147" width="12" style="1" customWidth="1"/>
    <col min="16148" max="16148" width="10.5703125" style="1" bestFit="1" customWidth="1"/>
    <col min="16149" max="16149" width="10.42578125" style="1" bestFit="1" customWidth="1"/>
    <col min="16150" max="16150" width="12.42578125" style="1" bestFit="1" customWidth="1"/>
    <col min="16151" max="16151" width="11.42578125" style="1" bestFit="1" customWidth="1"/>
    <col min="16152" max="16152" width="10.42578125" style="1" bestFit="1" customWidth="1"/>
    <col min="16153" max="16153" width="5.140625" style="1" customWidth="1"/>
    <col min="16154" max="16384" width="9.140625" style="1"/>
  </cols>
  <sheetData>
    <row r="1" spans="1:26" s="149" customFormat="1" ht="15.75">
      <c r="A1" s="1221" t="s">
        <v>587</v>
      </c>
      <c r="B1" s="1221"/>
      <c r="C1" s="1221"/>
      <c r="D1" s="1221"/>
      <c r="E1" s="1221"/>
      <c r="F1" s="1221"/>
      <c r="G1" s="1221"/>
      <c r="H1" s="1221"/>
      <c r="I1" s="1221"/>
      <c r="J1" s="1222"/>
      <c r="K1" s="1222"/>
      <c r="L1" s="1222"/>
      <c r="M1" s="1222"/>
      <c r="N1" s="1221" t="s">
        <v>587</v>
      </c>
      <c r="O1" s="1221"/>
      <c r="P1" s="1221"/>
      <c r="Q1" s="1221"/>
      <c r="R1" s="1221"/>
      <c r="S1" s="1221"/>
      <c r="T1" s="1221"/>
      <c r="U1" s="1221"/>
      <c r="V1" s="1222"/>
      <c r="W1" s="1222"/>
      <c r="X1" s="1222"/>
      <c r="Y1" s="1222"/>
    </row>
    <row r="2" spans="1:26" s="148" customFormat="1" ht="14.25">
      <c r="A2" s="1223" t="s">
        <v>586</v>
      </c>
      <c r="B2" s="1223"/>
      <c r="C2" s="1223"/>
      <c r="D2" s="1223"/>
      <c r="E2" s="1223"/>
      <c r="F2" s="1223"/>
      <c r="G2" s="1223"/>
      <c r="H2" s="1223"/>
      <c r="I2" s="1223"/>
      <c r="J2" s="1223"/>
      <c r="K2" s="1223"/>
      <c r="L2" s="1223"/>
      <c r="M2" s="1223"/>
      <c r="N2" s="1223" t="s">
        <v>586</v>
      </c>
      <c r="O2" s="1223"/>
      <c r="P2" s="1223"/>
      <c r="Q2" s="1223"/>
      <c r="R2" s="1223"/>
      <c r="S2" s="1223"/>
      <c r="T2" s="1223"/>
      <c r="U2" s="1223"/>
      <c r="V2" s="1223"/>
      <c r="W2" s="1223"/>
      <c r="X2" s="1223"/>
      <c r="Y2" s="1223"/>
    </row>
    <row r="3" spans="1:26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M3" s="1224"/>
      <c r="N3" s="1224"/>
      <c r="O3" s="1224"/>
      <c r="P3" s="1224"/>
      <c r="Q3" s="1224"/>
      <c r="R3" s="1224"/>
      <c r="S3" s="1224"/>
      <c r="T3" s="1224"/>
      <c r="U3" s="1224"/>
      <c r="V3" s="1224"/>
      <c r="W3" s="1224"/>
      <c r="X3" s="1224"/>
      <c r="Y3" s="1224"/>
    </row>
    <row r="4" spans="1:26">
      <c r="A4" s="1225" t="s">
        <v>165</v>
      </c>
      <c r="B4" s="1225"/>
      <c r="C4" s="1225"/>
      <c r="D4" s="1225"/>
      <c r="E4" s="1225"/>
      <c r="F4" s="1225"/>
      <c r="G4" s="1225"/>
      <c r="H4" s="1225"/>
      <c r="I4" s="1225"/>
      <c r="J4" s="1225"/>
      <c r="K4" s="1225"/>
      <c r="L4" s="1225"/>
      <c r="M4" s="1225"/>
      <c r="N4" s="1226"/>
      <c r="O4" s="1226"/>
      <c r="P4" s="1226"/>
      <c r="Q4" s="1226"/>
      <c r="R4" s="1226"/>
      <c r="S4" s="1226"/>
      <c r="T4" s="1226"/>
      <c r="U4" s="1226"/>
      <c r="V4" s="1226"/>
      <c r="W4" s="1226"/>
      <c r="X4" s="1226"/>
      <c r="Y4" s="1226"/>
    </row>
    <row r="5" spans="1:26" ht="12.75" customHeight="1">
      <c r="A5" s="1227" t="s">
        <v>301</v>
      </c>
      <c r="B5" s="1230" t="s">
        <v>302</v>
      </c>
      <c r="C5" s="1233" t="s">
        <v>303</v>
      </c>
      <c r="D5" s="1234"/>
      <c r="E5" s="1227"/>
      <c r="F5" s="1233" t="s">
        <v>304</v>
      </c>
      <c r="G5" s="1234"/>
      <c r="H5" s="1239" t="s">
        <v>305</v>
      </c>
      <c r="I5" s="1240"/>
      <c r="J5" s="1240"/>
      <c r="K5" s="1241"/>
      <c r="L5" s="1242" t="s">
        <v>306</v>
      </c>
      <c r="M5" s="1243"/>
      <c r="N5" s="1244" t="s">
        <v>307</v>
      </c>
      <c r="O5" s="1244"/>
      <c r="P5" s="1244"/>
      <c r="Q5" s="1245" t="s">
        <v>308</v>
      </c>
      <c r="R5" s="1246"/>
      <c r="S5" s="1246"/>
      <c r="T5" s="1246"/>
      <c r="U5" s="1231" t="s">
        <v>309</v>
      </c>
      <c r="V5" s="1231"/>
      <c r="W5" s="1231"/>
      <c r="X5" s="1231"/>
      <c r="Y5" s="1234" t="s">
        <v>301</v>
      </c>
      <c r="Z5" s="171"/>
    </row>
    <row r="6" spans="1:26" ht="12.75" customHeight="1">
      <c r="A6" s="1228"/>
      <c r="B6" s="1231"/>
      <c r="C6" s="1235"/>
      <c r="D6" s="1236"/>
      <c r="E6" s="1228"/>
      <c r="F6" s="1235"/>
      <c r="G6" s="1236"/>
      <c r="H6" s="1247" t="s">
        <v>310</v>
      </c>
      <c r="I6" s="1236"/>
      <c r="J6" s="1236"/>
      <c r="K6" s="1228"/>
      <c r="L6" s="1231" t="s">
        <v>311</v>
      </c>
      <c r="M6" s="190" t="s">
        <v>312</v>
      </c>
      <c r="N6" s="191" t="s">
        <v>313</v>
      </c>
      <c r="O6" s="192"/>
      <c r="P6" s="193" t="s">
        <v>314</v>
      </c>
      <c r="Q6" s="194" t="s">
        <v>165</v>
      </c>
      <c r="R6" s="1233" t="s">
        <v>262</v>
      </c>
      <c r="S6" s="1234"/>
      <c r="T6" s="1227"/>
      <c r="U6" s="194" t="s">
        <v>165</v>
      </c>
      <c r="V6" s="1233" t="s">
        <v>262</v>
      </c>
      <c r="W6" s="1234"/>
      <c r="X6" s="1227"/>
      <c r="Y6" s="1236"/>
      <c r="Z6" s="171"/>
    </row>
    <row r="7" spans="1:26" ht="12.75" customHeight="1">
      <c r="A7" s="1228"/>
      <c r="B7" s="1231"/>
      <c r="C7" s="1235"/>
      <c r="D7" s="1236"/>
      <c r="E7" s="1228"/>
      <c r="F7" s="1235"/>
      <c r="G7" s="1236"/>
      <c r="H7" s="1248"/>
      <c r="I7" s="1226"/>
      <c r="J7" s="1226"/>
      <c r="K7" s="1249"/>
      <c r="L7" s="1231"/>
      <c r="M7" s="1250" t="s">
        <v>315</v>
      </c>
      <c r="N7" s="1253" t="s">
        <v>316</v>
      </c>
      <c r="O7" s="1254"/>
      <c r="P7" s="1260" t="s">
        <v>317</v>
      </c>
      <c r="Q7" s="195" t="s">
        <v>165</v>
      </c>
      <c r="R7" s="1237"/>
      <c r="S7" s="1238"/>
      <c r="T7" s="1229"/>
      <c r="U7" s="195" t="s">
        <v>165</v>
      </c>
      <c r="V7" s="1237"/>
      <c r="W7" s="1238"/>
      <c r="X7" s="1229"/>
      <c r="Y7" s="1236"/>
      <c r="Z7" s="171"/>
    </row>
    <row r="8" spans="1:26" ht="12.75" customHeight="1">
      <c r="A8" s="1228"/>
      <c r="B8" s="1231"/>
      <c r="C8" s="1235"/>
      <c r="D8" s="1236"/>
      <c r="E8" s="1228"/>
      <c r="F8" s="1235"/>
      <c r="G8" s="1236"/>
      <c r="H8" s="1235" t="s">
        <v>318</v>
      </c>
      <c r="I8" s="1228"/>
      <c r="J8" s="1235" t="s">
        <v>319</v>
      </c>
      <c r="K8" s="1228"/>
      <c r="L8" s="1231"/>
      <c r="M8" s="1251"/>
      <c r="N8" s="1253"/>
      <c r="O8" s="1254"/>
      <c r="P8" s="1261"/>
      <c r="Q8" s="195" t="s">
        <v>165</v>
      </c>
      <c r="R8" s="194" t="s">
        <v>165</v>
      </c>
      <c r="S8" s="1257" t="s">
        <v>320</v>
      </c>
      <c r="T8" s="1241"/>
      <c r="U8" s="195" t="s">
        <v>165</v>
      </c>
      <c r="V8" s="194" t="s">
        <v>165</v>
      </c>
      <c r="W8" s="1257" t="s">
        <v>320</v>
      </c>
      <c r="X8" s="1241"/>
      <c r="Y8" s="1236"/>
      <c r="Z8" s="171"/>
    </row>
    <row r="9" spans="1:26" ht="25.5" customHeight="1">
      <c r="A9" s="1228"/>
      <c r="B9" s="1231"/>
      <c r="C9" s="1235"/>
      <c r="D9" s="1236"/>
      <c r="E9" s="1228"/>
      <c r="F9" s="1237"/>
      <c r="G9" s="1238"/>
      <c r="H9" s="1237"/>
      <c r="I9" s="1229"/>
      <c r="J9" s="1237"/>
      <c r="K9" s="1229"/>
      <c r="L9" s="1231"/>
      <c r="M9" s="1251"/>
      <c r="N9" s="1253"/>
      <c r="O9" s="1254"/>
      <c r="P9" s="1261"/>
      <c r="Q9" s="196" t="s">
        <v>261</v>
      </c>
      <c r="R9" s="196" t="s">
        <v>311</v>
      </c>
      <c r="S9" s="1258" t="s">
        <v>321</v>
      </c>
      <c r="T9" s="1258" t="s">
        <v>322</v>
      </c>
      <c r="U9" s="196" t="s">
        <v>261</v>
      </c>
      <c r="V9" s="196" t="s">
        <v>311</v>
      </c>
      <c r="W9" s="1258" t="s">
        <v>321</v>
      </c>
      <c r="X9" s="1258" t="s">
        <v>322</v>
      </c>
      <c r="Y9" s="1236"/>
      <c r="Z9" s="171"/>
    </row>
    <row r="10" spans="1:26" ht="13.5" customHeight="1">
      <c r="A10" s="1228"/>
      <c r="B10" s="1231"/>
      <c r="C10" s="1235"/>
      <c r="D10" s="1236"/>
      <c r="E10" s="1228"/>
      <c r="F10" s="1230" t="s">
        <v>323</v>
      </c>
      <c r="G10" s="1230" t="s">
        <v>324</v>
      </c>
      <c r="H10" s="1230" t="s">
        <v>323</v>
      </c>
      <c r="I10" s="1230" t="s">
        <v>324</v>
      </c>
      <c r="J10" s="1230" t="s">
        <v>323</v>
      </c>
      <c r="K10" s="1230" t="s">
        <v>324</v>
      </c>
      <c r="L10" s="1231"/>
      <c r="M10" s="1251"/>
      <c r="N10" s="1255"/>
      <c r="O10" s="1256"/>
      <c r="P10" s="1261"/>
      <c r="Q10" s="195" t="s">
        <v>165</v>
      </c>
      <c r="R10" s="195" t="s">
        <v>165</v>
      </c>
      <c r="S10" s="1231"/>
      <c r="T10" s="1231"/>
      <c r="U10" s="195" t="s">
        <v>165</v>
      </c>
      <c r="V10" s="195" t="s">
        <v>165</v>
      </c>
      <c r="W10" s="1231"/>
      <c r="X10" s="1231"/>
      <c r="Y10" s="1236"/>
      <c r="Z10" s="171"/>
    </row>
    <row r="11" spans="1:26">
      <c r="A11" s="1229"/>
      <c r="B11" s="1232"/>
      <c r="C11" s="1237"/>
      <c r="D11" s="1238"/>
      <c r="E11" s="1229"/>
      <c r="F11" s="1232"/>
      <c r="G11" s="1232"/>
      <c r="H11" s="1232"/>
      <c r="I11" s="1232"/>
      <c r="J11" s="1232"/>
      <c r="K11" s="1232"/>
      <c r="L11" s="1232"/>
      <c r="M11" s="1252"/>
      <c r="N11" s="197" t="s">
        <v>261</v>
      </c>
      <c r="O11" s="198" t="s">
        <v>270</v>
      </c>
      <c r="P11" s="1262"/>
      <c r="Q11" s="199" t="s">
        <v>165</v>
      </c>
      <c r="R11" s="199" t="s">
        <v>165</v>
      </c>
      <c r="S11" s="1259"/>
      <c r="T11" s="1259"/>
      <c r="U11" s="199" t="s">
        <v>165</v>
      </c>
      <c r="V11" s="199" t="s">
        <v>165</v>
      </c>
      <c r="W11" s="1259"/>
      <c r="X11" s="1232"/>
      <c r="Y11" s="1238"/>
      <c r="Z11" s="171"/>
    </row>
    <row r="12" spans="1:26">
      <c r="A12" s="200"/>
      <c r="B12" s="200"/>
      <c r="C12" s="200"/>
      <c r="D12" s="200"/>
      <c r="E12" s="200"/>
      <c r="F12" s="200"/>
      <c r="G12" s="200"/>
      <c r="H12" s="200"/>
      <c r="I12" s="200"/>
      <c r="J12" s="200"/>
      <c r="K12" s="200"/>
      <c r="L12" s="200"/>
      <c r="M12" s="201"/>
      <c r="N12" s="200"/>
      <c r="O12" s="200"/>
      <c r="P12" s="201"/>
      <c r="Q12" s="202"/>
      <c r="R12" s="202"/>
      <c r="S12" s="200"/>
      <c r="T12" s="200"/>
      <c r="U12" s="202"/>
      <c r="V12" s="202"/>
      <c r="W12" s="200"/>
      <c r="X12" s="200"/>
      <c r="Y12" s="200"/>
      <c r="Z12" s="171"/>
    </row>
    <row r="13" spans="1:26">
      <c r="A13" s="203" t="s">
        <v>325</v>
      </c>
      <c r="B13" s="202" t="s">
        <v>326</v>
      </c>
      <c r="C13" s="202" t="s">
        <v>327</v>
      </c>
      <c r="D13" s="204" t="s">
        <v>328</v>
      </c>
      <c r="E13" s="204"/>
      <c r="F13" s="205">
        <v>154980</v>
      </c>
      <c r="G13" s="206">
        <v>12702049</v>
      </c>
      <c r="H13" s="207">
        <v>77669</v>
      </c>
      <c r="I13" s="206">
        <v>4311376</v>
      </c>
      <c r="J13" s="207">
        <v>50985</v>
      </c>
      <c r="K13" s="206">
        <v>669804</v>
      </c>
      <c r="L13" s="206">
        <v>3874211</v>
      </c>
      <c r="M13" s="206">
        <v>2672598</v>
      </c>
      <c r="N13" s="206">
        <v>493024</v>
      </c>
      <c r="O13" s="206">
        <v>708589</v>
      </c>
      <c r="P13" s="206">
        <v>202047</v>
      </c>
      <c r="Q13" s="206">
        <v>1025526</v>
      </c>
      <c r="R13" s="206">
        <v>1978771</v>
      </c>
      <c r="S13" s="206">
        <v>139776</v>
      </c>
      <c r="T13" s="206">
        <v>1838995</v>
      </c>
      <c r="U13" s="207">
        <v>88200</v>
      </c>
      <c r="V13" s="206">
        <v>754161</v>
      </c>
      <c r="W13" s="207">
        <v>28918</v>
      </c>
      <c r="X13" s="208">
        <v>725243</v>
      </c>
      <c r="Y13" s="209" t="s">
        <v>325</v>
      </c>
    </row>
    <row r="14" spans="1:26">
      <c r="A14" s="203" t="s">
        <v>329</v>
      </c>
      <c r="B14" s="202"/>
      <c r="C14" s="202" t="s">
        <v>330</v>
      </c>
      <c r="D14" s="204" t="s">
        <v>328</v>
      </c>
      <c r="E14" s="204"/>
      <c r="F14" s="205">
        <v>154878</v>
      </c>
      <c r="G14" s="210">
        <v>12742190</v>
      </c>
      <c r="H14" s="210">
        <v>76469</v>
      </c>
      <c r="I14" s="210">
        <v>4295680</v>
      </c>
      <c r="J14" s="210">
        <v>51456</v>
      </c>
      <c r="K14" s="210">
        <v>673597</v>
      </c>
      <c r="L14" s="210">
        <v>3908567</v>
      </c>
      <c r="M14" s="210">
        <v>2698570</v>
      </c>
      <c r="N14" s="210">
        <v>483896</v>
      </c>
      <c r="O14" s="210">
        <v>726101</v>
      </c>
      <c r="P14" s="210">
        <v>213081</v>
      </c>
      <c r="Q14" s="210">
        <v>1007529</v>
      </c>
      <c r="R14" s="210">
        <v>2003335</v>
      </c>
      <c r="S14" s="210">
        <v>162536</v>
      </c>
      <c r="T14" s="210">
        <v>1840799</v>
      </c>
      <c r="U14" s="210">
        <v>87854</v>
      </c>
      <c r="V14" s="210">
        <v>765628</v>
      </c>
      <c r="W14" s="210">
        <v>34642</v>
      </c>
      <c r="X14" s="210">
        <v>730986</v>
      </c>
      <c r="Y14" s="209" t="s">
        <v>329</v>
      </c>
    </row>
    <row r="15" spans="1:26">
      <c r="A15" s="203" t="s">
        <v>331</v>
      </c>
      <c r="B15" s="202"/>
      <c r="C15" s="202" t="s">
        <v>327</v>
      </c>
      <c r="D15" s="1">
        <v>2015</v>
      </c>
      <c r="E15" s="204"/>
      <c r="F15" s="205">
        <v>151365</v>
      </c>
      <c r="G15" s="206">
        <v>12653071</v>
      </c>
      <c r="H15" s="207">
        <v>74762</v>
      </c>
      <c r="I15" s="206">
        <v>4286651</v>
      </c>
      <c r="J15" s="207">
        <v>50557</v>
      </c>
      <c r="K15" s="206">
        <v>682014</v>
      </c>
      <c r="L15" s="206">
        <v>3845908</v>
      </c>
      <c r="M15" s="206">
        <v>2645496</v>
      </c>
      <c r="N15" s="206">
        <v>475462</v>
      </c>
      <c r="O15" s="206">
        <v>724950</v>
      </c>
      <c r="P15" s="206">
        <v>203177</v>
      </c>
      <c r="Q15" s="206">
        <v>986720</v>
      </c>
      <c r="R15" s="206">
        <v>2015139</v>
      </c>
      <c r="S15" s="206">
        <v>144238</v>
      </c>
      <c r="T15" s="206">
        <v>1870901</v>
      </c>
      <c r="U15" s="207">
        <v>89387</v>
      </c>
      <c r="V15" s="206">
        <v>747252</v>
      </c>
      <c r="W15" s="207">
        <v>29361</v>
      </c>
      <c r="X15" s="208">
        <v>717891</v>
      </c>
      <c r="Y15" s="209" t="s">
        <v>331</v>
      </c>
    </row>
    <row r="16" spans="1:26">
      <c r="A16" s="211" t="s">
        <v>332</v>
      </c>
      <c r="B16" s="202"/>
      <c r="C16" s="202" t="s">
        <v>333</v>
      </c>
      <c r="D16" s="1">
        <v>2015</v>
      </c>
      <c r="E16" s="204"/>
      <c r="F16" s="205">
        <v>151175</v>
      </c>
      <c r="G16" s="206">
        <v>12635456</v>
      </c>
      <c r="H16" s="207">
        <v>73255</v>
      </c>
      <c r="I16" s="206">
        <v>4284639</v>
      </c>
      <c r="J16" s="207">
        <v>51003</v>
      </c>
      <c r="K16" s="206">
        <v>681340</v>
      </c>
      <c r="L16" s="206">
        <v>3836207</v>
      </c>
      <c r="M16" s="206">
        <v>2633209</v>
      </c>
      <c r="N16" s="206">
        <v>473213</v>
      </c>
      <c r="O16" s="206">
        <v>729785</v>
      </c>
      <c r="P16" s="206">
        <v>213964</v>
      </c>
      <c r="Q16" s="206">
        <v>957257</v>
      </c>
      <c r="R16" s="206">
        <v>2036021</v>
      </c>
      <c r="S16" s="206">
        <v>169114</v>
      </c>
      <c r="T16" s="206">
        <v>1866907</v>
      </c>
      <c r="U16" s="207">
        <v>85272</v>
      </c>
      <c r="V16" s="206">
        <v>754720</v>
      </c>
      <c r="W16" s="207">
        <v>34827</v>
      </c>
      <c r="X16" s="208">
        <v>719893</v>
      </c>
      <c r="Y16" s="209" t="s">
        <v>332</v>
      </c>
    </row>
    <row r="17" spans="1:26">
      <c r="A17" s="211" t="s">
        <v>334</v>
      </c>
      <c r="B17" s="202"/>
      <c r="C17" s="202" t="s">
        <v>327</v>
      </c>
      <c r="D17" s="1">
        <v>2016</v>
      </c>
      <c r="F17" s="205">
        <v>147919</v>
      </c>
      <c r="G17" s="206">
        <v>12563177</v>
      </c>
      <c r="H17" s="207">
        <v>71302</v>
      </c>
      <c r="I17" s="206">
        <v>4272126</v>
      </c>
      <c r="J17" s="207">
        <v>50262</v>
      </c>
      <c r="K17" s="206">
        <v>684962</v>
      </c>
      <c r="L17" s="206">
        <v>3804992</v>
      </c>
      <c r="M17" s="206">
        <v>2645618</v>
      </c>
      <c r="N17" s="206">
        <v>451044</v>
      </c>
      <c r="O17" s="206">
        <v>708330</v>
      </c>
      <c r="P17" s="206">
        <v>202850</v>
      </c>
      <c r="Q17" s="206">
        <v>962186</v>
      </c>
      <c r="R17" s="206">
        <v>2020923</v>
      </c>
      <c r="S17" s="206">
        <v>156866</v>
      </c>
      <c r="T17" s="206">
        <v>1864057</v>
      </c>
      <c r="U17" s="207">
        <v>88772</v>
      </c>
      <c r="V17" s="206">
        <v>729216</v>
      </c>
      <c r="W17" s="207">
        <v>32080</v>
      </c>
      <c r="X17" s="208">
        <v>697136</v>
      </c>
      <c r="Y17" s="209" t="s">
        <v>334</v>
      </c>
    </row>
    <row r="18" spans="1:26">
      <c r="A18" s="211" t="s">
        <v>335</v>
      </c>
      <c r="B18" s="202"/>
      <c r="C18" s="202"/>
      <c r="D18" s="204" t="s">
        <v>188</v>
      </c>
      <c r="E18" s="204"/>
      <c r="F18" s="212">
        <f>100/F16*F17-100</f>
        <v>-2.1537952703820054</v>
      </c>
      <c r="G18" s="213">
        <f t="shared" ref="G18:X18" si="0">100/G16*G17-100</f>
        <v>-0.57203317395114084</v>
      </c>
      <c r="H18" s="213">
        <f t="shared" si="0"/>
        <v>-2.6660296225513633</v>
      </c>
      <c r="I18" s="213">
        <f t="shared" si="0"/>
        <v>-0.29204327365735594</v>
      </c>
      <c r="J18" s="213">
        <f t="shared" si="0"/>
        <v>-1.4528557143697327</v>
      </c>
      <c r="K18" s="213">
        <f t="shared" si="0"/>
        <v>0.53159949511257309</v>
      </c>
      <c r="L18" s="213">
        <f t="shared" si="0"/>
        <v>-0.81369436008014873</v>
      </c>
      <c r="M18" s="213">
        <f t="shared" si="0"/>
        <v>0.47125009826413589</v>
      </c>
      <c r="N18" s="213">
        <f t="shared" si="0"/>
        <v>-4.684782539786525</v>
      </c>
      <c r="O18" s="213">
        <f t="shared" si="0"/>
        <v>-2.9399069588988453</v>
      </c>
      <c r="P18" s="213">
        <f t="shared" si="0"/>
        <v>-5.1943317567441341</v>
      </c>
      <c r="Q18" s="213">
        <f t="shared" si="0"/>
        <v>0.51490874446464829</v>
      </c>
      <c r="R18" s="213">
        <f t="shared" si="0"/>
        <v>-0.741544414325773</v>
      </c>
      <c r="S18" s="213">
        <f t="shared" si="0"/>
        <v>-7.2424518372222337</v>
      </c>
      <c r="T18" s="213">
        <f t="shared" si="0"/>
        <v>-0.15265891659305453</v>
      </c>
      <c r="U18" s="213">
        <f t="shared" si="0"/>
        <v>4.1045126184445166</v>
      </c>
      <c r="V18" s="213">
        <f t="shared" si="0"/>
        <v>-3.3792664829340708</v>
      </c>
      <c r="W18" s="213">
        <f t="shared" si="0"/>
        <v>-7.8875585034599567</v>
      </c>
      <c r="X18" s="213">
        <f t="shared" si="0"/>
        <v>-3.1611642285728578</v>
      </c>
      <c r="Y18" s="209" t="s">
        <v>335</v>
      </c>
    </row>
    <row r="19" spans="1:26">
      <c r="A19" s="203"/>
      <c r="B19" s="202"/>
      <c r="C19" s="202"/>
      <c r="D19" s="204"/>
      <c r="E19" s="204"/>
      <c r="F19" s="214"/>
      <c r="G19" s="21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09"/>
    </row>
    <row r="20" spans="1:26">
      <c r="A20" s="203"/>
      <c r="B20" s="202"/>
      <c r="C20" s="202"/>
      <c r="D20" s="204"/>
      <c r="E20" s="204"/>
      <c r="F20" s="214"/>
      <c r="G20" s="21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09"/>
    </row>
    <row r="21" spans="1:26" ht="14.25">
      <c r="A21" s="203" t="s">
        <v>336</v>
      </c>
      <c r="B21" s="202" t="s">
        <v>337</v>
      </c>
      <c r="C21" s="216" t="s">
        <v>333</v>
      </c>
      <c r="D21" s="1">
        <v>2015</v>
      </c>
      <c r="F21" s="205">
        <v>17294</v>
      </c>
      <c r="G21" s="206">
        <v>1001792</v>
      </c>
      <c r="H21" s="217" t="s">
        <v>338</v>
      </c>
      <c r="I21" s="217" t="s">
        <v>338</v>
      </c>
      <c r="J21" s="217" t="s">
        <v>338</v>
      </c>
      <c r="K21" s="217" t="s">
        <v>338</v>
      </c>
      <c r="L21" s="206">
        <v>284156</v>
      </c>
      <c r="M21" s="206">
        <v>189428</v>
      </c>
      <c r="N21" s="206">
        <v>33704</v>
      </c>
      <c r="O21" s="206">
        <v>61024</v>
      </c>
      <c r="P21" s="206">
        <v>14247</v>
      </c>
      <c r="Q21" s="206">
        <v>68739</v>
      </c>
      <c r="R21" s="206">
        <v>169276</v>
      </c>
      <c r="S21" s="206">
        <v>18429</v>
      </c>
      <c r="T21" s="206">
        <v>150847</v>
      </c>
      <c r="U21" s="207">
        <v>7337</v>
      </c>
      <c r="V21" s="206">
        <v>64184</v>
      </c>
      <c r="W21" s="207">
        <v>3403</v>
      </c>
      <c r="X21" s="208">
        <v>60781</v>
      </c>
      <c r="Y21" s="209" t="s">
        <v>336</v>
      </c>
      <c r="Z21" s="218"/>
    </row>
    <row r="22" spans="1:26" ht="14.25">
      <c r="A22" s="203" t="s">
        <v>339</v>
      </c>
      <c r="C22" s="1" t="s">
        <v>327</v>
      </c>
      <c r="D22" s="1">
        <v>2016</v>
      </c>
      <c r="F22" s="219">
        <v>16768</v>
      </c>
      <c r="G22" s="206">
        <v>992726</v>
      </c>
      <c r="H22" s="217" t="s">
        <v>338</v>
      </c>
      <c r="I22" s="217" t="s">
        <v>338</v>
      </c>
      <c r="J22" s="217" t="s">
        <v>338</v>
      </c>
      <c r="K22" s="217" t="s">
        <v>338</v>
      </c>
      <c r="L22" s="206">
        <v>279091</v>
      </c>
      <c r="M22" s="206">
        <v>191510</v>
      </c>
      <c r="N22" s="207">
        <v>29845</v>
      </c>
      <c r="O22" s="207">
        <v>57736</v>
      </c>
      <c r="P22" s="207">
        <v>13259</v>
      </c>
      <c r="Q22" s="207">
        <v>69149</v>
      </c>
      <c r="R22" s="206">
        <v>167720</v>
      </c>
      <c r="S22" s="207">
        <v>17105</v>
      </c>
      <c r="T22" s="206">
        <v>150615</v>
      </c>
      <c r="U22" s="207">
        <v>7797</v>
      </c>
      <c r="V22" s="207">
        <v>61472</v>
      </c>
      <c r="W22" s="207">
        <v>3104</v>
      </c>
      <c r="X22" s="220">
        <v>58368</v>
      </c>
      <c r="Y22" s="209" t="s">
        <v>339</v>
      </c>
    </row>
    <row r="23" spans="1:26">
      <c r="A23" s="200" t="s">
        <v>340</v>
      </c>
      <c r="B23" s="171"/>
      <c r="C23" s="171"/>
      <c r="D23" s="204" t="s">
        <v>188</v>
      </c>
      <c r="E23" s="204"/>
      <c r="F23" s="212">
        <f>100/F21*F22-100</f>
        <v>-3.0415172892332549</v>
      </c>
      <c r="G23" s="213">
        <f t="shared" ref="G23:X23" si="1">100/G21*G22-100</f>
        <v>-0.90497827892417604</v>
      </c>
      <c r="H23" s="221" t="s">
        <v>231</v>
      </c>
      <c r="I23" s="221" t="s">
        <v>231</v>
      </c>
      <c r="J23" s="221" t="s">
        <v>231</v>
      </c>
      <c r="K23" s="221" t="s">
        <v>231</v>
      </c>
      <c r="L23" s="213">
        <f t="shared" si="1"/>
        <v>-1.7824716001069874</v>
      </c>
      <c r="M23" s="213">
        <f t="shared" si="1"/>
        <v>1.0990983381548602</v>
      </c>
      <c r="N23" s="213">
        <f t="shared" si="1"/>
        <v>-11.449679563256581</v>
      </c>
      <c r="O23" s="213">
        <f t="shared" si="1"/>
        <v>-5.3880440482433158</v>
      </c>
      <c r="P23" s="213">
        <f t="shared" si="1"/>
        <v>-6.9347932898154028</v>
      </c>
      <c r="Q23" s="213">
        <f t="shared" si="1"/>
        <v>0.59645906981481289</v>
      </c>
      <c r="R23" s="213">
        <f t="shared" si="1"/>
        <v>-0.9192088659939941</v>
      </c>
      <c r="S23" s="213">
        <f t="shared" si="1"/>
        <v>-7.1843290466113103</v>
      </c>
      <c r="T23" s="213">
        <f t="shared" si="1"/>
        <v>-0.15379821938785199</v>
      </c>
      <c r="U23" s="213">
        <f t="shared" si="1"/>
        <v>6.2695924764890236</v>
      </c>
      <c r="V23" s="213">
        <f t="shared" si="1"/>
        <v>-4.2253521126760631</v>
      </c>
      <c r="W23" s="213">
        <f t="shared" si="1"/>
        <v>-8.7863649720834474</v>
      </c>
      <c r="X23" s="213">
        <f t="shared" si="1"/>
        <v>-3.969990622069389</v>
      </c>
      <c r="Y23" s="209" t="s">
        <v>340</v>
      </c>
    </row>
    <row r="24" spans="1:26">
      <c r="A24" s="203" t="s">
        <v>165</v>
      </c>
      <c r="B24" s="202" t="s">
        <v>165</v>
      </c>
      <c r="C24" s="202"/>
      <c r="D24" s="204"/>
      <c r="E24" s="204"/>
      <c r="F24" s="222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09" t="s">
        <v>165</v>
      </c>
    </row>
    <row r="25" spans="1:26">
      <c r="A25" s="203" t="s">
        <v>341</v>
      </c>
      <c r="B25" s="202" t="s">
        <v>342</v>
      </c>
      <c r="C25" s="216" t="s">
        <v>333</v>
      </c>
      <c r="D25" s="1">
        <v>2015</v>
      </c>
      <c r="F25" s="205">
        <v>48918</v>
      </c>
      <c r="G25" s="206">
        <v>3205357</v>
      </c>
      <c r="H25" s="207">
        <v>33670</v>
      </c>
      <c r="I25" s="206">
        <v>1208192</v>
      </c>
      <c r="J25" s="207">
        <v>7858</v>
      </c>
      <c r="K25" s="206">
        <v>71226</v>
      </c>
      <c r="L25" s="206">
        <v>943327</v>
      </c>
      <c r="M25" s="206">
        <v>629287</v>
      </c>
      <c r="N25" s="206">
        <v>114716</v>
      </c>
      <c r="O25" s="206">
        <v>199324</v>
      </c>
      <c r="P25" s="206">
        <v>48748</v>
      </c>
      <c r="Q25" s="206">
        <v>206508</v>
      </c>
      <c r="R25" s="206">
        <v>549277</v>
      </c>
      <c r="S25" s="206">
        <v>63441</v>
      </c>
      <c r="T25" s="206">
        <v>485836</v>
      </c>
      <c r="U25" s="207">
        <v>12781</v>
      </c>
      <c r="V25" s="206">
        <v>214046</v>
      </c>
      <c r="W25" s="207">
        <v>13040</v>
      </c>
      <c r="X25" s="208">
        <v>201006</v>
      </c>
      <c r="Y25" s="209" t="s">
        <v>341</v>
      </c>
    </row>
    <row r="26" spans="1:26">
      <c r="A26" s="203" t="s">
        <v>343</v>
      </c>
      <c r="C26" s="1" t="s">
        <v>327</v>
      </c>
      <c r="D26" s="1">
        <v>2016</v>
      </c>
      <c r="F26" s="219">
        <v>47851</v>
      </c>
      <c r="G26" s="206">
        <v>3184600</v>
      </c>
      <c r="H26" s="207">
        <v>32839</v>
      </c>
      <c r="I26" s="206">
        <v>1208968</v>
      </c>
      <c r="J26" s="207">
        <v>7628</v>
      </c>
      <c r="K26" s="207">
        <v>71073</v>
      </c>
      <c r="L26" s="206">
        <v>924977</v>
      </c>
      <c r="M26" s="206">
        <v>626527</v>
      </c>
      <c r="N26" s="206">
        <v>108867</v>
      </c>
      <c r="O26" s="206">
        <v>189583</v>
      </c>
      <c r="P26" s="207">
        <v>45343</v>
      </c>
      <c r="Q26" s="206">
        <v>210726</v>
      </c>
      <c r="R26" s="206">
        <v>547483</v>
      </c>
      <c r="S26" s="207">
        <v>63882</v>
      </c>
      <c r="T26" s="206">
        <v>483601</v>
      </c>
      <c r="U26" s="207">
        <v>12941</v>
      </c>
      <c r="V26" s="206">
        <v>208432</v>
      </c>
      <c r="W26" s="207">
        <v>11932</v>
      </c>
      <c r="X26" s="208">
        <v>196500</v>
      </c>
      <c r="Y26" s="209" t="s">
        <v>343</v>
      </c>
    </row>
    <row r="27" spans="1:26">
      <c r="A27" s="203" t="s">
        <v>344</v>
      </c>
      <c r="B27" s="202"/>
      <c r="C27" s="202"/>
      <c r="D27" s="204" t="s">
        <v>188</v>
      </c>
      <c r="E27" s="204"/>
      <c r="F27" s="212">
        <f>100/F25*F26-100</f>
        <v>-2.1812011938345677</v>
      </c>
      <c r="G27" s="213">
        <f t="shared" ref="G27:X27" si="2">100/G25*G26-100</f>
        <v>-0.64757217370795672</v>
      </c>
      <c r="H27" s="213">
        <f t="shared" si="2"/>
        <v>-2.4680724680724637</v>
      </c>
      <c r="I27" s="213">
        <f t="shared" si="2"/>
        <v>6.4228202140057533E-2</v>
      </c>
      <c r="J27" s="213">
        <f t="shared" si="2"/>
        <v>-2.9269534232629155</v>
      </c>
      <c r="K27" s="213">
        <f t="shared" si="2"/>
        <v>-0.21480919888804806</v>
      </c>
      <c r="L27" s="213">
        <f t="shared" si="2"/>
        <v>-1.9452427419124092</v>
      </c>
      <c r="M27" s="213">
        <f t="shared" si="2"/>
        <v>-0.43859161241215361</v>
      </c>
      <c r="N27" s="213">
        <f t="shared" si="2"/>
        <v>-5.098678475539586</v>
      </c>
      <c r="O27" s="213">
        <f t="shared" si="2"/>
        <v>-4.887018121249838</v>
      </c>
      <c r="P27" s="213">
        <f t="shared" si="2"/>
        <v>-6.9849019446951672</v>
      </c>
      <c r="Q27" s="213">
        <f t="shared" si="2"/>
        <v>2.0425358823871278</v>
      </c>
      <c r="R27" s="213">
        <f t="shared" si="2"/>
        <v>-0.32661116340207741</v>
      </c>
      <c r="S27" s="213">
        <f t="shared" si="2"/>
        <v>0.69513406156902136</v>
      </c>
      <c r="T27" s="213">
        <f t="shared" si="2"/>
        <v>-0.46003178027153524</v>
      </c>
      <c r="U27" s="213">
        <f t="shared" si="2"/>
        <v>1.2518582270557914</v>
      </c>
      <c r="V27" s="213">
        <f t="shared" si="2"/>
        <v>-2.6228007063902083</v>
      </c>
      <c r="W27" s="213">
        <f t="shared" si="2"/>
        <v>-8.49693251533742</v>
      </c>
      <c r="X27" s="213">
        <f t="shared" si="2"/>
        <v>-2.2417241276379798</v>
      </c>
      <c r="Y27" s="209" t="s">
        <v>344</v>
      </c>
    </row>
    <row r="28" spans="1:26">
      <c r="A28" s="203"/>
      <c r="B28" s="202"/>
      <c r="C28" s="202"/>
      <c r="D28" s="204"/>
      <c r="E28" s="204"/>
      <c r="F28" s="222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09"/>
    </row>
    <row r="29" spans="1:26">
      <c r="A29" s="203" t="s">
        <v>345</v>
      </c>
      <c r="B29" s="202" t="s">
        <v>346</v>
      </c>
      <c r="C29" s="216" t="s">
        <v>333</v>
      </c>
      <c r="D29" s="1">
        <v>2015</v>
      </c>
      <c r="F29" s="205">
        <v>29</v>
      </c>
      <c r="G29" s="206">
        <v>774</v>
      </c>
      <c r="H29" s="207">
        <v>9</v>
      </c>
      <c r="I29" s="206">
        <v>124</v>
      </c>
      <c r="J29" s="207">
        <v>20</v>
      </c>
      <c r="K29" s="206">
        <v>223</v>
      </c>
      <c r="L29" s="206">
        <v>168</v>
      </c>
      <c r="M29" s="206">
        <v>127</v>
      </c>
      <c r="N29" s="206">
        <v>16</v>
      </c>
      <c r="O29" s="206">
        <v>25</v>
      </c>
      <c r="P29" s="206">
        <v>9</v>
      </c>
      <c r="Q29" s="206">
        <v>51</v>
      </c>
      <c r="R29" s="206">
        <v>90</v>
      </c>
      <c r="S29" s="206">
        <v>17</v>
      </c>
      <c r="T29" s="206">
        <v>73</v>
      </c>
      <c r="U29" s="207">
        <v>68</v>
      </c>
      <c r="V29" s="206">
        <v>50</v>
      </c>
      <c r="W29" s="207">
        <v>3</v>
      </c>
      <c r="X29" s="208">
        <v>47</v>
      </c>
      <c r="Y29" s="209" t="s">
        <v>345</v>
      </c>
    </row>
    <row r="30" spans="1:26">
      <c r="A30" s="203" t="s">
        <v>347</v>
      </c>
      <c r="C30" s="1" t="s">
        <v>327</v>
      </c>
      <c r="D30" s="1">
        <v>2016</v>
      </c>
      <c r="F30" s="219">
        <v>30</v>
      </c>
      <c r="G30" s="207">
        <v>762</v>
      </c>
      <c r="H30" s="207">
        <v>9</v>
      </c>
      <c r="I30" s="207">
        <v>128</v>
      </c>
      <c r="J30" s="207">
        <v>20</v>
      </c>
      <c r="K30" s="207">
        <v>213</v>
      </c>
      <c r="L30" s="223" t="s">
        <v>69</v>
      </c>
      <c r="M30" s="207">
        <v>123</v>
      </c>
      <c r="N30" s="223" t="s">
        <v>69</v>
      </c>
      <c r="O30" s="223" t="s">
        <v>69</v>
      </c>
      <c r="P30" s="207">
        <v>10</v>
      </c>
      <c r="Q30" s="207">
        <v>31</v>
      </c>
      <c r="R30" s="207">
        <v>83</v>
      </c>
      <c r="S30" s="207">
        <v>11</v>
      </c>
      <c r="T30" s="207">
        <v>72</v>
      </c>
      <c r="U30" s="223" t="s">
        <v>69</v>
      </c>
      <c r="V30" s="223" t="s">
        <v>69</v>
      </c>
      <c r="W30" s="223" t="s">
        <v>69</v>
      </c>
      <c r="X30" s="223" t="s">
        <v>69</v>
      </c>
      <c r="Y30" s="209" t="s">
        <v>347</v>
      </c>
    </row>
    <row r="31" spans="1:26">
      <c r="A31" s="203" t="s">
        <v>348</v>
      </c>
      <c r="B31" s="202"/>
      <c r="C31" s="202"/>
      <c r="D31" s="204" t="s">
        <v>188</v>
      </c>
      <c r="E31" s="204"/>
      <c r="F31" s="212">
        <f>100/F29*F30-100</f>
        <v>3.4482758620689538</v>
      </c>
      <c r="G31" s="213">
        <f t="shared" ref="G31:K31" si="3">100/G29*G30-100</f>
        <v>-1.5503875968992276</v>
      </c>
      <c r="H31" s="213">
        <f t="shared" si="3"/>
        <v>0</v>
      </c>
      <c r="I31" s="213">
        <f t="shared" si="3"/>
        <v>3.2258064516128968</v>
      </c>
      <c r="J31" s="213">
        <f t="shared" si="3"/>
        <v>0</v>
      </c>
      <c r="K31" s="213">
        <f t="shared" si="3"/>
        <v>-4.4843049327354265</v>
      </c>
      <c r="L31" s="213" t="s">
        <v>231</v>
      </c>
      <c r="M31" s="213">
        <f t="shared" ref="M31" si="4">100/M29*M30-100</f>
        <v>-3.1496062992125928</v>
      </c>
      <c r="N31" s="213" t="s">
        <v>231</v>
      </c>
      <c r="O31" s="213" t="s">
        <v>231</v>
      </c>
      <c r="P31" s="213">
        <f t="shared" ref="P31:T31" si="5">100/P29*P30-100</f>
        <v>11.111111111111114</v>
      </c>
      <c r="Q31" s="213">
        <f t="shared" si="5"/>
        <v>-39.215686274509807</v>
      </c>
      <c r="R31" s="213">
        <f t="shared" si="5"/>
        <v>-7.7777777777777715</v>
      </c>
      <c r="S31" s="213">
        <f t="shared" si="5"/>
        <v>-35.294117647058812</v>
      </c>
      <c r="T31" s="213">
        <f t="shared" si="5"/>
        <v>-1.3698630136986338</v>
      </c>
      <c r="U31" s="213" t="s">
        <v>231</v>
      </c>
      <c r="V31" s="213" t="s">
        <v>231</v>
      </c>
      <c r="W31" s="213" t="s">
        <v>231</v>
      </c>
      <c r="X31" s="213" t="s">
        <v>231</v>
      </c>
      <c r="Y31" s="209" t="s">
        <v>348</v>
      </c>
    </row>
    <row r="32" spans="1:26">
      <c r="A32" s="203"/>
      <c r="B32" s="202"/>
      <c r="C32" s="202"/>
      <c r="D32" s="204"/>
      <c r="E32" s="204"/>
      <c r="F32" s="222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09"/>
    </row>
    <row r="33" spans="1:25">
      <c r="A33" s="203" t="s">
        <v>349</v>
      </c>
      <c r="B33" s="202" t="s">
        <v>350</v>
      </c>
      <c r="C33" s="216" t="s">
        <v>333</v>
      </c>
      <c r="D33" s="1">
        <v>2015</v>
      </c>
      <c r="F33" s="205">
        <v>4434</v>
      </c>
      <c r="G33" s="206">
        <v>561859</v>
      </c>
      <c r="H33" s="207">
        <v>738</v>
      </c>
      <c r="I33" s="206">
        <v>162798</v>
      </c>
      <c r="J33" s="207">
        <v>2602</v>
      </c>
      <c r="K33" s="206">
        <v>91792</v>
      </c>
      <c r="L33" s="206">
        <v>159639</v>
      </c>
      <c r="M33" s="206">
        <v>118327</v>
      </c>
      <c r="N33" s="206">
        <v>10423</v>
      </c>
      <c r="O33" s="206">
        <v>30889</v>
      </c>
      <c r="P33" s="206">
        <v>7227</v>
      </c>
      <c r="Q33" s="206">
        <v>24778</v>
      </c>
      <c r="R33" s="206">
        <v>90863</v>
      </c>
      <c r="S33" s="206">
        <v>7714</v>
      </c>
      <c r="T33" s="206">
        <v>83149</v>
      </c>
      <c r="U33" s="207">
        <v>5332</v>
      </c>
      <c r="V33" s="206">
        <v>26657</v>
      </c>
      <c r="W33" s="207">
        <v>1187</v>
      </c>
      <c r="X33" s="208">
        <v>25470</v>
      </c>
      <c r="Y33" s="209" t="s">
        <v>349</v>
      </c>
    </row>
    <row r="34" spans="1:25">
      <c r="A34" s="203" t="s">
        <v>351</v>
      </c>
      <c r="C34" s="1" t="s">
        <v>327</v>
      </c>
      <c r="D34" s="1">
        <v>2016</v>
      </c>
      <c r="F34" s="219">
        <v>4330</v>
      </c>
      <c r="G34" s="206">
        <v>557196</v>
      </c>
      <c r="H34" s="207">
        <v>702</v>
      </c>
      <c r="I34" s="206">
        <v>158648</v>
      </c>
      <c r="J34" s="207">
        <v>2595</v>
      </c>
      <c r="K34" s="207">
        <v>92155</v>
      </c>
      <c r="L34" s="206">
        <v>162029</v>
      </c>
      <c r="M34" s="206">
        <v>116317</v>
      </c>
      <c r="N34" s="207">
        <v>12817</v>
      </c>
      <c r="O34" s="207">
        <v>32895</v>
      </c>
      <c r="P34" s="207">
        <v>7221</v>
      </c>
      <c r="Q34" s="207">
        <v>24144</v>
      </c>
      <c r="R34" s="207">
        <v>88047</v>
      </c>
      <c r="S34" s="207">
        <v>6074</v>
      </c>
      <c r="T34" s="207">
        <v>81973</v>
      </c>
      <c r="U34" s="207">
        <v>5545</v>
      </c>
      <c r="V34" s="207">
        <v>26628</v>
      </c>
      <c r="W34" s="207">
        <v>1300</v>
      </c>
      <c r="X34" s="220">
        <v>25328</v>
      </c>
      <c r="Y34" s="209" t="s">
        <v>351</v>
      </c>
    </row>
    <row r="35" spans="1:25">
      <c r="A35" s="203" t="s">
        <v>352</v>
      </c>
      <c r="B35" s="202"/>
      <c r="C35" s="202"/>
      <c r="D35" s="204" t="s">
        <v>188</v>
      </c>
      <c r="E35" s="204"/>
      <c r="F35" s="212">
        <f>100/F33*F34-100</f>
        <v>-2.345511953089769</v>
      </c>
      <c r="G35" s="213">
        <f t="shared" ref="G35:X35" si="6">100/G33*G34-100</f>
        <v>-0.82992352173765482</v>
      </c>
      <c r="H35" s="213">
        <f t="shared" si="6"/>
        <v>-4.8780487804878163</v>
      </c>
      <c r="I35" s="213">
        <f t="shared" si="6"/>
        <v>-2.5491713657415858</v>
      </c>
      <c r="J35" s="213">
        <f t="shared" si="6"/>
        <v>-0.26902382782475343</v>
      </c>
      <c r="K35" s="213">
        <f t="shared" si="6"/>
        <v>0.39545929928534918</v>
      </c>
      <c r="L35" s="213">
        <f t="shared" si="6"/>
        <v>1.4971278948126781</v>
      </c>
      <c r="M35" s="213">
        <f t="shared" si="6"/>
        <v>-1.6986824646952954</v>
      </c>
      <c r="N35" s="213">
        <f t="shared" si="6"/>
        <v>22.968435191403628</v>
      </c>
      <c r="O35" s="213">
        <f t="shared" si="6"/>
        <v>6.4942212438084681</v>
      </c>
      <c r="P35" s="213">
        <f t="shared" si="6"/>
        <v>-8.302200083021205E-2</v>
      </c>
      <c r="Q35" s="213">
        <f t="shared" si="6"/>
        <v>-2.558721446444423</v>
      </c>
      <c r="R35" s="213">
        <f t="shared" si="6"/>
        <v>-3.0991712798388846</v>
      </c>
      <c r="S35" s="213">
        <f t="shared" si="6"/>
        <v>-21.26004666839512</v>
      </c>
      <c r="T35" s="213">
        <f t="shared" si="6"/>
        <v>-1.4143284946301264</v>
      </c>
      <c r="U35" s="213">
        <f t="shared" si="6"/>
        <v>3.9947486871717928</v>
      </c>
      <c r="V35" s="213">
        <f t="shared" si="6"/>
        <v>-0.10878943617061054</v>
      </c>
      <c r="W35" s="213">
        <f t="shared" si="6"/>
        <v>9.519797809604043</v>
      </c>
      <c r="X35" s="213">
        <f t="shared" si="6"/>
        <v>-0.55751864939144014</v>
      </c>
      <c r="Y35" s="209" t="s">
        <v>352</v>
      </c>
    </row>
    <row r="36" spans="1:25">
      <c r="A36" s="203"/>
      <c r="B36" s="202"/>
      <c r="C36" s="202"/>
      <c r="D36" s="204"/>
      <c r="E36" s="204"/>
      <c r="F36" s="222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09"/>
    </row>
    <row r="37" spans="1:25">
      <c r="A37" s="203" t="s">
        <v>353</v>
      </c>
      <c r="B37" s="202" t="s">
        <v>354</v>
      </c>
      <c r="C37" s="216" t="s">
        <v>333</v>
      </c>
      <c r="D37" s="1">
        <v>2015</v>
      </c>
      <c r="F37" s="205">
        <v>93</v>
      </c>
      <c r="G37" s="206">
        <v>10472</v>
      </c>
      <c r="H37" s="207">
        <v>54</v>
      </c>
      <c r="I37" s="206">
        <v>4059</v>
      </c>
      <c r="J37" s="207">
        <v>30</v>
      </c>
      <c r="K37" s="206">
        <v>425</v>
      </c>
      <c r="L37" s="206">
        <v>2612</v>
      </c>
      <c r="M37" s="206">
        <v>1611</v>
      </c>
      <c r="N37" s="206">
        <v>150</v>
      </c>
      <c r="O37" s="206">
        <v>851</v>
      </c>
      <c r="P37" s="206">
        <v>90</v>
      </c>
      <c r="Q37" s="206">
        <v>385</v>
      </c>
      <c r="R37" s="206">
        <v>1989</v>
      </c>
      <c r="S37" s="206">
        <v>103</v>
      </c>
      <c r="T37" s="206">
        <v>1886</v>
      </c>
      <c r="U37" s="207">
        <v>167</v>
      </c>
      <c r="V37" s="206">
        <v>835</v>
      </c>
      <c r="W37" s="207">
        <v>30</v>
      </c>
      <c r="X37" s="208">
        <v>805</v>
      </c>
      <c r="Y37" s="209" t="s">
        <v>353</v>
      </c>
    </row>
    <row r="38" spans="1:25">
      <c r="A38" s="203" t="s">
        <v>355</v>
      </c>
      <c r="C38" s="1" t="s">
        <v>327</v>
      </c>
      <c r="D38" s="1">
        <v>2016</v>
      </c>
      <c r="F38" s="219">
        <v>91</v>
      </c>
      <c r="G38" s="207">
        <v>9890</v>
      </c>
      <c r="H38" s="207">
        <v>51</v>
      </c>
      <c r="I38" s="207">
        <v>3815</v>
      </c>
      <c r="J38" s="207">
        <v>29</v>
      </c>
      <c r="K38" s="207">
        <v>477</v>
      </c>
      <c r="L38" s="223" t="s">
        <v>69</v>
      </c>
      <c r="M38" s="207">
        <v>1764</v>
      </c>
      <c r="N38" s="223" t="s">
        <v>69</v>
      </c>
      <c r="O38" s="223" t="s">
        <v>69</v>
      </c>
      <c r="P38" s="207">
        <v>80</v>
      </c>
      <c r="Q38" s="207">
        <v>336</v>
      </c>
      <c r="R38" s="207">
        <v>1857</v>
      </c>
      <c r="S38" s="207">
        <v>88</v>
      </c>
      <c r="T38" s="207">
        <v>1769</v>
      </c>
      <c r="U38" s="223" t="s">
        <v>69</v>
      </c>
      <c r="V38" s="223" t="s">
        <v>69</v>
      </c>
      <c r="W38" s="223" t="s">
        <v>69</v>
      </c>
      <c r="X38" s="223" t="s">
        <v>69</v>
      </c>
      <c r="Y38" s="209" t="s">
        <v>355</v>
      </c>
    </row>
    <row r="39" spans="1:25">
      <c r="A39" s="203" t="s">
        <v>356</v>
      </c>
      <c r="B39" s="202"/>
      <c r="C39" s="202"/>
      <c r="D39" s="204" t="s">
        <v>188</v>
      </c>
      <c r="E39" s="204"/>
      <c r="F39" s="212">
        <f>100/F37*F38-100</f>
        <v>-2.1505376344086073</v>
      </c>
      <c r="G39" s="213">
        <f t="shared" ref="G39:K39" si="7">100/G37*G38-100</f>
        <v>-5.5576776165011523</v>
      </c>
      <c r="H39" s="213">
        <f t="shared" si="7"/>
        <v>-5.5555555555555571</v>
      </c>
      <c r="I39" s="213">
        <f t="shared" si="7"/>
        <v>-6.0113328406011277</v>
      </c>
      <c r="J39" s="213">
        <f t="shared" si="7"/>
        <v>-3.3333333333333286</v>
      </c>
      <c r="K39" s="213">
        <f t="shared" si="7"/>
        <v>12.235294117647058</v>
      </c>
      <c r="L39" s="213" t="s">
        <v>231</v>
      </c>
      <c r="M39" s="213">
        <f t="shared" ref="M39" si="8">100/M37*M38-100</f>
        <v>9.4972067039106065</v>
      </c>
      <c r="N39" s="213" t="s">
        <v>231</v>
      </c>
      <c r="O39" s="213" t="s">
        <v>231</v>
      </c>
      <c r="P39" s="213">
        <f t="shared" ref="P39:T39" si="9">100/P37*P38-100</f>
        <v>-11.111111111111114</v>
      </c>
      <c r="Q39" s="213">
        <f t="shared" si="9"/>
        <v>-12.727272727272734</v>
      </c>
      <c r="R39" s="213">
        <f t="shared" si="9"/>
        <v>-6.6365007541478036</v>
      </c>
      <c r="S39" s="213">
        <f t="shared" si="9"/>
        <v>-14.5631067961165</v>
      </c>
      <c r="T39" s="213">
        <f t="shared" si="9"/>
        <v>-6.2036055143160098</v>
      </c>
      <c r="U39" s="213" t="s">
        <v>231</v>
      </c>
      <c r="V39" s="213" t="s">
        <v>231</v>
      </c>
      <c r="W39" s="213" t="s">
        <v>231</v>
      </c>
      <c r="X39" s="213" t="s">
        <v>231</v>
      </c>
      <c r="Y39" s="209" t="s">
        <v>356</v>
      </c>
    </row>
    <row r="40" spans="1:25">
      <c r="A40" s="203"/>
      <c r="B40" s="202"/>
      <c r="C40" s="202"/>
      <c r="D40" s="204"/>
      <c r="E40" s="204"/>
      <c r="F40" s="222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09"/>
    </row>
    <row r="41" spans="1:25">
      <c r="A41" s="203" t="s">
        <v>357</v>
      </c>
      <c r="B41" s="202" t="s">
        <v>358</v>
      </c>
      <c r="C41" s="216" t="s">
        <v>333</v>
      </c>
      <c r="D41" s="1">
        <v>2015</v>
      </c>
      <c r="F41" s="205">
        <v>103</v>
      </c>
      <c r="G41" s="206">
        <v>6270</v>
      </c>
      <c r="H41" s="207">
        <v>21</v>
      </c>
      <c r="I41" s="206">
        <v>1160</v>
      </c>
      <c r="J41" s="207">
        <v>74</v>
      </c>
      <c r="K41" s="206">
        <v>1124</v>
      </c>
      <c r="L41" s="206">
        <v>1675</v>
      </c>
      <c r="M41" s="206">
        <v>1091</v>
      </c>
      <c r="N41" s="206">
        <v>202</v>
      </c>
      <c r="O41" s="206">
        <v>382</v>
      </c>
      <c r="P41" s="206">
        <v>93</v>
      </c>
      <c r="Q41" s="206">
        <v>613</v>
      </c>
      <c r="R41" s="206">
        <v>1073</v>
      </c>
      <c r="S41" s="206">
        <v>176</v>
      </c>
      <c r="T41" s="206">
        <v>897</v>
      </c>
      <c r="U41" s="207">
        <v>141</v>
      </c>
      <c r="V41" s="206">
        <v>484</v>
      </c>
      <c r="W41" s="207">
        <v>26</v>
      </c>
      <c r="X41" s="208">
        <v>458</v>
      </c>
      <c r="Y41" s="209" t="s">
        <v>357</v>
      </c>
    </row>
    <row r="42" spans="1:25">
      <c r="A42" s="203" t="s">
        <v>359</v>
      </c>
      <c r="C42" s="1" t="s">
        <v>327</v>
      </c>
      <c r="D42" s="1">
        <v>2016</v>
      </c>
      <c r="F42" s="219">
        <v>101</v>
      </c>
      <c r="G42" s="207">
        <v>6501</v>
      </c>
      <c r="H42" s="207">
        <v>23</v>
      </c>
      <c r="I42" s="207">
        <v>1145</v>
      </c>
      <c r="J42" s="207">
        <v>72</v>
      </c>
      <c r="K42" s="207">
        <v>1126</v>
      </c>
      <c r="L42" s="207">
        <v>1869</v>
      </c>
      <c r="M42" s="207">
        <v>1211</v>
      </c>
      <c r="N42" s="207">
        <v>364</v>
      </c>
      <c r="O42" s="207">
        <v>294</v>
      </c>
      <c r="P42" s="207">
        <v>107</v>
      </c>
      <c r="Q42" s="207">
        <v>695</v>
      </c>
      <c r="R42" s="207">
        <v>1078</v>
      </c>
      <c r="S42" s="207">
        <v>134</v>
      </c>
      <c r="T42" s="207">
        <v>944</v>
      </c>
      <c r="U42" s="207">
        <v>152</v>
      </c>
      <c r="V42" s="207">
        <v>436</v>
      </c>
      <c r="W42" s="207">
        <v>26</v>
      </c>
      <c r="X42" s="220">
        <v>410</v>
      </c>
      <c r="Y42" s="209" t="s">
        <v>359</v>
      </c>
    </row>
    <row r="43" spans="1:25">
      <c r="A43" s="203" t="s">
        <v>360</v>
      </c>
      <c r="B43" s="202"/>
      <c r="C43" s="202"/>
      <c r="D43" s="204" t="s">
        <v>188</v>
      </c>
      <c r="E43" s="204"/>
      <c r="F43" s="212">
        <f>100/F41*F42-100</f>
        <v>-1.9417475728155296</v>
      </c>
      <c r="G43" s="213">
        <f t="shared" ref="G43:X43" si="10">100/G41*G42-100</f>
        <v>3.6842105263157805</v>
      </c>
      <c r="H43" s="213">
        <f t="shared" si="10"/>
        <v>9.5238095238095184</v>
      </c>
      <c r="I43" s="213">
        <f t="shared" si="10"/>
        <v>-1.2931034482758577</v>
      </c>
      <c r="J43" s="213">
        <f t="shared" si="10"/>
        <v>-2.7027027027027088</v>
      </c>
      <c r="K43" s="213">
        <f t="shared" si="10"/>
        <v>0.17793594306050409</v>
      </c>
      <c r="L43" s="213">
        <f t="shared" si="10"/>
        <v>11.582089552238799</v>
      </c>
      <c r="M43" s="213">
        <f t="shared" si="10"/>
        <v>10.999083409715851</v>
      </c>
      <c r="N43" s="213">
        <f t="shared" si="10"/>
        <v>80.198019801980195</v>
      </c>
      <c r="O43" s="213">
        <f t="shared" si="10"/>
        <v>-23.03664921465969</v>
      </c>
      <c r="P43" s="213">
        <f t="shared" si="10"/>
        <v>15.053763440860209</v>
      </c>
      <c r="Q43" s="213">
        <f t="shared" si="10"/>
        <v>13.376835236541595</v>
      </c>
      <c r="R43" s="213">
        <f t="shared" si="10"/>
        <v>0.46598322460390307</v>
      </c>
      <c r="S43" s="213">
        <f t="shared" si="10"/>
        <v>-23.86363636363636</v>
      </c>
      <c r="T43" s="213">
        <f t="shared" si="10"/>
        <v>5.2396878483834968</v>
      </c>
      <c r="U43" s="213">
        <f t="shared" si="10"/>
        <v>7.8014184397163149</v>
      </c>
      <c r="V43" s="213">
        <f t="shared" si="10"/>
        <v>-9.9173553719008254</v>
      </c>
      <c r="W43" s="213">
        <f t="shared" si="10"/>
        <v>0</v>
      </c>
      <c r="X43" s="213">
        <f t="shared" si="10"/>
        <v>-10.480349344978166</v>
      </c>
      <c r="Y43" s="209" t="s">
        <v>360</v>
      </c>
    </row>
    <row r="44" spans="1:25">
      <c r="A44" s="203"/>
      <c r="B44" s="202"/>
      <c r="C44" s="202"/>
      <c r="D44" s="204"/>
      <c r="E44" s="204"/>
      <c r="F44" s="222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09"/>
    </row>
    <row r="45" spans="1:25">
      <c r="A45" s="203" t="s">
        <v>361</v>
      </c>
      <c r="B45" s="202" t="s">
        <v>362</v>
      </c>
      <c r="C45" s="216" t="s">
        <v>333</v>
      </c>
      <c r="D45" s="1">
        <v>2015</v>
      </c>
      <c r="F45" s="205">
        <v>8836</v>
      </c>
      <c r="G45" s="206">
        <v>458981</v>
      </c>
      <c r="H45" s="207">
        <v>3151</v>
      </c>
      <c r="I45" s="206">
        <v>145218</v>
      </c>
      <c r="J45" s="207">
        <v>4328</v>
      </c>
      <c r="K45" s="206">
        <v>43243</v>
      </c>
      <c r="L45" s="206">
        <v>126327</v>
      </c>
      <c r="M45" s="206">
        <v>84389</v>
      </c>
      <c r="N45" s="206">
        <v>13873</v>
      </c>
      <c r="O45" s="206">
        <v>28065</v>
      </c>
      <c r="P45" s="206">
        <v>6107</v>
      </c>
      <c r="Q45" s="206">
        <v>30594</v>
      </c>
      <c r="R45" s="206">
        <v>75668</v>
      </c>
      <c r="S45" s="206">
        <v>6789</v>
      </c>
      <c r="T45" s="206">
        <v>68879</v>
      </c>
      <c r="U45" s="207">
        <v>5595</v>
      </c>
      <c r="V45" s="206">
        <v>32336</v>
      </c>
      <c r="W45" s="207">
        <v>1407</v>
      </c>
      <c r="X45" s="208">
        <v>30929</v>
      </c>
      <c r="Y45" s="209" t="s">
        <v>361</v>
      </c>
    </row>
    <row r="46" spans="1:25">
      <c r="A46" s="203" t="s">
        <v>363</v>
      </c>
      <c r="C46" s="1" t="s">
        <v>327</v>
      </c>
      <c r="D46" s="1">
        <v>2016</v>
      </c>
      <c r="F46" s="219">
        <v>8541</v>
      </c>
      <c r="G46" s="206">
        <v>454443</v>
      </c>
      <c r="H46" s="207">
        <v>3059</v>
      </c>
      <c r="I46" s="206">
        <v>144335</v>
      </c>
      <c r="J46" s="207">
        <v>4222</v>
      </c>
      <c r="K46" s="207">
        <v>43480</v>
      </c>
      <c r="L46" s="206">
        <v>124762</v>
      </c>
      <c r="M46" s="207">
        <v>87860</v>
      </c>
      <c r="N46" s="207">
        <v>11370</v>
      </c>
      <c r="O46" s="207">
        <v>25532</v>
      </c>
      <c r="P46" s="207">
        <v>5769</v>
      </c>
      <c r="Q46" s="207">
        <v>30253</v>
      </c>
      <c r="R46" s="207">
        <v>74977</v>
      </c>
      <c r="S46" s="207">
        <v>5784</v>
      </c>
      <c r="T46" s="207">
        <v>69193</v>
      </c>
      <c r="U46" s="207">
        <v>5719</v>
      </c>
      <c r="V46" s="207">
        <v>30917</v>
      </c>
      <c r="W46" s="207">
        <v>1304</v>
      </c>
      <c r="X46" s="220">
        <v>29613</v>
      </c>
      <c r="Y46" s="209" t="s">
        <v>363</v>
      </c>
    </row>
    <row r="47" spans="1:25">
      <c r="A47" s="203" t="s">
        <v>364</v>
      </c>
      <c r="B47" s="202"/>
      <c r="C47" s="202"/>
      <c r="D47" s="204" t="s">
        <v>188</v>
      </c>
      <c r="E47" s="204"/>
      <c r="F47" s="212">
        <f>100/F45*F46-100</f>
        <v>-3.3386147578089691</v>
      </c>
      <c r="G47" s="213">
        <f t="shared" ref="G47:X47" si="11">100/G45*G46-100</f>
        <v>-0.98871195103936316</v>
      </c>
      <c r="H47" s="213">
        <f t="shared" si="11"/>
        <v>-2.9197080291970821</v>
      </c>
      <c r="I47" s="213">
        <f t="shared" si="11"/>
        <v>-0.60805134349736534</v>
      </c>
      <c r="J47" s="213">
        <f t="shared" si="11"/>
        <v>-2.4491682070240302</v>
      </c>
      <c r="K47" s="213">
        <f t="shared" si="11"/>
        <v>0.54806558286891516</v>
      </c>
      <c r="L47" s="213">
        <f t="shared" si="11"/>
        <v>-1.2388483855391286</v>
      </c>
      <c r="M47" s="213">
        <f t="shared" si="11"/>
        <v>4.1130953086302782</v>
      </c>
      <c r="N47" s="213">
        <f t="shared" si="11"/>
        <v>-18.04224032292943</v>
      </c>
      <c r="O47" s="213">
        <f t="shared" si="11"/>
        <v>-9.0254765722430079</v>
      </c>
      <c r="P47" s="213">
        <f t="shared" si="11"/>
        <v>-5.5346323890617413</v>
      </c>
      <c r="Q47" s="213">
        <f t="shared" si="11"/>
        <v>-1.1145976335229051</v>
      </c>
      <c r="R47" s="213">
        <f t="shared" si="11"/>
        <v>-0.91319976740497566</v>
      </c>
      <c r="S47" s="213">
        <f t="shared" si="11"/>
        <v>-14.803358373840027</v>
      </c>
      <c r="T47" s="213">
        <f t="shared" si="11"/>
        <v>0.45587189128761452</v>
      </c>
      <c r="U47" s="213">
        <f t="shared" si="11"/>
        <v>2.2162645218945443</v>
      </c>
      <c r="V47" s="213">
        <f t="shared" si="11"/>
        <v>-4.3882978723404165</v>
      </c>
      <c r="W47" s="213">
        <f t="shared" si="11"/>
        <v>-7.3205401563610479</v>
      </c>
      <c r="X47" s="213">
        <f t="shared" si="11"/>
        <v>-4.2549063985256481</v>
      </c>
      <c r="Y47" s="209" t="s">
        <v>364</v>
      </c>
    </row>
    <row r="48" spans="1:25">
      <c r="A48" s="203"/>
      <c r="B48" s="202"/>
      <c r="C48" s="202"/>
      <c r="D48" s="204"/>
      <c r="E48" s="204"/>
      <c r="F48" s="222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09"/>
    </row>
    <row r="49" spans="1:25">
      <c r="A49" s="203" t="s">
        <v>365</v>
      </c>
      <c r="B49" s="202" t="s">
        <v>366</v>
      </c>
      <c r="C49" s="216" t="s">
        <v>333</v>
      </c>
      <c r="D49" s="1">
        <v>2015</v>
      </c>
      <c r="F49" s="205">
        <v>3320</v>
      </c>
      <c r="G49" s="206">
        <v>561075</v>
      </c>
      <c r="H49" s="207">
        <v>812</v>
      </c>
      <c r="I49" s="206">
        <v>181451</v>
      </c>
      <c r="J49" s="207">
        <v>1807</v>
      </c>
      <c r="K49" s="206">
        <v>67065</v>
      </c>
      <c r="L49" s="206">
        <v>163934</v>
      </c>
      <c r="M49" s="206">
        <v>118377</v>
      </c>
      <c r="N49" s="206">
        <v>12693</v>
      </c>
      <c r="O49" s="206">
        <v>32864</v>
      </c>
      <c r="P49" s="206">
        <v>7611</v>
      </c>
      <c r="Q49" s="206">
        <v>27129</v>
      </c>
      <c r="R49" s="206">
        <v>91916</v>
      </c>
      <c r="S49" s="206">
        <v>6754</v>
      </c>
      <c r="T49" s="206">
        <v>85162</v>
      </c>
      <c r="U49" s="207">
        <v>3994</v>
      </c>
      <c r="V49" s="206">
        <v>25586</v>
      </c>
      <c r="W49" s="207">
        <v>1072</v>
      </c>
      <c r="X49" s="208">
        <v>24514</v>
      </c>
      <c r="Y49" s="209" t="s">
        <v>365</v>
      </c>
    </row>
    <row r="50" spans="1:25">
      <c r="A50" s="203" t="s">
        <v>367</v>
      </c>
      <c r="C50" s="1" t="s">
        <v>327</v>
      </c>
      <c r="D50" s="1">
        <v>2016</v>
      </c>
      <c r="F50" s="219">
        <v>3281</v>
      </c>
      <c r="G50" s="206">
        <v>561601</v>
      </c>
      <c r="H50" s="207">
        <v>797</v>
      </c>
      <c r="I50" s="206">
        <v>178901</v>
      </c>
      <c r="J50" s="207">
        <v>1802</v>
      </c>
      <c r="K50" s="207">
        <v>68671</v>
      </c>
      <c r="L50" s="206">
        <v>166768</v>
      </c>
      <c r="M50" s="206">
        <v>119128</v>
      </c>
      <c r="N50" s="207">
        <v>13062</v>
      </c>
      <c r="O50" s="207">
        <v>34578</v>
      </c>
      <c r="P50" s="207">
        <v>7518</v>
      </c>
      <c r="Q50" s="207">
        <v>27676</v>
      </c>
      <c r="R50" s="207">
        <v>91269</v>
      </c>
      <c r="S50" s="207">
        <v>5808</v>
      </c>
      <c r="T50" s="207">
        <v>85461</v>
      </c>
      <c r="U50" s="207">
        <v>4240</v>
      </c>
      <c r="V50" s="207">
        <v>24076</v>
      </c>
      <c r="W50" s="207">
        <v>1060</v>
      </c>
      <c r="X50" s="220">
        <v>23016</v>
      </c>
      <c r="Y50" s="209" t="s">
        <v>367</v>
      </c>
    </row>
    <row r="51" spans="1:25">
      <c r="A51" s="203" t="s">
        <v>368</v>
      </c>
      <c r="B51" s="202"/>
      <c r="C51" s="202"/>
      <c r="D51" s="204" t="s">
        <v>188</v>
      </c>
      <c r="E51" s="204"/>
      <c r="F51" s="212">
        <f>100/F49*F50-100</f>
        <v>-1.1746987951807171</v>
      </c>
      <c r="G51" s="213">
        <f t="shared" ref="G51:X51" si="12">100/G49*G50-100</f>
        <v>9.3748607583663102E-2</v>
      </c>
      <c r="H51" s="213">
        <f t="shared" si="12"/>
        <v>-1.8472906403940925</v>
      </c>
      <c r="I51" s="213">
        <f t="shared" si="12"/>
        <v>-1.4053380802530739</v>
      </c>
      <c r="J51" s="213">
        <f t="shared" si="12"/>
        <v>-0.27670171555064371</v>
      </c>
      <c r="K51" s="213">
        <f t="shared" si="12"/>
        <v>2.3946917169909767</v>
      </c>
      <c r="L51" s="213">
        <f t="shared" si="12"/>
        <v>1.7287444947356789</v>
      </c>
      <c r="M51" s="213">
        <f t="shared" si="12"/>
        <v>0.63441377970383428</v>
      </c>
      <c r="N51" s="213">
        <f t="shared" si="12"/>
        <v>2.9071141574095947</v>
      </c>
      <c r="O51" s="213">
        <f t="shared" si="12"/>
        <v>5.2154333008763416</v>
      </c>
      <c r="P51" s="213">
        <f t="shared" si="12"/>
        <v>-1.2219156484036233</v>
      </c>
      <c r="Q51" s="213">
        <f t="shared" si="12"/>
        <v>2.0162925282907622</v>
      </c>
      <c r="R51" s="213">
        <f t="shared" si="12"/>
        <v>-0.70390356412377741</v>
      </c>
      <c r="S51" s="213">
        <f t="shared" si="12"/>
        <v>-14.00651465798046</v>
      </c>
      <c r="T51" s="213">
        <f t="shared" si="12"/>
        <v>0.35109555905216894</v>
      </c>
      <c r="U51" s="213">
        <f t="shared" si="12"/>
        <v>6.1592388582874236</v>
      </c>
      <c r="V51" s="213">
        <f t="shared" si="12"/>
        <v>-5.9016649730321262</v>
      </c>
      <c r="W51" s="213">
        <f t="shared" si="12"/>
        <v>-1.1194029850746148</v>
      </c>
      <c r="X51" s="213">
        <f t="shared" si="12"/>
        <v>-6.1107938320959505</v>
      </c>
      <c r="Y51" s="209" t="s">
        <v>368</v>
      </c>
    </row>
    <row r="52" spans="1:25">
      <c r="A52" s="203"/>
      <c r="B52" s="202"/>
      <c r="C52" s="202"/>
      <c r="D52" s="204"/>
      <c r="E52" s="204"/>
      <c r="F52" s="222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09"/>
    </row>
    <row r="53" spans="1:25">
      <c r="A53" s="203" t="s">
        <v>369</v>
      </c>
      <c r="B53" s="202" t="s">
        <v>370</v>
      </c>
      <c r="C53" s="216" t="s">
        <v>333</v>
      </c>
      <c r="D53" s="1">
        <v>2015</v>
      </c>
      <c r="F53" s="205">
        <v>21761</v>
      </c>
      <c r="G53" s="206">
        <v>2652139</v>
      </c>
      <c r="H53" s="207">
        <v>10560</v>
      </c>
      <c r="I53" s="206">
        <v>865357</v>
      </c>
      <c r="J53" s="207">
        <v>6470</v>
      </c>
      <c r="K53" s="206">
        <v>70330</v>
      </c>
      <c r="L53" s="206">
        <v>893405</v>
      </c>
      <c r="M53" s="206">
        <v>622258</v>
      </c>
      <c r="N53" s="206">
        <v>132884</v>
      </c>
      <c r="O53" s="206">
        <v>138263</v>
      </c>
      <c r="P53" s="206">
        <v>59948</v>
      </c>
      <c r="Q53" s="206">
        <v>270784</v>
      </c>
      <c r="R53" s="206">
        <v>386367</v>
      </c>
      <c r="S53" s="206">
        <v>19938</v>
      </c>
      <c r="T53" s="206">
        <v>366429</v>
      </c>
      <c r="U53" s="207">
        <v>16901</v>
      </c>
      <c r="V53" s="206">
        <v>148995</v>
      </c>
      <c r="W53" s="207">
        <v>5056</v>
      </c>
      <c r="X53" s="208">
        <v>143939</v>
      </c>
      <c r="Y53" s="209" t="s">
        <v>369</v>
      </c>
    </row>
    <row r="54" spans="1:25">
      <c r="A54" s="203" t="s">
        <v>371</v>
      </c>
      <c r="B54" s="202"/>
      <c r="C54" s="1" t="s">
        <v>327</v>
      </c>
      <c r="D54" s="1">
        <v>2016</v>
      </c>
      <c r="F54" s="219">
        <v>21581</v>
      </c>
      <c r="G54" s="206">
        <v>2651450</v>
      </c>
      <c r="H54" s="207">
        <v>10400</v>
      </c>
      <c r="I54" s="206">
        <v>869347</v>
      </c>
      <c r="J54" s="207">
        <v>6473</v>
      </c>
      <c r="K54" s="207">
        <v>71987</v>
      </c>
      <c r="L54" s="206">
        <v>892887</v>
      </c>
      <c r="M54" s="206">
        <v>639374</v>
      </c>
      <c r="N54" s="206">
        <v>123049</v>
      </c>
      <c r="O54" s="206">
        <v>130464</v>
      </c>
      <c r="P54" s="207">
        <v>57539</v>
      </c>
      <c r="Q54" s="206">
        <v>270260</v>
      </c>
      <c r="R54" s="206">
        <v>383635</v>
      </c>
      <c r="S54" s="207">
        <v>18211</v>
      </c>
      <c r="T54" s="206">
        <v>365424</v>
      </c>
      <c r="U54" s="207">
        <v>17911</v>
      </c>
      <c r="V54" s="206">
        <v>145423</v>
      </c>
      <c r="W54" s="207">
        <v>4529</v>
      </c>
      <c r="X54" s="208">
        <v>140894</v>
      </c>
      <c r="Y54" s="209" t="s">
        <v>371</v>
      </c>
    </row>
    <row r="55" spans="1:25">
      <c r="A55" s="203" t="s">
        <v>372</v>
      </c>
      <c r="B55" s="202"/>
      <c r="C55" s="202"/>
      <c r="D55" s="204" t="s">
        <v>188</v>
      </c>
      <c r="E55" s="204"/>
      <c r="F55" s="212">
        <f>100/F53*F54-100</f>
        <v>-0.82716786912367013</v>
      </c>
      <c r="G55" s="213">
        <f t="shared" ref="G55:X55" si="13">100/G53*G54-100</f>
        <v>-2.5979030510839607E-2</v>
      </c>
      <c r="H55" s="213">
        <f t="shared" si="13"/>
        <v>-1.5151515151515156</v>
      </c>
      <c r="I55" s="213">
        <f t="shared" si="13"/>
        <v>0.46108138028583312</v>
      </c>
      <c r="J55" s="213">
        <f t="shared" si="13"/>
        <v>4.6367851622875378E-2</v>
      </c>
      <c r="K55" s="213">
        <f t="shared" si="13"/>
        <v>2.3560358310820533</v>
      </c>
      <c r="L55" s="213">
        <f t="shared" si="13"/>
        <v>-5.7980423212313781E-2</v>
      </c>
      <c r="M55" s="213">
        <f t="shared" si="13"/>
        <v>2.7506275532014115</v>
      </c>
      <c r="N55" s="213">
        <f t="shared" si="13"/>
        <v>-7.4011920170976282</v>
      </c>
      <c r="O55" s="213">
        <f t="shared" si="13"/>
        <v>-5.6406992470870847</v>
      </c>
      <c r="P55" s="213">
        <f t="shared" si="13"/>
        <v>-4.018482684993657</v>
      </c>
      <c r="Q55" s="213">
        <f t="shared" si="13"/>
        <v>-0.19351217206333615</v>
      </c>
      <c r="R55" s="213">
        <f t="shared" si="13"/>
        <v>-0.70709972642592334</v>
      </c>
      <c r="S55" s="213">
        <f t="shared" si="13"/>
        <v>-8.6618517403952211</v>
      </c>
      <c r="T55" s="213">
        <f t="shared" si="13"/>
        <v>-0.27426868506586288</v>
      </c>
      <c r="U55" s="213">
        <f t="shared" si="13"/>
        <v>5.9759777527956857</v>
      </c>
      <c r="V55" s="213">
        <f t="shared" si="13"/>
        <v>-2.3973958857679776</v>
      </c>
      <c r="W55" s="213">
        <f t="shared" si="13"/>
        <v>-10.423259493670884</v>
      </c>
      <c r="X55" s="213">
        <f t="shared" si="13"/>
        <v>-2.1154794739438216</v>
      </c>
      <c r="Y55" s="209" t="s">
        <v>372</v>
      </c>
    </row>
    <row r="56" spans="1:25">
      <c r="A56" s="203"/>
      <c r="B56" s="202"/>
      <c r="C56" s="202"/>
      <c r="D56" s="204"/>
      <c r="E56" s="204"/>
      <c r="F56" s="222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09"/>
    </row>
    <row r="57" spans="1:25">
      <c r="A57" s="203" t="s">
        <v>373</v>
      </c>
      <c r="B57" s="202" t="s">
        <v>374</v>
      </c>
      <c r="C57" s="216" t="s">
        <v>333</v>
      </c>
      <c r="D57" s="1">
        <v>2015</v>
      </c>
      <c r="F57" s="205">
        <v>17949</v>
      </c>
      <c r="G57" s="206">
        <v>1458481</v>
      </c>
      <c r="H57" s="207">
        <v>6812</v>
      </c>
      <c r="I57" s="206">
        <v>423042</v>
      </c>
      <c r="J57" s="207">
        <v>6954</v>
      </c>
      <c r="K57" s="206">
        <v>65774</v>
      </c>
      <c r="L57" s="206">
        <v>498951</v>
      </c>
      <c r="M57" s="206">
        <v>337402</v>
      </c>
      <c r="N57" s="206">
        <v>89214</v>
      </c>
      <c r="O57" s="206">
        <v>72335</v>
      </c>
      <c r="P57" s="206">
        <v>34957</v>
      </c>
      <c r="Q57" s="206">
        <v>183155</v>
      </c>
      <c r="R57" s="206">
        <v>204309</v>
      </c>
      <c r="S57" s="206">
        <v>15300</v>
      </c>
      <c r="T57" s="206">
        <v>189009</v>
      </c>
      <c r="U57" s="207">
        <v>10155</v>
      </c>
      <c r="V57" s="206">
        <v>73095</v>
      </c>
      <c r="W57" s="207">
        <v>2923</v>
      </c>
      <c r="X57" s="208">
        <v>70172</v>
      </c>
      <c r="Y57" s="209" t="s">
        <v>373</v>
      </c>
    </row>
    <row r="58" spans="1:25">
      <c r="A58" s="203" t="s">
        <v>375</v>
      </c>
      <c r="C58" s="1" t="s">
        <v>327</v>
      </c>
      <c r="D58" s="1">
        <v>2016</v>
      </c>
      <c r="F58" s="219">
        <v>17590</v>
      </c>
      <c r="G58" s="206">
        <v>1452656</v>
      </c>
      <c r="H58" s="207">
        <v>6468</v>
      </c>
      <c r="I58" s="206">
        <v>424132</v>
      </c>
      <c r="J58" s="207">
        <v>6827</v>
      </c>
      <c r="K58" s="207">
        <v>66182</v>
      </c>
      <c r="L58" s="206">
        <v>491879</v>
      </c>
      <c r="M58" s="206">
        <v>336194</v>
      </c>
      <c r="N58" s="207">
        <v>86417</v>
      </c>
      <c r="O58" s="207">
        <v>69268</v>
      </c>
      <c r="P58" s="207">
        <v>32996</v>
      </c>
      <c r="Q58" s="206">
        <v>186218</v>
      </c>
      <c r="R58" s="206">
        <v>203013</v>
      </c>
      <c r="S58" s="207">
        <v>13338</v>
      </c>
      <c r="T58" s="206">
        <v>189675</v>
      </c>
      <c r="U58" s="207">
        <v>10682</v>
      </c>
      <c r="V58" s="207">
        <v>70550</v>
      </c>
      <c r="W58" s="207">
        <v>2744</v>
      </c>
      <c r="X58" s="220">
        <v>67806</v>
      </c>
      <c r="Y58" s="209" t="s">
        <v>375</v>
      </c>
    </row>
    <row r="59" spans="1:25">
      <c r="A59" s="203" t="s">
        <v>376</v>
      </c>
      <c r="B59" s="202"/>
      <c r="C59" s="202"/>
      <c r="D59" s="204" t="s">
        <v>188</v>
      </c>
      <c r="E59" s="204"/>
      <c r="F59" s="212">
        <f>100/F57*F58-100</f>
        <v>-2.000111426820439</v>
      </c>
      <c r="G59" s="213">
        <f t="shared" ref="G59:X59" si="14">100/G57*G58-100</f>
        <v>-0.3993881305275977</v>
      </c>
      <c r="H59" s="213">
        <f t="shared" si="14"/>
        <v>-5.0499119201409286</v>
      </c>
      <c r="I59" s="213">
        <f t="shared" si="14"/>
        <v>0.25765763210272041</v>
      </c>
      <c r="J59" s="213">
        <f t="shared" si="14"/>
        <v>-1.8262870290480322</v>
      </c>
      <c r="K59" s="213">
        <f t="shared" si="14"/>
        <v>0.62030589594672847</v>
      </c>
      <c r="L59" s="213">
        <f t="shared" si="14"/>
        <v>-1.417373649917522</v>
      </c>
      <c r="M59" s="213">
        <f t="shared" si="14"/>
        <v>-0.35802988719687789</v>
      </c>
      <c r="N59" s="213">
        <f t="shared" si="14"/>
        <v>-3.1351581590333382</v>
      </c>
      <c r="O59" s="213">
        <f t="shared" si="14"/>
        <v>-4.2399944701734995</v>
      </c>
      <c r="P59" s="213">
        <f t="shared" si="14"/>
        <v>-5.6097491203478569</v>
      </c>
      <c r="Q59" s="213">
        <f t="shared" si="14"/>
        <v>1.6723540170893472</v>
      </c>
      <c r="R59" s="213">
        <f t="shared" si="14"/>
        <v>-0.6343332892824094</v>
      </c>
      <c r="S59" s="213">
        <f t="shared" si="14"/>
        <v>-12.82352941176471</v>
      </c>
      <c r="T59" s="213">
        <f t="shared" si="14"/>
        <v>0.35236417313461743</v>
      </c>
      <c r="U59" s="213">
        <f t="shared" si="14"/>
        <v>5.1895617922205872</v>
      </c>
      <c r="V59" s="213">
        <f t="shared" si="14"/>
        <v>-3.4817702989260511</v>
      </c>
      <c r="W59" s="213">
        <f t="shared" si="14"/>
        <v>-6.1238453643516806</v>
      </c>
      <c r="X59" s="213">
        <f t="shared" si="14"/>
        <v>-3.3717152140454942</v>
      </c>
      <c r="Y59" s="209" t="s">
        <v>376</v>
      </c>
    </row>
    <row r="60" spans="1:25">
      <c r="A60" s="203"/>
      <c r="B60" s="202"/>
      <c r="C60" s="202"/>
      <c r="D60" s="204"/>
      <c r="E60" s="204"/>
      <c r="F60" s="222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09"/>
    </row>
    <row r="61" spans="1:25">
      <c r="A61" s="203" t="s">
        <v>377</v>
      </c>
      <c r="B61" s="202" t="s">
        <v>378</v>
      </c>
      <c r="C61" s="216" t="s">
        <v>333</v>
      </c>
      <c r="D61" s="1">
        <v>2015</v>
      </c>
      <c r="F61" s="205">
        <v>5359</v>
      </c>
      <c r="G61" s="206">
        <v>359555</v>
      </c>
      <c r="H61" s="207">
        <v>2071</v>
      </c>
      <c r="I61" s="206">
        <v>118107</v>
      </c>
      <c r="J61" s="207">
        <v>2878</v>
      </c>
      <c r="K61" s="206">
        <v>39771</v>
      </c>
      <c r="L61" s="206">
        <v>95469</v>
      </c>
      <c r="M61" s="206">
        <v>66075</v>
      </c>
      <c r="N61" s="206">
        <v>8146</v>
      </c>
      <c r="O61" s="206">
        <v>21248</v>
      </c>
      <c r="P61" s="206">
        <v>4283</v>
      </c>
      <c r="Q61" s="206">
        <v>18019</v>
      </c>
      <c r="R61" s="206">
        <v>59180</v>
      </c>
      <c r="S61" s="206">
        <v>5106</v>
      </c>
      <c r="T61" s="206">
        <v>54074</v>
      </c>
      <c r="U61" s="207">
        <v>4419</v>
      </c>
      <c r="V61" s="206">
        <v>24590</v>
      </c>
      <c r="W61" s="207">
        <v>1040</v>
      </c>
      <c r="X61" s="208">
        <v>23550</v>
      </c>
      <c r="Y61" s="209" t="s">
        <v>377</v>
      </c>
    </row>
    <row r="62" spans="1:25">
      <c r="A62" s="203" t="s">
        <v>379</v>
      </c>
      <c r="C62" s="1" t="s">
        <v>327</v>
      </c>
      <c r="D62" s="1">
        <v>2016</v>
      </c>
      <c r="F62" s="219">
        <v>5209</v>
      </c>
      <c r="G62" s="206">
        <v>354347</v>
      </c>
      <c r="H62" s="207">
        <v>1986</v>
      </c>
      <c r="I62" s="206">
        <v>116665</v>
      </c>
      <c r="J62" s="207">
        <v>2817</v>
      </c>
      <c r="K62" s="207">
        <v>39592</v>
      </c>
      <c r="L62" s="207">
        <v>93410</v>
      </c>
      <c r="M62" s="207">
        <v>65499</v>
      </c>
      <c r="N62" s="207">
        <v>7393</v>
      </c>
      <c r="O62" s="207">
        <v>20518</v>
      </c>
      <c r="P62" s="207">
        <v>3964</v>
      </c>
      <c r="Q62" s="207">
        <v>17445</v>
      </c>
      <c r="R62" s="207">
        <v>58566</v>
      </c>
      <c r="S62" s="207">
        <v>4279</v>
      </c>
      <c r="T62" s="207">
        <v>54287</v>
      </c>
      <c r="U62" s="207">
        <v>4535</v>
      </c>
      <c r="V62" s="207">
        <v>24134</v>
      </c>
      <c r="W62" s="207">
        <v>991</v>
      </c>
      <c r="X62" s="220">
        <v>23143</v>
      </c>
      <c r="Y62" s="209" t="s">
        <v>379</v>
      </c>
    </row>
    <row r="63" spans="1:25">
      <c r="A63" s="203" t="s">
        <v>380</v>
      </c>
      <c r="B63" s="202"/>
      <c r="C63" s="202"/>
      <c r="D63" s="204" t="s">
        <v>188</v>
      </c>
      <c r="E63" s="204"/>
      <c r="F63" s="212">
        <f>100/F61*F62-100</f>
        <v>-2.7990296697145141</v>
      </c>
      <c r="G63" s="213">
        <f t="shared" ref="G63:X63" si="15">100/G61*G62-100</f>
        <v>-1.4484571206074293</v>
      </c>
      <c r="H63" s="213">
        <f t="shared" si="15"/>
        <v>-4.1042974408498338</v>
      </c>
      <c r="I63" s="213">
        <f t="shared" si="15"/>
        <v>-1.2209267867272899</v>
      </c>
      <c r="J63" s="213">
        <f t="shared" si="15"/>
        <v>-2.1195274496177774</v>
      </c>
      <c r="K63" s="213">
        <f t="shared" si="15"/>
        <v>-0.45007668904477782</v>
      </c>
      <c r="L63" s="213">
        <f t="shared" si="15"/>
        <v>-2.1567210298631068</v>
      </c>
      <c r="M63" s="213">
        <f t="shared" si="15"/>
        <v>-0.87173666288308027</v>
      </c>
      <c r="N63" s="213">
        <f t="shared" si="15"/>
        <v>-9.243800638350109</v>
      </c>
      <c r="O63" s="213">
        <f t="shared" si="15"/>
        <v>-3.435617469879503</v>
      </c>
      <c r="P63" s="213">
        <f t="shared" si="15"/>
        <v>-7.4480504319402314</v>
      </c>
      <c r="Q63" s="213">
        <f t="shared" si="15"/>
        <v>-3.1855263888118088</v>
      </c>
      <c r="R63" s="213">
        <f t="shared" si="15"/>
        <v>-1.0375126732004105</v>
      </c>
      <c r="S63" s="213">
        <f t="shared" si="15"/>
        <v>-16.196631414022718</v>
      </c>
      <c r="T63" s="213">
        <f t="shared" si="15"/>
        <v>0.39390464918444934</v>
      </c>
      <c r="U63" s="213">
        <f t="shared" si="15"/>
        <v>2.6250282869427508</v>
      </c>
      <c r="V63" s="213">
        <f t="shared" si="15"/>
        <v>-1.8544123627490876</v>
      </c>
      <c r="W63" s="213">
        <f t="shared" si="15"/>
        <v>-4.7115384615384528</v>
      </c>
      <c r="X63" s="213">
        <f t="shared" si="15"/>
        <v>-1.7282377919320595</v>
      </c>
      <c r="Y63" s="209" t="s">
        <v>380</v>
      </c>
    </row>
    <row r="64" spans="1:25">
      <c r="A64" s="203"/>
      <c r="B64" s="202"/>
      <c r="C64" s="202"/>
      <c r="D64" s="204"/>
      <c r="E64" s="204"/>
      <c r="F64" s="222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09"/>
    </row>
    <row r="65" spans="1:25">
      <c r="A65" s="203" t="s">
        <v>381</v>
      </c>
      <c r="B65" s="202" t="s">
        <v>382</v>
      </c>
      <c r="C65" s="216" t="s">
        <v>333</v>
      </c>
      <c r="D65" s="1">
        <v>2015</v>
      </c>
      <c r="F65" s="205">
        <v>718</v>
      </c>
      <c r="G65" s="206">
        <v>49497</v>
      </c>
      <c r="H65" s="207">
        <v>216</v>
      </c>
      <c r="I65" s="206">
        <v>14726</v>
      </c>
      <c r="J65" s="207">
        <v>419</v>
      </c>
      <c r="K65" s="206">
        <v>6097</v>
      </c>
      <c r="L65" s="206">
        <v>13346</v>
      </c>
      <c r="M65" s="206">
        <v>8987</v>
      </c>
      <c r="N65" s="206">
        <v>1424</v>
      </c>
      <c r="O65" s="206">
        <v>2935</v>
      </c>
      <c r="P65" s="206">
        <v>629</v>
      </c>
      <c r="Q65" s="206">
        <v>3191</v>
      </c>
      <c r="R65" s="206">
        <v>8021</v>
      </c>
      <c r="S65" s="206">
        <v>791</v>
      </c>
      <c r="T65" s="206">
        <v>7230</v>
      </c>
      <c r="U65" s="207">
        <v>670</v>
      </c>
      <c r="V65" s="206">
        <v>3446</v>
      </c>
      <c r="W65" s="207">
        <v>153</v>
      </c>
      <c r="X65" s="208">
        <v>3293</v>
      </c>
      <c r="Y65" s="209" t="s">
        <v>381</v>
      </c>
    </row>
    <row r="66" spans="1:25">
      <c r="A66" s="203" t="s">
        <v>383</v>
      </c>
      <c r="C66" s="1" t="s">
        <v>327</v>
      </c>
      <c r="D66" s="1">
        <v>2016</v>
      </c>
      <c r="F66" s="219">
        <v>711</v>
      </c>
      <c r="G66" s="207">
        <v>48837</v>
      </c>
      <c r="H66" s="207">
        <v>211</v>
      </c>
      <c r="I66" s="207">
        <v>14658</v>
      </c>
      <c r="J66" s="207">
        <v>415</v>
      </c>
      <c r="K66" s="207">
        <v>6201</v>
      </c>
      <c r="L66" s="207">
        <v>13176</v>
      </c>
      <c r="M66" s="207">
        <v>9195</v>
      </c>
      <c r="N66" s="207">
        <v>1265</v>
      </c>
      <c r="O66" s="207">
        <v>2716</v>
      </c>
      <c r="P66" s="207">
        <v>586</v>
      </c>
      <c r="Q66" s="207">
        <v>3144</v>
      </c>
      <c r="R66" s="207">
        <v>7846</v>
      </c>
      <c r="S66" s="207">
        <v>633</v>
      </c>
      <c r="T66" s="207">
        <v>7213</v>
      </c>
      <c r="U66" s="207">
        <v>658</v>
      </c>
      <c r="V66" s="207">
        <v>3154</v>
      </c>
      <c r="W66" s="207">
        <v>134</v>
      </c>
      <c r="X66" s="220">
        <v>3020</v>
      </c>
      <c r="Y66" s="209" t="s">
        <v>383</v>
      </c>
    </row>
    <row r="67" spans="1:25">
      <c r="A67" s="203" t="s">
        <v>384</v>
      </c>
      <c r="B67" s="202"/>
      <c r="C67" s="202"/>
      <c r="D67" s="204" t="s">
        <v>188</v>
      </c>
      <c r="E67" s="204"/>
      <c r="F67" s="212">
        <f>100/F65*F66-100</f>
        <v>-0.97493036211699291</v>
      </c>
      <c r="G67" s="213">
        <f t="shared" ref="G67:X67" si="16">100/G65*G66-100</f>
        <v>-1.3334141463119096</v>
      </c>
      <c r="H67" s="213">
        <f t="shared" si="16"/>
        <v>-2.3148148148148096</v>
      </c>
      <c r="I67" s="213">
        <f t="shared" si="16"/>
        <v>-0.46176830096428034</v>
      </c>
      <c r="J67" s="213">
        <f t="shared" si="16"/>
        <v>-0.95465393794749787</v>
      </c>
      <c r="K67" s="213">
        <f t="shared" si="16"/>
        <v>1.7057569296375306</v>
      </c>
      <c r="L67" s="213">
        <f t="shared" si="16"/>
        <v>-1.2737898995953856</v>
      </c>
      <c r="M67" s="213">
        <f t="shared" si="16"/>
        <v>2.3144542116390312</v>
      </c>
      <c r="N67" s="213">
        <f t="shared" si="16"/>
        <v>-11.165730337078642</v>
      </c>
      <c r="O67" s="213">
        <f t="shared" si="16"/>
        <v>-7.4616695059625187</v>
      </c>
      <c r="P67" s="213">
        <f t="shared" si="16"/>
        <v>-6.8362480127185989</v>
      </c>
      <c r="Q67" s="213">
        <f t="shared" si="16"/>
        <v>-1.4728925101848915</v>
      </c>
      <c r="R67" s="213">
        <f t="shared" si="16"/>
        <v>-2.1817728462785198</v>
      </c>
      <c r="S67" s="213">
        <f t="shared" si="16"/>
        <v>-19.974715549936803</v>
      </c>
      <c r="T67" s="213">
        <f t="shared" si="16"/>
        <v>-0.23513139695712937</v>
      </c>
      <c r="U67" s="213">
        <f t="shared" si="16"/>
        <v>-1.7910447761194064</v>
      </c>
      <c r="V67" s="213">
        <f t="shared" si="16"/>
        <v>-8.4735925710969298</v>
      </c>
      <c r="W67" s="213">
        <f t="shared" si="16"/>
        <v>-12.41830065359477</v>
      </c>
      <c r="X67" s="213">
        <f t="shared" si="16"/>
        <v>-8.2903127846948053</v>
      </c>
      <c r="Y67" s="209" t="s">
        <v>384</v>
      </c>
    </row>
    <row r="68" spans="1:25">
      <c r="A68" s="203"/>
      <c r="B68" s="202"/>
      <c r="D68" s="204"/>
      <c r="E68" s="204"/>
      <c r="F68" s="222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09"/>
    </row>
    <row r="69" spans="1:25">
      <c r="A69" s="203" t="s">
        <v>385</v>
      </c>
      <c r="B69" s="202" t="s">
        <v>386</v>
      </c>
      <c r="C69" s="216" t="s">
        <v>333</v>
      </c>
      <c r="D69" s="1">
        <v>2015</v>
      </c>
      <c r="F69" s="205">
        <v>7221</v>
      </c>
      <c r="G69" s="206">
        <v>504315</v>
      </c>
      <c r="H69" s="207">
        <v>1332</v>
      </c>
      <c r="I69" s="206">
        <v>190028</v>
      </c>
      <c r="J69" s="207">
        <v>4006</v>
      </c>
      <c r="K69" s="206">
        <v>41348</v>
      </c>
      <c r="L69" s="206">
        <v>140718</v>
      </c>
      <c r="M69" s="206">
        <v>97861</v>
      </c>
      <c r="N69" s="206">
        <v>8438</v>
      </c>
      <c r="O69" s="206">
        <v>34419</v>
      </c>
      <c r="P69" s="206">
        <v>5385</v>
      </c>
      <c r="Q69" s="206">
        <v>16294</v>
      </c>
      <c r="R69" s="206">
        <v>89927</v>
      </c>
      <c r="S69" s="206">
        <v>5391</v>
      </c>
      <c r="T69" s="206">
        <v>84536</v>
      </c>
      <c r="U69" s="207">
        <v>3558</v>
      </c>
      <c r="V69" s="206">
        <v>22442</v>
      </c>
      <c r="W69" s="207">
        <v>888</v>
      </c>
      <c r="X69" s="208">
        <v>21554</v>
      </c>
      <c r="Y69" s="209" t="s">
        <v>385</v>
      </c>
    </row>
    <row r="70" spans="1:25">
      <c r="A70" s="203" t="s">
        <v>387</v>
      </c>
      <c r="C70" s="1" t="s">
        <v>327</v>
      </c>
      <c r="D70" s="1">
        <v>2016</v>
      </c>
      <c r="F70" s="219">
        <v>7018</v>
      </c>
      <c r="G70" s="206">
        <v>499107</v>
      </c>
      <c r="H70" s="207">
        <v>1313</v>
      </c>
      <c r="I70" s="206">
        <v>188317</v>
      </c>
      <c r="J70" s="207">
        <v>3997</v>
      </c>
      <c r="K70" s="207">
        <v>41677</v>
      </c>
      <c r="L70" s="206">
        <v>138233</v>
      </c>
      <c r="M70" s="207">
        <v>96514</v>
      </c>
      <c r="N70" s="207">
        <v>7962</v>
      </c>
      <c r="O70" s="207">
        <v>33757</v>
      </c>
      <c r="P70" s="207">
        <v>4976</v>
      </c>
      <c r="Q70" s="207">
        <v>16350</v>
      </c>
      <c r="R70" s="207">
        <v>90183</v>
      </c>
      <c r="S70" s="207">
        <v>4772</v>
      </c>
      <c r="T70" s="207">
        <v>85411</v>
      </c>
      <c r="U70" s="207">
        <v>3487</v>
      </c>
      <c r="V70" s="207">
        <v>20860</v>
      </c>
      <c r="W70" s="207">
        <v>808</v>
      </c>
      <c r="X70" s="220">
        <v>20052</v>
      </c>
      <c r="Y70" s="209" t="s">
        <v>387</v>
      </c>
    </row>
    <row r="71" spans="1:25">
      <c r="A71" s="203" t="s">
        <v>388</v>
      </c>
      <c r="B71" s="202"/>
      <c r="C71" s="202"/>
      <c r="D71" s="204" t="s">
        <v>188</v>
      </c>
      <c r="E71" s="204"/>
      <c r="F71" s="212">
        <f>100/F69*F70-100</f>
        <v>-2.8112449799196781</v>
      </c>
      <c r="G71" s="213">
        <f t="shared" ref="G71:X71" si="17">100/G69*G70-100</f>
        <v>-1.0326879033937075</v>
      </c>
      <c r="H71" s="213">
        <f t="shared" si="17"/>
        <v>-1.4264264264264312</v>
      </c>
      <c r="I71" s="213">
        <f t="shared" si="17"/>
        <v>-0.90039362620245811</v>
      </c>
      <c r="J71" s="213">
        <f t="shared" si="17"/>
        <v>-0.2246630054917631</v>
      </c>
      <c r="K71" s="213">
        <f t="shared" si="17"/>
        <v>0.79568540195413107</v>
      </c>
      <c r="L71" s="213">
        <f t="shared" si="17"/>
        <v>-1.7659432339857091</v>
      </c>
      <c r="M71" s="213">
        <f t="shared" si="17"/>
        <v>-1.3764420964429149</v>
      </c>
      <c r="N71" s="213">
        <f t="shared" si="17"/>
        <v>-5.6411471912775539</v>
      </c>
      <c r="O71" s="213">
        <f t="shared" si="17"/>
        <v>-1.9233562857723996</v>
      </c>
      <c r="P71" s="213">
        <f t="shared" si="17"/>
        <v>-7.5951717734447612</v>
      </c>
      <c r="Q71" s="213">
        <f t="shared" si="17"/>
        <v>0.34368479194795043</v>
      </c>
      <c r="R71" s="213">
        <f t="shared" si="17"/>
        <v>0.28467534778208403</v>
      </c>
      <c r="S71" s="213">
        <f t="shared" si="17"/>
        <v>-11.482099795956216</v>
      </c>
      <c r="T71" s="213">
        <f t="shared" si="17"/>
        <v>1.0350619854263385</v>
      </c>
      <c r="U71" s="213">
        <f t="shared" si="17"/>
        <v>-1.9955030916245136</v>
      </c>
      <c r="V71" s="213">
        <f t="shared" si="17"/>
        <v>-7.0492825951341302</v>
      </c>
      <c r="W71" s="213">
        <f t="shared" si="17"/>
        <v>-9.0090090090090058</v>
      </c>
      <c r="X71" s="213">
        <f t="shared" si="17"/>
        <v>-6.9685441217407487</v>
      </c>
      <c r="Y71" s="209" t="s">
        <v>388</v>
      </c>
    </row>
    <row r="72" spans="1:25">
      <c r="A72" s="203"/>
      <c r="B72" s="202"/>
      <c r="C72" s="202"/>
      <c r="D72" s="204"/>
      <c r="E72" s="204"/>
      <c r="F72" s="222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18"/>
      <c r="Y72" s="209"/>
    </row>
    <row r="73" spans="1:25">
      <c r="A73" s="203" t="s">
        <v>389</v>
      </c>
      <c r="B73" s="202" t="s">
        <v>390</v>
      </c>
      <c r="C73" s="216" t="s">
        <v>333</v>
      </c>
      <c r="D73" s="1">
        <v>2015</v>
      </c>
      <c r="F73" s="205">
        <v>3158</v>
      </c>
      <c r="G73" s="206">
        <v>349288</v>
      </c>
      <c r="H73" s="207">
        <v>619</v>
      </c>
      <c r="I73" s="206">
        <v>125738</v>
      </c>
      <c r="J73" s="207">
        <v>1661</v>
      </c>
      <c r="K73" s="206">
        <v>30791</v>
      </c>
      <c r="L73" s="206">
        <v>97166</v>
      </c>
      <c r="M73" s="206">
        <v>67896</v>
      </c>
      <c r="N73" s="206">
        <v>5849</v>
      </c>
      <c r="O73" s="206">
        <v>23421</v>
      </c>
      <c r="P73" s="206">
        <v>3855</v>
      </c>
      <c r="Q73" s="206">
        <v>11847</v>
      </c>
      <c r="R73" s="206">
        <v>63609</v>
      </c>
      <c r="S73" s="206">
        <v>3968</v>
      </c>
      <c r="T73" s="206">
        <v>59641</v>
      </c>
      <c r="U73" s="207">
        <v>2304</v>
      </c>
      <c r="V73" s="206">
        <v>17833</v>
      </c>
      <c r="W73" s="207">
        <v>731</v>
      </c>
      <c r="X73" s="208">
        <v>17102</v>
      </c>
      <c r="Y73" s="209" t="s">
        <v>389</v>
      </c>
    </row>
    <row r="74" spans="1:25">
      <c r="A74" s="203" t="s">
        <v>391</v>
      </c>
      <c r="C74" s="1" t="s">
        <v>327</v>
      </c>
      <c r="D74" s="1">
        <v>2016</v>
      </c>
      <c r="F74" s="219">
        <v>3048</v>
      </c>
      <c r="G74" s="206">
        <v>345810</v>
      </c>
      <c r="H74" s="207">
        <v>603</v>
      </c>
      <c r="I74" s="206">
        <v>124138</v>
      </c>
      <c r="J74" s="207">
        <v>1650</v>
      </c>
      <c r="K74" s="207">
        <v>30972</v>
      </c>
      <c r="L74" s="207">
        <v>98435</v>
      </c>
      <c r="M74" s="207">
        <v>69789</v>
      </c>
      <c r="N74" s="207">
        <v>5266</v>
      </c>
      <c r="O74" s="207">
        <v>23380</v>
      </c>
      <c r="P74" s="207">
        <v>3626</v>
      </c>
      <c r="Q74" s="207">
        <v>11796</v>
      </c>
      <c r="R74" s="207">
        <v>62285</v>
      </c>
      <c r="S74" s="207">
        <v>3242</v>
      </c>
      <c r="T74" s="207">
        <v>59043</v>
      </c>
      <c r="U74" s="207">
        <v>2297</v>
      </c>
      <c r="V74" s="207">
        <v>15887</v>
      </c>
      <c r="W74" s="207">
        <v>635</v>
      </c>
      <c r="X74" s="220">
        <v>15252</v>
      </c>
      <c r="Y74" s="209" t="s">
        <v>391</v>
      </c>
    </row>
    <row r="75" spans="1:25">
      <c r="A75" s="203" t="s">
        <v>392</v>
      </c>
      <c r="B75" s="202"/>
      <c r="C75" s="202"/>
      <c r="D75" s="204" t="s">
        <v>188</v>
      </c>
      <c r="E75" s="204"/>
      <c r="F75" s="212">
        <f>100/F73*F74-100</f>
        <v>-3.4832172260924636</v>
      </c>
      <c r="G75" s="213">
        <f t="shared" ref="G75:X75" si="18">100/G73*G74-100</f>
        <v>-0.99573990517852451</v>
      </c>
      <c r="H75" s="213">
        <f t="shared" si="18"/>
        <v>-2.5848142164781933</v>
      </c>
      <c r="I75" s="213">
        <f t="shared" si="18"/>
        <v>-1.2724872353624193</v>
      </c>
      <c r="J75" s="213">
        <f t="shared" si="18"/>
        <v>-0.66225165562913446</v>
      </c>
      <c r="K75" s="213">
        <f t="shared" si="18"/>
        <v>0.58783410736904784</v>
      </c>
      <c r="L75" s="213">
        <f t="shared" si="18"/>
        <v>1.3060123911656234</v>
      </c>
      <c r="M75" s="213">
        <f t="shared" si="18"/>
        <v>2.788087663485328</v>
      </c>
      <c r="N75" s="213">
        <f t="shared" si="18"/>
        <v>-9.9675158146691842</v>
      </c>
      <c r="O75" s="213">
        <f t="shared" si="18"/>
        <v>-0.17505657316083045</v>
      </c>
      <c r="P75" s="213">
        <f t="shared" si="18"/>
        <v>-5.9403372243839101</v>
      </c>
      <c r="Q75" s="213">
        <f t="shared" si="18"/>
        <v>-0.43048873132437393</v>
      </c>
      <c r="R75" s="213">
        <f t="shared" si="18"/>
        <v>-2.0814664591488707</v>
      </c>
      <c r="S75" s="213">
        <f t="shared" si="18"/>
        <v>-18.296370967741936</v>
      </c>
      <c r="T75" s="213">
        <f t="shared" si="18"/>
        <v>-1.0026659512751337</v>
      </c>
      <c r="U75" s="213">
        <f t="shared" si="18"/>
        <v>-0.30381944444444287</v>
      </c>
      <c r="V75" s="213">
        <f t="shared" si="18"/>
        <v>-10.912353501934618</v>
      </c>
      <c r="W75" s="213">
        <f t="shared" si="18"/>
        <v>-13.132694938440494</v>
      </c>
      <c r="X75" s="213">
        <f t="shared" si="18"/>
        <v>-10.817448251666477</v>
      </c>
      <c r="Y75" s="209" t="s">
        <v>392</v>
      </c>
    </row>
    <row r="76" spans="1:25">
      <c r="A76" s="203"/>
      <c r="B76" s="202"/>
      <c r="C76" s="202"/>
      <c r="D76" s="204"/>
      <c r="E76" s="204"/>
      <c r="F76" s="212"/>
      <c r="G76" s="213"/>
      <c r="H76" s="213"/>
      <c r="I76" s="213"/>
      <c r="J76" s="213"/>
      <c r="K76" s="213"/>
      <c r="L76" s="213"/>
      <c r="M76" s="213"/>
      <c r="N76" s="213"/>
      <c r="O76" s="213"/>
      <c r="P76" s="213"/>
      <c r="Q76" s="213"/>
      <c r="R76" s="213"/>
      <c r="S76" s="213"/>
      <c r="T76" s="213"/>
      <c r="U76" s="213"/>
      <c r="V76" s="213"/>
      <c r="W76" s="213"/>
      <c r="X76" s="213"/>
      <c r="Y76" s="209"/>
    </row>
    <row r="77" spans="1:25">
      <c r="A77" s="203" t="s">
        <v>393</v>
      </c>
      <c r="B77" s="202" t="s">
        <v>394</v>
      </c>
      <c r="C77" s="216" t="s">
        <v>333</v>
      </c>
      <c r="D77" s="1">
        <v>2015</v>
      </c>
      <c r="F77" s="205">
        <v>7829</v>
      </c>
      <c r="G77" s="206">
        <v>1113178</v>
      </c>
      <c r="H77" s="207">
        <v>4339</v>
      </c>
      <c r="I77" s="206">
        <v>400145</v>
      </c>
      <c r="J77" s="207">
        <v>2822</v>
      </c>
      <c r="K77" s="206">
        <v>38861</v>
      </c>
      <c r="L77" s="206">
        <v>316037</v>
      </c>
      <c r="M77" s="206">
        <v>218559</v>
      </c>
      <c r="N77" s="206">
        <v>33736</v>
      </c>
      <c r="O77" s="206">
        <v>63742</v>
      </c>
      <c r="P77" s="206">
        <v>16200</v>
      </c>
      <c r="Q77" s="206">
        <v>78902</v>
      </c>
      <c r="R77" s="206">
        <v>187781</v>
      </c>
      <c r="S77" s="206">
        <v>11178</v>
      </c>
      <c r="T77" s="206">
        <v>176603</v>
      </c>
      <c r="U77" s="207">
        <v>9094</v>
      </c>
      <c r="V77" s="206">
        <v>82358</v>
      </c>
      <c r="W77" s="207">
        <v>3129</v>
      </c>
      <c r="X77" s="208">
        <v>79229</v>
      </c>
      <c r="Y77" s="209" t="s">
        <v>393</v>
      </c>
    </row>
    <row r="78" spans="1:25">
      <c r="A78" s="203" t="s">
        <v>395</v>
      </c>
      <c r="C78" s="1" t="s">
        <v>327</v>
      </c>
      <c r="D78" s="1">
        <v>2016</v>
      </c>
      <c r="F78" s="219">
        <v>7716</v>
      </c>
      <c r="G78" s="206">
        <v>1110748</v>
      </c>
      <c r="H78" s="207">
        <v>4255</v>
      </c>
      <c r="I78" s="206">
        <v>394666</v>
      </c>
      <c r="J78" s="207">
        <v>2785</v>
      </c>
      <c r="K78" s="207">
        <v>40571</v>
      </c>
      <c r="L78" s="206">
        <v>318491</v>
      </c>
      <c r="M78" s="206">
        <v>219404</v>
      </c>
      <c r="N78" s="207">
        <v>34113</v>
      </c>
      <c r="O78" s="207">
        <v>64974</v>
      </c>
      <c r="P78" s="207">
        <v>15678</v>
      </c>
      <c r="Q78" s="207">
        <v>79198</v>
      </c>
      <c r="R78" s="206">
        <v>187209</v>
      </c>
      <c r="S78" s="207">
        <v>10258</v>
      </c>
      <c r="T78" s="206">
        <v>176951</v>
      </c>
      <c r="U78" s="207">
        <v>9877</v>
      </c>
      <c r="V78" s="207">
        <v>80736</v>
      </c>
      <c r="W78" s="207">
        <v>2853</v>
      </c>
      <c r="X78" s="220">
        <v>77883</v>
      </c>
      <c r="Y78" s="209" t="s">
        <v>395</v>
      </c>
    </row>
    <row r="79" spans="1:25">
      <c r="A79" s="203" t="s">
        <v>396</v>
      </c>
      <c r="B79" s="202"/>
      <c r="C79" s="202"/>
      <c r="D79" s="204" t="s">
        <v>188</v>
      </c>
      <c r="E79" s="204"/>
      <c r="F79" s="212">
        <f>100/F77*F78-100</f>
        <v>-1.443351641333507</v>
      </c>
      <c r="G79" s="213">
        <f t="shared" ref="G79:X79" si="19">100/G77*G78-100</f>
        <v>-0.21829392963209671</v>
      </c>
      <c r="H79" s="213">
        <f t="shared" si="19"/>
        <v>-1.9359299377736789</v>
      </c>
      <c r="I79" s="213">
        <f t="shared" si="19"/>
        <v>-1.3692536455534849</v>
      </c>
      <c r="J79" s="213">
        <f t="shared" si="19"/>
        <v>-1.3111268603827142</v>
      </c>
      <c r="K79" s="213">
        <f t="shared" si="19"/>
        <v>4.400298499781286</v>
      </c>
      <c r="L79" s="213">
        <f t="shared" si="19"/>
        <v>0.77649136018884235</v>
      </c>
      <c r="M79" s="213">
        <f t="shared" si="19"/>
        <v>0.3866232916512331</v>
      </c>
      <c r="N79" s="213">
        <f t="shared" si="19"/>
        <v>1.1175005928385104</v>
      </c>
      <c r="O79" s="213">
        <f t="shared" si="19"/>
        <v>1.9327915660004464</v>
      </c>
      <c r="P79" s="213">
        <f t="shared" si="19"/>
        <v>-3.2222222222222285</v>
      </c>
      <c r="Q79" s="213">
        <f t="shared" si="19"/>
        <v>0.37514891891207469</v>
      </c>
      <c r="R79" s="213">
        <f t="shared" si="19"/>
        <v>-0.30461015757718712</v>
      </c>
      <c r="S79" s="213">
        <f t="shared" si="19"/>
        <v>-8.2304526748971227</v>
      </c>
      <c r="T79" s="213">
        <f t="shared" si="19"/>
        <v>0.19705214520705283</v>
      </c>
      <c r="U79" s="213">
        <f t="shared" si="19"/>
        <v>8.610072575324395</v>
      </c>
      <c r="V79" s="213">
        <f t="shared" si="19"/>
        <v>-1.969450448043915</v>
      </c>
      <c r="W79" s="213">
        <f t="shared" si="19"/>
        <v>-8.8207094918504367</v>
      </c>
      <c r="X79" s="213">
        <f t="shared" si="19"/>
        <v>-1.6988728874528221</v>
      </c>
      <c r="Y79" s="209" t="s">
        <v>396</v>
      </c>
    </row>
    <row r="80" spans="1:25">
      <c r="A80" s="203"/>
      <c r="B80" s="202"/>
      <c r="C80" s="202"/>
      <c r="D80" s="204"/>
      <c r="E80" s="204"/>
      <c r="F80" s="222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18"/>
      <c r="Y80" s="209"/>
    </row>
    <row r="81" spans="1:26">
      <c r="A81" s="203" t="s">
        <v>397</v>
      </c>
      <c r="B81" s="202" t="s">
        <v>398</v>
      </c>
      <c r="C81" s="216" t="s">
        <v>333</v>
      </c>
      <c r="D81" s="1">
        <v>2015</v>
      </c>
      <c r="F81" s="205">
        <v>4153</v>
      </c>
      <c r="G81" s="206">
        <v>342423</v>
      </c>
      <c r="H81" s="207">
        <v>628</v>
      </c>
      <c r="I81" s="206">
        <v>110849</v>
      </c>
      <c r="J81" s="207">
        <v>2419</v>
      </c>
      <c r="K81" s="206">
        <v>38815</v>
      </c>
      <c r="L81" s="206">
        <v>99277</v>
      </c>
      <c r="M81" s="206">
        <v>71534</v>
      </c>
      <c r="N81" s="206">
        <v>7745</v>
      </c>
      <c r="O81" s="206">
        <v>19998</v>
      </c>
      <c r="P81" s="206">
        <v>4576</v>
      </c>
      <c r="Q81" s="206">
        <v>16268</v>
      </c>
      <c r="R81" s="206">
        <v>56675</v>
      </c>
      <c r="S81" s="206">
        <v>4021</v>
      </c>
      <c r="T81" s="206">
        <v>52654</v>
      </c>
      <c r="U81" s="207">
        <v>2756</v>
      </c>
      <c r="V81" s="206">
        <v>17783</v>
      </c>
      <c r="W81" s="207">
        <v>739</v>
      </c>
      <c r="X81" s="208">
        <v>17044</v>
      </c>
      <c r="Y81" s="209" t="s">
        <v>397</v>
      </c>
    </row>
    <row r="82" spans="1:26">
      <c r="A82" s="203" t="s">
        <v>399</v>
      </c>
      <c r="C82" s="1" t="s">
        <v>327</v>
      </c>
      <c r="D82" s="1">
        <v>2016</v>
      </c>
      <c r="F82" s="219">
        <v>4053</v>
      </c>
      <c r="G82" s="206">
        <v>332503</v>
      </c>
      <c r="H82" s="207">
        <v>622</v>
      </c>
      <c r="I82" s="206">
        <v>109094</v>
      </c>
      <c r="J82" s="207">
        <v>2438</v>
      </c>
      <c r="K82" s="207">
        <v>38257</v>
      </c>
      <c r="L82" s="207">
        <v>96438</v>
      </c>
      <c r="M82" s="207">
        <v>65209</v>
      </c>
      <c r="N82" s="207">
        <v>9156</v>
      </c>
      <c r="O82" s="207">
        <v>22073</v>
      </c>
      <c r="P82" s="207">
        <v>4176</v>
      </c>
      <c r="Q82" s="207">
        <v>14765</v>
      </c>
      <c r="R82" s="207">
        <v>55672</v>
      </c>
      <c r="S82" s="207">
        <v>3247</v>
      </c>
      <c r="T82" s="207">
        <v>52425</v>
      </c>
      <c r="U82" s="207">
        <v>2682</v>
      </c>
      <c r="V82" s="207">
        <v>15595</v>
      </c>
      <c r="W82" s="207">
        <v>630</v>
      </c>
      <c r="X82" s="220">
        <v>14965</v>
      </c>
      <c r="Y82" s="209" t="s">
        <v>399</v>
      </c>
    </row>
    <row r="83" spans="1:26">
      <c r="A83" s="203" t="s">
        <v>400</v>
      </c>
      <c r="B83" s="202"/>
      <c r="C83" s="202"/>
      <c r="D83" s="204" t="s">
        <v>188</v>
      </c>
      <c r="E83" s="204"/>
      <c r="F83" s="212">
        <f>100/F81*F82-100</f>
        <v>-2.4078979051288343</v>
      </c>
      <c r="G83" s="213">
        <f t="shared" ref="G83:X83" si="20">100/G81*G82-100</f>
        <v>-2.8970016616874545</v>
      </c>
      <c r="H83" s="213">
        <f t="shared" si="20"/>
        <v>-0.9554140127388564</v>
      </c>
      <c r="I83" s="213">
        <f t="shared" si="20"/>
        <v>-1.5832348510135432</v>
      </c>
      <c r="J83" s="213">
        <f t="shared" si="20"/>
        <v>0.78544853245142576</v>
      </c>
      <c r="K83" s="213">
        <f t="shared" si="20"/>
        <v>-1.4375885611232775</v>
      </c>
      <c r="L83" s="213">
        <f t="shared" si="20"/>
        <v>-2.8596754535290216</v>
      </c>
      <c r="M83" s="213">
        <f t="shared" si="20"/>
        <v>-8.8419492828585078</v>
      </c>
      <c r="N83" s="213">
        <f t="shared" si="20"/>
        <v>18.218205293737896</v>
      </c>
      <c r="O83" s="213">
        <f t="shared" si="20"/>
        <v>10.376037603760381</v>
      </c>
      <c r="P83" s="213">
        <f t="shared" si="20"/>
        <v>-8.741258741258747</v>
      </c>
      <c r="Q83" s="213">
        <f t="shared" si="20"/>
        <v>-9.2389968035406866</v>
      </c>
      <c r="R83" s="213">
        <f t="shared" si="20"/>
        <v>-1.7697397441552738</v>
      </c>
      <c r="S83" s="213">
        <f t="shared" si="20"/>
        <v>-19.248943048992786</v>
      </c>
      <c r="T83" s="213">
        <f t="shared" si="20"/>
        <v>-0.43491472632658201</v>
      </c>
      <c r="U83" s="213">
        <f t="shared" si="20"/>
        <v>-2.6850507982583451</v>
      </c>
      <c r="V83" s="213">
        <f t="shared" si="20"/>
        <v>-12.303885733565764</v>
      </c>
      <c r="W83" s="213">
        <f t="shared" si="20"/>
        <v>-14.749661705006773</v>
      </c>
      <c r="X83" s="213">
        <f t="shared" si="20"/>
        <v>-12.197840882421957</v>
      </c>
      <c r="Y83" s="209" t="s">
        <v>400</v>
      </c>
    </row>
    <row r="84" spans="1:26">
      <c r="A84" s="1263" t="s">
        <v>401</v>
      </c>
      <c r="B84" s="1263"/>
      <c r="C84" s="1263"/>
      <c r="D84" s="1263"/>
      <c r="E84" s="1263"/>
      <c r="F84" s="1264"/>
      <c r="G84" s="1264"/>
      <c r="H84" s="1264"/>
      <c r="I84" s="1264"/>
      <c r="J84" s="1264"/>
      <c r="K84" s="1264"/>
      <c r="L84" s="1264"/>
      <c r="M84" s="218"/>
      <c r="N84" s="1263" t="s">
        <v>401</v>
      </c>
      <c r="O84" s="1263"/>
      <c r="P84" s="1263"/>
      <c r="Q84" s="1263"/>
      <c r="R84" s="218"/>
      <c r="S84" s="218"/>
      <c r="T84" s="218"/>
      <c r="U84" s="218"/>
      <c r="V84" s="218"/>
      <c r="W84" s="218"/>
      <c r="X84" s="218"/>
      <c r="Y84" s="222"/>
      <c r="Z84" s="218"/>
    </row>
    <row r="85" spans="1:26" ht="5.25" customHeight="1">
      <c r="A85" s="202"/>
      <c r="B85" s="202"/>
      <c r="C85" s="202"/>
      <c r="D85" s="202"/>
      <c r="E85" s="202"/>
      <c r="F85" s="224"/>
      <c r="G85" s="225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18"/>
      <c r="Y85" s="218"/>
      <c r="Z85" s="218"/>
    </row>
    <row r="86" spans="1:26" ht="12.75" customHeight="1">
      <c r="A86" s="1265" t="s">
        <v>402</v>
      </c>
      <c r="B86" s="1265"/>
      <c r="C86" s="1265"/>
      <c r="D86" s="1265"/>
      <c r="E86" s="1265"/>
      <c r="F86" s="1265"/>
      <c r="G86" s="225"/>
      <c r="H86" s="224"/>
      <c r="I86" s="225"/>
      <c r="J86" s="224"/>
      <c r="K86" s="224"/>
      <c r="L86" s="225"/>
      <c r="M86" s="224"/>
      <c r="N86" s="1265" t="s">
        <v>402</v>
      </c>
      <c r="O86" s="1265"/>
      <c r="P86" s="1265"/>
      <c r="Q86" s="1265"/>
      <c r="R86" s="1265"/>
      <c r="S86" s="225"/>
      <c r="T86" s="224"/>
      <c r="U86" s="225"/>
      <c r="V86" s="224"/>
      <c r="W86" s="224"/>
      <c r="X86" s="225"/>
      <c r="Y86" s="224"/>
    </row>
    <row r="87" spans="1:26" ht="12.75" customHeight="1">
      <c r="A87" s="1265" t="s">
        <v>403</v>
      </c>
      <c r="B87" s="1264"/>
      <c r="C87" s="1264"/>
      <c r="D87" s="1264"/>
      <c r="E87" s="1264"/>
      <c r="F87" s="1264"/>
      <c r="G87" s="1264"/>
      <c r="H87" s="1264"/>
      <c r="I87" s="1264"/>
      <c r="J87" s="1264"/>
      <c r="K87" s="1264"/>
      <c r="L87" s="1264"/>
      <c r="M87" s="224"/>
      <c r="N87" s="1265" t="s">
        <v>403</v>
      </c>
      <c r="O87" s="1264"/>
      <c r="P87" s="1264"/>
      <c r="Q87" s="1264"/>
      <c r="R87" s="1264"/>
      <c r="S87" s="1264"/>
      <c r="T87" s="1264"/>
      <c r="U87" s="1264"/>
      <c r="V87" s="1264"/>
      <c r="W87" s="1264"/>
      <c r="X87" s="1264"/>
      <c r="Y87" s="224"/>
    </row>
    <row r="88" spans="1:26" ht="12.75" customHeight="1">
      <c r="A88" s="1263" t="s">
        <v>404</v>
      </c>
      <c r="B88" s="1263"/>
      <c r="C88" s="1263"/>
      <c r="D88" s="1263"/>
      <c r="E88" s="1263"/>
      <c r="F88" s="1263"/>
      <c r="G88" s="1263"/>
      <c r="H88" s="1263"/>
      <c r="I88" s="1263"/>
      <c r="J88" s="1263"/>
      <c r="K88" s="1263"/>
      <c r="L88" s="1263"/>
      <c r="M88" s="1263"/>
      <c r="N88" s="1263" t="s">
        <v>404</v>
      </c>
      <c r="O88" s="1263"/>
      <c r="P88" s="1263"/>
      <c r="Q88" s="1263"/>
      <c r="R88" s="1263"/>
      <c r="S88" s="1263"/>
      <c r="T88" s="1263"/>
      <c r="U88" s="1263"/>
      <c r="V88" s="1263"/>
      <c r="W88" s="1263"/>
      <c r="X88" s="1263"/>
      <c r="Y88" s="1263"/>
    </row>
    <row r="89" spans="1:26" ht="12.75" customHeight="1">
      <c r="A89" s="1263" t="s">
        <v>405</v>
      </c>
      <c r="B89" s="1263"/>
      <c r="C89" s="1263"/>
      <c r="D89" s="1263"/>
      <c r="E89" s="1263"/>
      <c r="F89" s="1263"/>
      <c r="G89" s="1263"/>
      <c r="H89" s="1263"/>
      <c r="I89" s="1263"/>
      <c r="J89" s="1263"/>
      <c r="K89" s="1263"/>
      <c r="L89" s="1263"/>
      <c r="M89" s="1263"/>
      <c r="N89" s="1263" t="s">
        <v>405</v>
      </c>
      <c r="O89" s="1263"/>
      <c r="P89" s="1263"/>
      <c r="Q89" s="1263"/>
      <c r="R89" s="1263"/>
      <c r="S89" s="1263"/>
      <c r="T89" s="1263"/>
      <c r="U89" s="1263"/>
      <c r="V89" s="1263"/>
      <c r="W89" s="1263"/>
      <c r="X89" s="1263"/>
      <c r="Y89" s="1263"/>
    </row>
    <row r="90" spans="1:26" ht="12.75" customHeight="1">
      <c r="A90" s="1265" t="s">
        <v>406</v>
      </c>
      <c r="B90" s="1265"/>
      <c r="C90" s="1265"/>
      <c r="D90" s="1265"/>
      <c r="E90" s="1265"/>
      <c r="F90" s="1265"/>
      <c r="G90" s="1265"/>
      <c r="H90" s="1265"/>
      <c r="I90" s="1265"/>
      <c r="J90" s="1265"/>
      <c r="K90" s="1265"/>
      <c r="L90" s="202"/>
      <c r="M90" s="202"/>
      <c r="N90" s="1265" t="s">
        <v>406</v>
      </c>
      <c r="O90" s="1265"/>
      <c r="P90" s="1265"/>
      <c r="Q90" s="1265"/>
      <c r="R90" s="1265"/>
      <c r="S90" s="1265"/>
      <c r="T90" s="1265"/>
      <c r="U90" s="1265"/>
      <c r="V90" s="202"/>
      <c r="W90" s="202"/>
      <c r="X90" s="202"/>
      <c r="Y90" s="202"/>
    </row>
    <row r="91" spans="1:26" ht="12.75" customHeight="1">
      <c r="A91" s="171"/>
    </row>
    <row r="92" spans="1:26">
      <c r="A92" s="171"/>
    </row>
    <row r="94" spans="1:26">
      <c r="A94" s="1205" t="s">
        <v>153</v>
      </c>
      <c r="B94" s="1205"/>
      <c r="C94" s="1205"/>
      <c r="D94" s="1205"/>
      <c r="E94" s="1205"/>
      <c r="F94" s="1205"/>
      <c r="G94" s="1205"/>
      <c r="H94" s="1205"/>
      <c r="I94" s="1205"/>
      <c r="J94" s="1205"/>
      <c r="K94" s="1205"/>
      <c r="L94" s="1205"/>
      <c r="M94" s="1205"/>
      <c r="N94" s="1205" t="s">
        <v>153</v>
      </c>
      <c r="O94" s="1205"/>
      <c r="P94" s="1205"/>
      <c r="Q94" s="1205"/>
      <c r="R94" s="1205"/>
      <c r="S94" s="1205"/>
      <c r="T94" s="1205"/>
      <c r="U94" s="1205"/>
    </row>
  </sheetData>
  <mergeCells count="55">
    <mergeCell ref="A94:M94"/>
    <mergeCell ref="N94:U94"/>
    <mergeCell ref="A88:M88"/>
    <mergeCell ref="N88:Y88"/>
    <mergeCell ref="A89:M89"/>
    <mergeCell ref="N89:Y89"/>
    <mergeCell ref="A90:K90"/>
    <mergeCell ref="N90:U90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K10:K11"/>
    <mergeCell ref="P7:P11"/>
    <mergeCell ref="H8:I9"/>
    <mergeCell ref="J8:K9"/>
    <mergeCell ref="S8:T8"/>
    <mergeCell ref="R6:T7"/>
    <mergeCell ref="V6:X7"/>
    <mergeCell ref="M7:M11"/>
    <mergeCell ref="N7:O10"/>
    <mergeCell ref="W8:X8"/>
    <mergeCell ref="S9:S11"/>
    <mergeCell ref="T9:T11"/>
    <mergeCell ref="W9:W11"/>
    <mergeCell ref="X9:X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86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5.85546875" style="1" bestFit="1" customWidth="1"/>
    <col min="2" max="2" width="22.42578125" style="1" customWidth="1"/>
    <col min="3" max="18" width="14.7109375" style="1" customWidth="1"/>
    <col min="19" max="19" width="1.140625" style="1" customWidth="1"/>
    <col min="20" max="20" width="5" style="1" bestFit="1" customWidth="1"/>
    <col min="21" max="256" width="9.140625" style="1"/>
    <col min="257" max="257" width="5.85546875" style="1" bestFit="1" customWidth="1"/>
    <col min="258" max="258" width="22.42578125" style="1" customWidth="1"/>
    <col min="259" max="274" width="14.7109375" style="1" customWidth="1"/>
    <col min="275" max="275" width="1.42578125" style="1" customWidth="1"/>
    <col min="276" max="276" width="5" style="1" bestFit="1" customWidth="1"/>
    <col min="277" max="512" width="9.140625" style="1"/>
    <col min="513" max="513" width="5.85546875" style="1" bestFit="1" customWidth="1"/>
    <col min="514" max="514" width="22.42578125" style="1" customWidth="1"/>
    <col min="515" max="530" width="14.7109375" style="1" customWidth="1"/>
    <col min="531" max="531" width="1.42578125" style="1" customWidth="1"/>
    <col min="532" max="532" width="5" style="1" bestFit="1" customWidth="1"/>
    <col min="533" max="768" width="9.140625" style="1"/>
    <col min="769" max="769" width="5.85546875" style="1" bestFit="1" customWidth="1"/>
    <col min="770" max="770" width="22.42578125" style="1" customWidth="1"/>
    <col min="771" max="786" width="14.7109375" style="1" customWidth="1"/>
    <col min="787" max="787" width="1.42578125" style="1" customWidth="1"/>
    <col min="788" max="788" width="5" style="1" bestFit="1" customWidth="1"/>
    <col min="789" max="1024" width="9.140625" style="1"/>
    <col min="1025" max="1025" width="5.85546875" style="1" bestFit="1" customWidth="1"/>
    <col min="1026" max="1026" width="22.42578125" style="1" customWidth="1"/>
    <col min="1027" max="1042" width="14.7109375" style="1" customWidth="1"/>
    <col min="1043" max="1043" width="1.42578125" style="1" customWidth="1"/>
    <col min="1044" max="1044" width="5" style="1" bestFit="1" customWidth="1"/>
    <col min="1045" max="1280" width="9.140625" style="1"/>
    <col min="1281" max="1281" width="5.85546875" style="1" bestFit="1" customWidth="1"/>
    <col min="1282" max="1282" width="22.42578125" style="1" customWidth="1"/>
    <col min="1283" max="1298" width="14.7109375" style="1" customWidth="1"/>
    <col min="1299" max="1299" width="1.42578125" style="1" customWidth="1"/>
    <col min="1300" max="1300" width="5" style="1" bestFit="1" customWidth="1"/>
    <col min="1301" max="1536" width="9.140625" style="1"/>
    <col min="1537" max="1537" width="5.85546875" style="1" bestFit="1" customWidth="1"/>
    <col min="1538" max="1538" width="22.42578125" style="1" customWidth="1"/>
    <col min="1539" max="1554" width="14.7109375" style="1" customWidth="1"/>
    <col min="1555" max="1555" width="1.42578125" style="1" customWidth="1"/>
    <col min="1556" max="1556" width="5" style="1" bestFit="1" customWidth="1"/>
    <col min="1557" max="1792" width="9.140625" style="1"/>
    <col min="1793" max="1793" width="5.85546875" style="1" bestFit="1" customWidth="1"/>
    <col min="1794" max="1794" width="22.42578125" style="1" customWidth="1"/>
    <col min="1795" max="1810" width="14.7109375" style="1" customWidth="1"/>
    <col min="1811" max="1811" width="1.42578125" style="1" customWidth="1"/>
    <col min="1812" max="1812" width="5" style="1" bestFit="1" customWidth="1"/>
    <col min="1813" max="2048" width="9.140625" style="1"/>
    <col min="2049" max="2049" width="5.85546875" style="1" bestFit="1" customWidth="1"/>
    <col min="2050" max="2050" width="22.42578125" style="1" customWidth="1"/>
    <col min="2051" max="2066" width="14.7109375" style="1" customWidth="1"/>
    <col min="2067" max="2067" width="1.42578125" style="1" customWidth="1"/>
    <col min="2068" max="2068" width="5" style="1" bestFit="1" customWidth="1"/>
    <col min="2069" max="2304" width="9.140625" style="1"/>
    <col min="2305" max="2305" width="5.85546875" style="1" bestFit="1" customWidth="1"/>
    <col min="2306" max="2306" width="22.42578125" style="1" customWidth="1"/>
    <col min="2307" max="2322" width="14.7109375" style="1" customWidth="1"/>
    <col min="2323" max="2323" width="1.42578125" style="1" customWidth="1"/>
    <col min="2324" max="2324" width="5" style="1" bestFit="1" customWidth="1"/>
    <col min="2325" max="2560" width="9.140625" style="1"/>
    <col min="2561" max="2561" width="5.85546875" style="1" bestFit="1" customWidth="1"/>
    <col min="2562" max="2562" width="22.42578125" style="1" customWidth="1"/>
    <col min="2563" max="2578" width="14.7109375" style="1" customWidth="1"/>
    <col min="2579" max="2579" width="1.42578125" style="1" customWidth="1"/>
    <col min="2580" max="2580" width="5" style="1" bestFit="1" customWidth="1"/>
    <col min="2581" max="2816" width="9.140625" style="1"/>
    <col min="2817" max="2817" width="5.85546875" style="1" bestFit="1" customWidth="1"/>
    <col min="2818" max="2818" width="22.42578125" style="1" customWidth="1"/>
    <col min="2819" max="2834" width="14.7109375" style="1" customWidth="1"/>
    <col min="2835" max="2835" width="1.42578125" style="1" customWidth="1"/>
    <col min="2836" max="2836" width="5" style="1" bestFit="1" customWidth="1"/>
    <col min="2837" max="3072" width="9.140625" style="1"/>
    <col min="3073" max="3073" width="5.85546875" style="1" bestFit="1" customWidth="1"/>
    <col min="3074" max="3074" width="22.42578125" style="1" customWidth="1"/>
    <col min="3075" max="3090" width="14.7109375" style="1" customWidth="1"/>
    <col min="3091" max="3091" width="1.42578125" style="1" customWidth="1"/>
    <col min="3092" max="3092" width="5" style="1" bestFit="1" customWidth="1"/>
    <col min="3093" max="3328" width="9.140625" style="1"/>
    <col min="3329" max="3329" width="5.85546875" style="1" bestFit="1" customWidth="1"/>
    <col min="3330" max="3330" width="22.42578125" style="1" customWidth="1"/>
    <col min="3331" max="3346" width="14.7109375" style="1" customWidth="1"/>
    <col min="3347" max="3347" width="1.42578125" style="1" customWidth="1"/>
    <col min="3348" max="3348" width="5" style="1" bestFit="1" customWidth="1"/>
    <col min="3349" max="3584" width="9.140625" style="1"/>
    <col min="3585" max="3585" width="5.85546875" style="1" bestFit="1" customWidth="1"/>
    <col min="3586" max="3586" width="22.42578125" style="1" customWidth="1"/>
    <col min="3587" max="3602" width="14.7109375" style="1" customWidth="1"/>
    <col min="3603" max="3603" width="1.42578125" style="1" customWidth="1"/>
    <col min="3604" max="3604" width="5" style="1" bestFit="1" customWidth="1"/>
    <col min="3605" max="3840" width="9.140625" style="1"/>
    <col min="3841" max="3841" width="5.85546875" style="1" bestFit="1" customWidth="1"/>
    <col min="3842" max="3842" width="22.42578125" style="1" customWidth="1"/>
    <col min="3843" max="3858" width="14.7109375" style="1" customWidth="1"/>
    <col min="3859" max="3859" width="1.42578125" style="1" customWidth="1"/>
    <col min="3860" max="3860" width="5" style="1" bestFit="1" customWidth="1"/>
    <col min="3861" max="4096" width="9.140625" style="1"/>
    <col min="4097" max="4097" width="5.85546875" style="1" bestFit="1" customWidth="1"/>
    <col min="4098" max="4098" width="22.42578125" style="1" customWidth="1"/>
    <col min="4099" max="4114" width="14.7109375" style="1" customWidth="1"/>
    <col min="4115" max="4115" width="1.42578125" style="1" customWidth="1"/>
    <col min="4116" max="4116" width="5" style="1" bestFit="1" customWidth="1"/>
    <col min="4117" max="4352" width="9.140625" style="1"/>
    <col min="4353" max="4353" width="5.85546875" style="1" bestFit="1" customWidth="1"/>
    <col min="4354" max="4354" width="22.42578125" style="1" customWidth="1"/>
    <col min="4355" max="4370" width="14.7109375" style="1" customWidth="1"/>
    <col min="4371" max="4371" width="1.42578125" style="1" customWidth="1"/>
    <col min="4372" max="4372" width="5" style="1" bestFit="1" customWidth="1"/>
    <col min="4373" max="4608" width="9.140625" style="1"/>
    <col min="4609" max="4609" width="5.85546875" style="1" bestFit="1" customWidth="1"/>
    <col min="4610" max="4610" width="22.42578125" style="1" customWidth="1"/>
    <col min="4611" max="4626" width="14.7109375" style="1" customWidth="1"/>
    <col min="4627" max="4627" width="1.42578125" style="1" customWidth="1"/>
    <col min="4628" max="4628" width="5" style="1" bestFit="1" customWidth="1"/>
    <col min="4629" max="4864" width="9.140625" style="1"/>
    <col min="4865" max="4865" width="5.85546875" style="1" bestFit="1" customWidth="1"/>
    <col min="4866" max="4866" width="22.42578125" style="1" customWidth="1"/>
    <col min="4867" max="4882" width="14.7109375" style="1" customWidth="1"/>
    <col min="4883" max="4883" width="1.42578125" style="1" customWidth="1"/>
    <col min="4884" max="4884" width="5" style="1" bestFit="1" customWidth="1"/>
    <col min="4885" max="5120" width="9.140625" style="1"/>
    <col min="5121" max="5121" width="5.85546875" style="1" bestFit="1" customWidth="1"/>
    <col min="5122" max="5122" width="22.42578125" style="1" customWidth="1"/>
    <col min="5123" max="5138" width="14.7109375" style="1" customWidth="1"/>
    <col min="5139" max="5139" width="1.42578125" style="1" customWidth="1"/>
    <col min="5140" max="5140" width="5" style="1" bestFit="1" customWidth="1"/>
    <col min="5141" max="5376" width="9.140625" style="1"/>
    <col min="5377" max="5377" width="5.85546875" style="1" bestFit="1" customWidth="1"/>
    <col min="5378" max="5378" width="22.42578125" style="1" customWidth="1"/>
    <col min="5379" max="5394" width="14.7109375" style="1" customWidth="1"/>
    <col min="5395" max="5395" width="1.42578125" style="1" customWidth="1"/>
    <col min="5396" max="5396" width="5" style="1" bestFit="1" customWidth="1"/>
    <col min="5397" max="5632" width="9.140625" style="1"/>
    <col min="5633" max="5633" width="5.85546875" style="1" bestFit="1" customWidth="1"/>
    <col min="5634" max="5634" width="22.42578125" style="1" customWidth="1"/>
    <col min="5635" max="5650" width="14.7109375" style="1" customWidth="1"/>
    <col min="5651" max="5651" width="1.42578125" style="1" customWidth="1"/>
    <col min="5652" max="5652" width="5" style="1" bestFit="1" customWidth="1"/>
    <col min="5653" max="5888" width="9.140625" style="1"/>
    <col min="5889" max="5889" width="5.85546875" style="1" bestFit="1" customWidth="1"/>
    <col min="5890" max="5890" width="22.42578125" style="1" customWidth="1"/>
    <col min="5891" max="5906" width="14.7109375" style="1" customWidth="1"/>
    <col min="5907" max="5907" width="1.42578125" style="1" customWidth="1"/>
    <col min="5908" max="5908" width="5" style="1" bestFit="1" customWidth="1"/>
    <col min="5909" max="6144" width="9.140625" style="1"/>
    <col min="6145" max="6145" width="5.85546875" style="1" bestFit="1" customWidth="1"/>
    <col min="6146" max="6146" width="22.42578125" style="1" customWidth="1"/>
    <col min="6147" max="6162" width="14.7109375" style="1" customWidth="1"/>
    <col min="6163" max="6163" width="1.42578125" style="1" customWidth="1"/>
    <col min="6164" max="6164" width="5" style="1" bestFit="1" customWidth="1"/>
    <col min="6165" max="6400" width="9.140625" style="1"/>
    <col min="6401" max="6401" width="5.85546875" style="1" bestFit="1" customWidth="1"/>
    <col min="6402" max="6402" width="22.42578125" style="1" customWidth="1"/>
    <col min="6403" max="6418" width="14.7109375" style="1" customWidth="1"/>
    <col min="6419" max="6419" width="1.42578125" style="1" customWidth="1"/>
    <col min="6420" max="6420" width="5" style="1" bestFit="1" customWidth="1"/>
    <col min="6421" max="6656" width="9.140625" style="1"/>
    <col min="6657" max="6657" width="5.85546875" style="1" bestFit="1" customWidth="1"/>
    <col min="6658" max="6658" width="22.42578125" style="1" customWidth="1"/>
    <col min="6659" max="6674" width="14.7109375" style="1" customWidth="1"/>
    <col min="6675" max="6675" width="1.42578125" style="1" customWidth="1"/>
    <col min="6676" max="6676" width="5" style="1" bestFit="1" customWidth="1"/>
    <col min="6677" max="6912" width="9.140625" style="1"/>
    <col min="6913" max="6913" width="5.85546875" style="1" bestFit="1" customWidth="1"/>
    <col min="6914" max="6914" width="22.42578125" style="1" customWidth="1"/>
    <col min="6915" max="6930" width="14.7109375" style="1" customWidth="1"/>
    <col min="6931" max="6931" width="1.42578125" style="1" customWidth="1"/>
    <col min="6932" max="6932" width="5" style="1" bestFit="1" customWidth="1"/>
    <col min="6933" max="7168" width="9.140625" style="1"/>
    <col min="7169" max="7169" width="5.85546875" style="1" bestFit="1" customWidth="1"/>
    <col min="7170" max="7170" width="22.42578125" style="1" customWidth="1"/>
    <col min="7171" max="7186" width="14.7109375" style="1" customWidth="1"/>
    <col min="7187" max="7187" width="1.42578125" style="1" customWidth="1"/>
    <col min="7188" max="7188" width="5" style="1" bestFit="1" customWidth="1"/>
    <col min="7189" max="7424" width="9.140625" style="1"/>
    <col min="7425" max="7425" width="5.85546875" style="1" bestFit="1" customWidth="1"/>
    <col min="7426" max="7426" width="22.42578125" style="1" customWidth="1"/>
    <col min="7427" max="7442" width="14.7109375" style="1" customWidth="1"/>
    <col min="7443" max="7443" width="1.42578125" style="1" customWidth="1"/>
    <col min="7444" max="7444" width="5" style="1" bestFit="1" customWidth="1"/>
    <col min="7445" max="7680" width="9.140625" style="1"/>
    <col min="7681" max="7681" width="5.85546875" style="1" bestFit="1" customWidth="1"/>
    <col min="7682" max="7682" width="22.42578125" style="1" customWidth="1"/>
    <col min="7683" max="7698" width="14.7109375" style="1" customWidth="1"/>
    <col min="7699" max="7699" width="1.42578125" style="1" customWidth="1"/>
    <col min="7700" max="7700" width="5" style="1" bestFit="1" customWidth="1"/>
    <col min="7701" max="7936" width="9.140625" style="1"/>
    <col min="7937" max="7937" width="5.85546875" style="1" bestFit="1" customWidth="1"/>
    <col min="7938" max="7938" width="22.42578125" style="1" customWidth="1"/>
    <col min="7939" max="7954" width="14.7109375" style="1" customWidth="1"/>
    <col min="7955" max="7955" width="1.42578125" style="1" customWidth="1"/>
    <col min="7956" max="7956" width="5" style="1" bestFit="1" customWidth="1"/>
    <col min="7957" max="8192" width="9.140625" style="1"/>
    <col min="8193" max="8193" width="5.85546875" style="1" bestFit="1" customWidth="1"/>
    <col min="8194" max="8194" width="22.42578125" style="1" customWidth="1"/>
    <col min="8195" max="8210" width="14.7109375" style="1" customWidth="1"/>
    <col min="8211" max="8211" width="1.42578125" style="1" customWidth="1"/>
    <col min="8212" max="8212" width="5" style="1" bestFit="1" customWidth="1"/>
    <col min="8213" max="8448" width="9.140625" style="1"/>
    <col min="8449" max="8449" width="5.85546875" style="1" bestFit="1" customWidth="1"/>
    <col min="8450" max="8450" width="22.42578125" style="1" customWidth="1"/>
    <col min="8451" max="8466" width="14.7109375" style="1" customWidth="1"/>
    <col min="8467" max="8467" width="1.42578125" style="1" customWidth="1"/>
    <col min="8468" max="8468" width="5" style="1" bestFit="1" customWidth="1"/>
    <col min="8469" max="8704" width="9.140625" style="1"/>
    <col min="8705" max="8705" width="5.85546875" style="1" bestFit="1" customWidth="1"/>
    <col min="8706" max="8706" width="22.42578125" style="1" customWidth="1"/>
    <col min="8707" max="8722" width="14.7109375" style="1" customWidth="1"/>
    <col min="8723" max="8723" width="1.42578125" style="1" customWidth="1"/>
    <col min="8724" max="8724" width="5" style="1" bestFit="1" customWidth="1"/>
    <col min="8725" max="8960" width="9.140625" style="1"/>
    <col min="8961" max="8961" width="5.85546875" style="1" bestFit="1" customWidth="1"/>
    <col min="8962" max="8962" width="22.42578125" style="1" customWidth="1"/>
    <col min="8963" max="8978" width="14.7109375" style="1" customWidth="1"/>
    <col min="8979" max="8979" width="1.42578125" style="1" customWidth="1"/>
    <col min="8980" max="8980" width="5" style="1" bestFit="1" customWidth="1"/>
    <col min="8981" max="9216" width="9.140625" style="1"/>
    <col min="9217" max="9217" width="5.85546875" style="1" bestFit="1" customWidth="1"/>
    <col min="9218" max="9218" width="22.42578125" style="1" customWidth="1"/>
    <col min="9219" max="9234" width="14.7109375" style="1" customWidth="1"/>
    <col min="9235" max="9235" width="1.42578125" style="1" customWidth="1"/>
    <col min="9236" max="9236" width="5" style="1" bestFit="1" customWidth="1"/>
    <col min="9237" max="9472" width="9.140625" style="1"/>
    <col min="9473" max="9473" width="5.85546875" style="1" bestFit="1" customWidth="1"/>
    <col min="9474" max="9474" width="22.42578125" style="1" customWidth="1"/>
    <col min="9475" max="9490" width="14.7109375" style="1" customWidth="1"/>
    <col min="9491" max="9491" width="1.42578125" style="1" customWidth="1"/>
    <col min="9492" max="9492" width="5" style="1" bestFit="1" customWidth="1"/>
    <col min="9493" max="9728" width="9.140625" style="1"/>
    <col min="9729" max="9729" width="5.85546875" style="1" bestFit="1" customWidth="1"/>
    <col min="9730" max="9730" width="22.42578125" style="1" customWidth="1"/>
    <col min="9731" max="9746" width="14.7109375" style="1" customWidth="1"/>
    <col min="9747" max="9747" width="1.42578125" style="1" customWidth="1"/>
    <col min="9748" max="9748" width="5" style="1" bestFit="1" customWidth="1"/>
    <col min="9749" max="9984" width="9.140625" style="1"/>
    <col min="9985" max="9985" width="5.85546875" style="1" bestFit="1" customWidth="1"/>
    <col min="9986" max="9986" width="22.42578125" style="1" customWidth="1"/>
    <col min="9987" max="10002" width="14.7109375" style="1" customWidth="1"/>
    <col min="10003" max="10003" width="1.42578125" style="1" customWidth="1"/>
    <col min="10004" max="10004" width="5" style="1" bestFit="1" customWidth="1"/>
    <col min="10005" max="10240" width="9.140625" style="1"/>
    <col min="10241" max="10241" width="5.85546875" style="1" bestFit="1" customWidth="1"/>
    <col min="10242" max="10242" width="22.42578125" style="1" customWidth="1"/>
    <col min="10243" max="10258" width="14.7109375" style="1" customWidth="1"/>
    <col min="10259" max="10259" width="1.42578125" style="1" customWidth="1"/>
    <col min="10260" max="10260" width="5" style="1" bestFit="1" customWidth="1"/>
    <col min="10261" max="10496" width="9.140625" style="1"/>
    <col min="10497" max="10497" width="5.85546875" style="1" bestFit="1" customWidth="1"/>
    <col min="10498" max="10498" width="22.42578125" style="1" customWidth="1"/>
    <col min="10499" max="10514" width="14.7109375" style="1" customWidth="1"/>
    <col min="10515" max="10515" width="1.42578125" style="1" customWidth="1"/>
    <col min="10516" max="10516" width="5" style="1" bestFit="1" customWidth="1"/>
    <col min="10517" max="10752" width="9.140625" style="1"/>
    <col min="10753" max="10753" width="5.85546875" style="1" bestFit="1" customWidth="1"/>
    <col min="10754" max="10754" width="22.42578125" style="1" customWidth="1"/>
    <col min="10755" max="10770" width="14.7109375" style="1" customWidth="1"/>
    <col min="10771" max="10771" width="1.42578125" style="1" customWidth="1"/>
    <col min="10772" max="10772" width="5" style="1" bestFit="1" customWidth="1"/>
    <col min="10773" max="11008" width="9.140625" style="1"/>
    <col min="11009" max="11009" width="5.85546875" style="1" bestFit="1" customWidth="1"/>
    <col min="11010" max="11010" width="22.42578125" style="1" customWidth="1"/>
    <col min="11011" max="11026" width="14.7109375" style="1" customWidth="1"/>
    <col min="11027" max="11027" width="1.42578125" style="1" customWidth="1"/>
    <col min="11028" max="11028" width="5" style="1" bestFit="1" customWidth="1"/>
    <col min="11029" max="11264" width="9.140625" style="1"/>
    <col min="11265" max="11265" width="5.85546875" style="1" bestFit="1" customWidth="1"/>
    <col min="11266" max="11266" width="22.42578125" style="1" customWidth="1"/>
    <col min="11267" max="11282" width="14.7109375" style="1" customWidth="1"/>
    <col min="11283" max="11283" width="1.42578125" style="1" customWidth="1"/>
    <col min="11284" max="11284" width="5" style="1" bestFit="1" customWidth="1"/>
    <col min="11285" max="11520" width="9.140625" style="1"/>
    <col min="11521" max="11521" width="5.85546875" style="1" bestFit="1" customWidth="1"/>
    <col min="11522" max="11522" width="22.42578125" style="1" customWidth="1"/>
    <col min="11523" max="11538" width="14.7109375" style="1" customWidth="1"/>
    <col min="11539" max="11539" width="1.42578125" style="1" customWidth="1"/>
    <col min="11540" max="11540" width="5" style="1" bestFit="1" customWidth="1"/>
    <col min="11541" max="11776" width="9.140625" style="1"/>
    <col min="11777" max="11777" width="5.85546875" style="1" bestFit="1" customWidth="1"/>
    <col min="11778" max="11778" width="22.42578125" style="1" customWidth="1"/>
    <col min="11779" max="11794" width="14.7109375" style="1" customWidth="1"/>
    <col min="11795" max="11795" width="1.42578125" style="1" customWidth="1"/>
    <col min="11796" max="11796" width="5" style="1" bestFit="1" customWidth="1"/>
    <col min="11797" max="12032" width="9.140625" style="1"/>
    <col min="12033" max="12033" width="5.85546875" style="1" bestFit="1" customWidth="1"/>
    <col min="12034" max="12034" width="22.42578125" style="1" customWidth="1"/>
    <col min="12035" max="12050" width="14.7109375" style="1" customWidth="1"/>
    <col min="12051" max="12051" width="1.42578125" style="1" customWidth="1"/>
    <col min="12052" max="12052" width="5" style="1" bestFit="1" customWidth="1"/>
    <col min="12053" max="12288" width="9.140625" style="1"/>
    <col min="12289" max="12289" width="5.85546875" style="1" bestFit="1" customWidth="1"/>
    <col min="12290" max="12290" width="22.42578125" style="1" customWidth="1"/>
    <col min="12291" max="12306" width="14.7109375" style="1" customWidth="1"/>
    <col min="12307" max="12307" width="1.42578125" style="1" customWidth="1"/>
    <col min="12308" max="12308" width="5" style="1" bestFit="1" customWidth="1"/>
    <col min="12309" max="12544" width="9.140625" style="1"/>
    <col min="12545" max="12545" width="5.85546875" style="1" bestFit="1" customWidth="1"/>
    <col min="12546" max="12546" width="22.42578125" style="1" customWidth="1"/>
    <col min="12547" max="12562" width="14.7109375" style="1" customWidth="1"/>
    <col min="12563" max="12563" width="1.42578125" style="1" customWidth="1"/>
    <col min="12564" max="12564" width="5" style="1" bestFit="1" customWidth="1"/>
    <col min="12565" max="12800" width="9.140625" style="1"/>
    <col min="12801" max="12801" width="5.85546875" style="1" bestFit="1" customWidth="1"/>
    <col min="12802" max="12802" width="22.42578125" style="1" customWidth="1"/>
    <col min="12803" max="12818" width="14.7109375" style="1" customWidth="1"/>
    <col min="12819" max="12819" width="1.42578125" style="1" customWidth="1"/>
    <col min="12820" max="12820" width="5" style="1" bestFit="1" customWidth="1"/>
    <col min="12821" max="13056" width="9.140625" style="1"/>
    <col min="13057" max="13057" width="5.85546875" style="1" bestFit="1" customWidth="1"/>
    <col min="13058" max="13058" width="22.42578125" style="1" customWidth="1"/>
    <col min="13059" max="13074" width="14.7109375" style="1" customWidth="1"/>
    <col min="13075" max="13075" width="1.42578125" style="1" customWidth="1"/>
    <col min="13076" max="13076" width="5" style="1" bestFit="1" customWidth="1"/>
    <col min="13077" max="13312" width="9.140625" style="1"/>
    <col min="13313" max="13313" width="5.85546875" style="1" bestFit="1" customWidth="1"/>
    <col min="13314" max="13314" width="22.42578125" style="1" customWidth="1"/>
    <col min="13315" max="13330" width="14.7109375" style="1" customWidth="1"/>
    <col min="13331" max="13331" width="1.42578125" style="1" customWidth="1"/>
    <col min="13332" max="13332" width="5" style="1" bestFit="1" customWidth="1"/>
    <col min="13333" max="13568" width="9.140625" style="1"/>
    <col min="13569" max="13569" width="5.85546875" style="1" bestFit="1" customWidth="1"/>
    <col min="13570" max="13570" width="22.42578125" style="1" customWidth="1"/>
    <col min="13571" max="13586" width="14.7109375" style="1" customWidth="1"/>
    <col min="13587" max="13587" width="1.42578125" style="1" customWidth="1"/>
    <col min="13588" max="13588" width="5" style="1" bestFit="1" customWidth="1"/>
    <col min="13589" max="13824" width="9.140625" style="1"/>
    <col min="13825" max="13825" width="5.85546875" style="1" bestFit="1" customWidth="1"/>
    <col min="13826" max="13826" width="22.42578125" style="1" customWidth="1"/>
    <col min="13827" max="13842" width="14.7109375" style="1" customWidth="1"/>
    <col min="13843" max="13843" width="1.42578125" style="1" customWidth="1"/>
    <col min="13844" max="13844" width="5" style="1" bestFit="1" customWidth="1"/>
    <col min="13845" max="14080" width="9.140625" style="1"/>
    <col min="14081" max="14081" width="5.85546875" style="1" bestFit="1" customWidth="1"/>
    <col min="14082" max="14082" width="22.42578125" style="1" customWidth="1"/>
    <col min="14083" max="14098" width="14.7109375" style="1" customWidth="1"/>
    <col min="14099" max="14099" width="1.42578125" style="1" customWidth="1"/>
    <col min="14100" max="14100" width="5" style="1" bestFit="1" customWidth="1"/>
    <col min="14101" max="14336" width="9.140625" style="1"/>
    <col min="14337" max="14337" width="5.85546875" style="1" bestFit="1" customWidth="1"/>
    <col min="14338" max="14338" width="22.42578125" style="1" customWidth="1"/>
    <col min="14339" max="14354" width="14.7109375" style="1" customWidth="1"/>
    <col min="14355" max="14355" width="1.42578125" style="1" customWidth="1"/>
    <col min="14356" max="14356" width="5" style="1" bestFit="1" customWidth="1"/>
    <col min="14357" max="14592" width="9.140625" style="1"/>
    <col min="14593" max="14593" width="5.85546875" style="1" bestFit="1" customWidth="1"/>
    <col min="14594" max="14594" width="22.42578125" style="1" customWidth="1"/>
    <col min="14595" max="14610" width="14.7109375" style="1" customWidth="1"/>
    <col min="14611" max="14611" width="1.42578125" style="1" customWidth="1"/>
    <col min="14612" max="14612" width="5" style="1" bestFit="1" customWidth="1"/>
    <col min="14613" max="14848" width="9.140625" style="1"/>
    <col min="14849" max="14849" width="5.85546875" style="1" bestFit="1" customWidth="1"/>
    <col min="14850" max="14850" width="22.42578125" style="1" customWidth="1"/>
    <col min="14851" max="14866" width="14.7109375" style="1" customWidth="1"/>
    <col min="14867" max="14867" width="1.42578125" style="1" customWidth="1"/>
    <col min="14868" max="14868" width="5" style="1" bestFit="1" customWidth="1"/>
    <col min="14869" max="15104" width="9.140625" style="1"/>
    <col min="15105" max="15105" width="5.85546875" style="1" bestFit="1" customWidth="1"/>
    <col min="15106" max="15106" width="22.42578125" style="1" customWidth="1"/>
    <col min="15107" max="15122" width="14.7109375" style="1" customWidth="1"/>
    <col min="15123" max="15123" width="1.42578125" style="1" customWidth="1"/>
    <col min="15124" max="15124" width="5" style="1" bestFit="1" customWidth="1"/>
    <col min="15125" max="15360" width="9.140625" style="1"/>
    <col min="15361" max="15361" width="5.85546875" style="1" bestFit="1" customWidth="1"/>
    <col min="15362" max="15362" width="22.42578125" style="1" customWidth="1"/>
    <col min="15363" max="15378" width="14.7109375" style="1" customWidth="1"/>
    <col min="15379" max="15379" width="1.42578125" style="1" customWidth="1"/>
    <col min="15380" max="15380" width="5" style="1" bestFit="1" customWidth="1"/>
    <col min="15381" max="15616" width="9.140625" style="1"/>
    <col min="15617" max="15617" width="5.85546875" style="1" bestFit="1" customWidth="1"/>
    <col min="15618" max="15618" width="22.42578125" style="1" customWidth="1"/>
    <col min="15619" max="15634" width="14.7109375" style="1" customWidth="1"/>
    <col min="15635" max="15635" width="1.42578125" style="1" customWidth="1"/>
    <col min="15636" max="15636" width="5" style="1" bestFit="1" customWidth="1"/>
    <col min="15637" max="15872" width="9.140625" style="1"/>
    <col min="15873" max="15873" width="5.85546875" style="1" bestFit="1" customWidth="1"/>
    <col min="15874" max="15874" width="22.42578125" style="1" customWidth="1"/>
    <col min="15875" max="15890" width="14.7109375" style="1" customWidth="1"/>
    <col min="15891" max="15891" width="1.42578125" style="1" customWidth="1"/>
    <col min="15892" max="15892" width="5" style="1" bestFit="1" customWidth="1"/>
    <col min="15893" max="16128" width="9.140625" style="1"/>
    <col min="16129" max="16129" width="5.85546875" style="1" bestFit="1" customWidth="1"/>
    <col min="16130" max="16130" width="22.42578125" style="1" customWidth="1"/>
    <col min="16131" max="16146" width="14.7109375" style="1" customWidth="1"/>
    <col min="16147" max="16147" width="1.42578125" style="1" customWidth="1"/>
    <col min="16148" max="16148" width="5" style="1" bestFit="1" customWidth="1"/>
    <col min="16149" max="16384" width="9.140625" style="1"/>
  </cols>
  <sheetData>
    <row r="1" spans="1:21" s="149" customFormat="1" ht="15.75">
      <c r="A1" s="652" t="s">
        <v>587</v>
      </c>
      <c r="B1" s="653"/>
      <c r="C1" s="653"/>
      <c r="D1" s="653"/>
      <c r="E1" s="653"/>
      <c r="F1" s="653"/>
      <c r="G1" s="653"/>
      <c r="H1" s="653"/>
      <c r="K1" s="652" t="s">
        <v>587</v>
      </c>
      <c r="N1" s="654"/>
      <c r="O1" s="654"/>
      <c r="P1" s="654"/>
      <c r="Q1" s="654"/>
      <c r="R1" s="655" t="s">
        <v>165</v>
      </c>
      <c r="S1" s="655"/>
      <c r="T1" s="655" t="s">
        <v>165</v>
      </c>
    </row>
    <row r="2" spans="1:21" s="148" customFormat="1" ht="14.25">
      <c r="A2" s="1033" t="s">
        <v>588</v>
      </c>
      <c r="B2" s="1034"/>
      <c r="C2" s="1034"/>
      <c r="D2" s="1034"/>
      <c r="E2" s="1034"/>
      <c r="F2" s="1034"/>
      <c r="G2" s="1034"/>
      <c r="H2" s="1034"/>
      <c r="K2" s="1033" t="s">
        <v>588</v>
      </c>
      <c r="N2" s="1035"/>
      <c r="O2" s="1035"/>
      <c r="P2" s="1035"/>
      <c r="Q2" s="1035"/>
      <c r="R2" s="1036"/>
      <c r="S2" s="1036"/>
      <c r="T2" s="1036"/>
    </row>
    <row r="3" spans="1:21" ht="12.75" customHeight="1">
      <c r="A3" s="229"/>
      <c r="B3" s="226"/>
      <c r="C3" s="226"/>
      <c r="D3" s="226"/>
      <c r="E3" s="226"/>
      <c r="F3" s="226"/>
      <c r="G3" s="226"/>
      <c r="H3" s="226"/>
      <c r="K3" s="229"/>
      <c r="N3" s="227"/>
      <c r="O3" s="227"/>
      <c r="P3" s="227"/>
      <c r="Q3" s="227"/>
      <c r="R3" s="228"/>
      <c r="S3" s="228"/>
      <c r="T3" s="228"/>
    </row>
    <row r="4" spans="1:21">
      <c r="A4" s="226"/>
      <c r="B4" s="226"/>
      <c r="C4" s="226"/>
      <c r="D4" s="226"/>
      <c r="E4" s="226"/>
      <c r="F4" s="226"/>
      <c r="G4" s="226"/>
      <c r="H4" s="226"/>
      <c r="M4" s="226"/>
      <c r="N4" s="227"/>
      <c r="O4" s="227"/>
      <c r="P4" s="227"/>
      <c r="Q4" s="227"/>
      <c r="R4" s="228"/>
      <c r="S4" s="228"/>
      <c r="T4" s="228"/>
    </row>
    <row r="5" spans="1:21" ht="12.75" customHeight="1">
      <c r="A5" s="226"/>
      <c r="B5" s="226"/>
      <c r="C5" s="226"/>
      <c r="D5" s="226"/>
      <c r="E5" s="226"/>
      <c r="F5" s="226"/>
      <c r="G5" s="226"/>
      <c r="H5" s="226"/>
      <c r="M5" s="226"/>
      <c r="N5" s="227"/>
      <c r="O5" s="227"/>
      <c r="P5" s="227"/>
      <c r="Q5" s="227"/>
      <c r="R5" s="228"/>
      <c r="S5" s="228"/>
      <c r="T5" s="228"/>
    </row>
    <row r="6" spans="1:21">
      <c r="A6" s="230"/>
      <c r="B6" s="230"/>
      <c r="C6" s="226"/>
      <c r="D6" s="226"/>
      <c r="E6" s="226"/>
      <c r="F6" s="226"/>
      <c r="G6" s="226"/>
      <c r="H6" s="226"/>
      <c r="M6" s="227"/>
      <c r="N6" s="227"/>
      <c r="O6" s="227"/>
      <c r="P6" s="227"/>
      <c r="Q6" s="227"/>
      <c r="R6" s="228"/>
      <c r="S6" s="228"/>
      <c r="T6" s="231"/>
    </row>
    <row r="7" spans="1:21">
      <c r="A7" s="1270" t="s">
        <v>301</v>
      </c>
      <c r="B7" s="1277" t="s">
        <v>302</v>
      </c>
      <c r="C7" s="1284" t="s">
        <v>304</v>
      </c>
      <c r="D7" s="1285"/>
      <c r="E7" s="1288" t="s">
        <v>407</v>
      </c>
      <c r="F7" s="1289"/>
      <c r="G7" s="1289"/>
      <c r="H7" s="1289"/>
      <c r="I7" s="1289"/>
      <c r="J7" s="1289"/>
      <c r="K7" s="1289" t="s">
        <v>408</v>
      </c>
      <c r="L7" s="1289"/>
      <c r="M7" s="1289"/>
      <c r="N7" s="1289"/>
      <c r="O7" s="1289"/>
      <c r="P7" s="1289"/>
      <c r="Q7" s="1289"/>
      <c r="R7" s="1289"/>
      <c r="S7" s="1290"/>
      <c r="T7" s="1266" t="s">
        <v>301</v>
      </c>
      <c r="U7" s="171"/>
    </row>
    <row r="8" spans="1:21">
      <c r="A8" s="1280"/>
      <c r="B8" s="1282"/>
      <c r="C8" s="1273"/>
      <c r="D8" s="1286"/>
      <c r="E8" s="1269" t="s">
        <v>409</v>
      </c>
      <c r="F8" s="1270"/>
      <c r="G8" s="1273" t="s">
        <v>410</v>
      </c>
      <c r="H8" s="1270"/>
      <c r="I8" s="1273" t="s">
        <v>411</v>
      </c>
      <c r="J8" s="1269"/>
      <c r="K8" s="1275" t="s">
        <v>412</v>
      </c>
      <c r="L8" s="1275"/>
      <c r="M8" s="1291" t="s">
        <v>413</v>
      </c>
      <c r="N8" s="1292"/>
      <c r="O8" s="1273" t="s">
        <v>414</v>
      </c>
      <c r="P8" s="1270"/>
      <c r="Q8" s="1250" t="s">
        <v>415</v>
      </c>
      <c r="R8" s="1295"/>
      <c r="S8" s="1295"/>
      <c r="T8" s="1267"/>
      <c r="U8" s="171"/>
    </row>
    <row r="9" spans="1:21">
      <c r="A9" s="1280"/>
      <c r="B9" s="1282"/>
      <c r="C9" s="1274"/>
      <c r="D9" s="1287"/>
      <c r="E9" s="1271"/>
      <c r="F9" s="1272"/>
      <c r="G9" s="1274"/>
      <c r="H9" s="1272"/>
      <c r="I9" s="1274"/>
      <c r="J9" s="1271"/>
      <c r="K9" s="1276"/>
      <c r="L9" s="1276"/>
      <c r="M9" s="1293"/>
      <c r="N9" s="1294"/>
      <c r="O9" s="1274"/>
      <c r="P9" s="1272"/>
      <c r="Q9" s="1296"/>
      <c r="R9" s="1255"/>
      <c r="S9" s="1255"/>
      <c r="T9" s="1267"/>
      <c r="U9" s="171"/>
    </row>
    <row r="10" spans="1:21">
      <c r="A10" s="1280"/>
      <c r="B10" s="1282"/>
      <c r="C10" s="1297" t="s">
        <v>323</v>
      </c>
      <c r="D10" s="1297" t="s">
        <v>324</v>
      </c>
      <c r="E10" s="1297" t="s">
        <v>323</v>
      </c>
      <c r="F10" s="1297" t="s">
        <v>324</v>
      </c>
      <c r="G10" s="1297" t="s">
        <v>323</v>
      </c>
      <c r="H10" s="1297" t="s">
        <v>324</v>
      </c>
      <c r="I10" s="1297" t="s">
        <v>323</v>
      </c>
      <c r="J10" s="1299" t="s">
        <v>324</v>
      </c>
      <c r="K10" s="1275" t="s">
        <v>323</v>
      </c>
      <c r="L10" s="1301" t="s">
        <v>324</v>
      </c>
      <c r="M10" s="1304" t="s">
        <v>323</v>
      </c>
      <c r="N10" s="1297" t="s">
        <v>324</v>
      </c>
      <c r="O10" s="1298" t="s">
        <v>323</v>
      </c>
      <c r="P10" s="1297" t="s">
        <v>324</v>
      </c>
      <c r="Q10" s="1277" t="s">
        <v>323</v>
      </c>
      <c r="R10" s="1273" t="s">
        <v>324</v>
      </c>
      <c r="S10" s="1269"/>
      <c r="T10" s="1267"/>
      <c r="U10" s="171"/>
    </row>
    <row r="11" spans="1:21">
      <c r="A11" s="1280"/>
      <c r="B11" s="1282"/>
      <c r="C11" s="1277"/>
      <c r="D11" s="1277"/>
      <c r="E11" s="1277"/>
      <c r="F11" s="1277"/>
      <c r="G11" s="1277"/>
      <c r="H11" s="1277"/>
      <c r="I11" s="1277"/>
      <c r="J11" s="1273" t="s">
        <v>165</v>
      </c>
      <c r="K11" s="1269"/>
      <c r="L11" s="1302" t="s">
        <v>165</v>
      </c>
      <c r="M11" s="1305"/>
      <c r="N11" s="1277" t="s">
        <v>165</v>
      </c>
      <c r="O11" s="1277"/>
      <c r="P11" s="1277" t="s">
        <v>165</v>
      </c>
      <c r="Q11" s="1277"/>
      <c r="R11" s="1273"/>
      <c r="S11" s="1269"/>
      <c r="T11" s="1267"/>
      <c r="U11" s="171"/>
    </row>
    <row r="12" spans="1:21">
      <c r="A12" s="1281"/>
      <c r="B12" s="1283"/>
      <c r="C12" s="1278"/>
      <c r="D12" s="1278"/>
      <c r="E12" s="1278"/>
      <c r="F12" s="1278"/>
      <c r="G12" s="1278"/>
      <c r="H12" s="1278"/>
      <c r="I12" s="1278"/>
      <c r="J12" s="1279" t="s">
        <v>191</v>
      </c>
      <c r="K12" s="1276"/>
      <c r="L12" s="1303" t="s">
        <v>341</v>
      </c>
      <c r="M12" s="1306" t="s">
        <v>343</v>
      </c>
      <c r="N12" s="1278" t="s">
        <v>344</v>
      </c>
      <c r="O12" s="1278" t="s">
        <v>345</v>
      </c>
      <c r="P12" s="1278" t="s">
        <v>347</v>
      </c>
      <c r="Q12" s="1278" t="s">
        <v>348</v>
      </c>
      <c r="R12" s="1279"/>
      <c r="S12" s="1276"/>
      <c r="T12" s="1268"/>
      <c r="U12" s="171"/>
    </row>
    <row r="13" spans="1:21">
      <c r="A13" s="232" t="s">
        <v>165</v>
      </c>
      <c r="B13" s="232" t="s">
        <v>165</v>
      </c>
      <c r="C13" s="202" t="s">
        <v>165</v>
      </c>
      <c r="D13" s="202" t="s">
        <v>165</v>
      </c>
      <c r="E13" s="202" t="s">
        <v>165</v>
      </c>
      <c r="F13" s="202" t="s">
        <v>165</v>
      </c>
      <c r="G13" s="1300"/>
      <c r="H13" s="1300"/>
      <c r="I13" s="1300"/>
      <c r="J13" s="1300"/>
      <c r="K13" s="1300"/>
      <c r="L13" s="1300"/>
      <c r="M13" s="1263"/>
      <c r="N13" s="1263"/>
      <c r="O13" s="1263"/>
      <c r="P13" s="1263"/>
      <c r="Q13" s="1263"/>
      <c r="R13" s="1263"/>
      <c r="S13" s="233"/>
      <c r="T13" s="204" t="s">
        <v>165</v>
      </c>
      <c r="U13" s="171"/>
    </row>
    <row r="14" spans="1:21">
      <c r="A14" s="232"/>
      <c r="B14" s="232"/>
      <c r="C14" s="232"/>
      <c r="D14" s="232"/>
      <c r="E14" s="232"/>
      <c r="F14" s="232"/>
      <c r="G14" s="234"/>
      <c r="H14" s="234"/>
      <c r="I14" s="234"/>
      <c r="J14" s="234"/>
      <c r="K14" s="204"/>
      <c r="L14" s="235"/>
      <c r="M14" s="202"/>
      <c r="N14" s="232"/>
      <c r="O14" s="232"/>
      <c r="P14" s="232"/>
      <c r="Q14" s="232"/>
      <c r="R14" s="232"/>
      <c r="S14" s="233"/>
      <c r="T14" s="204"/>
      <c r="U14" s="171"/>
    </row>
    <row r="15" spans="1:21">
      <c r="A15" s="203" t="s">
        <v>325</v>
      </c>
      <c r="B15" s="236" t="s">
        <v>416</v>
      </c>
      <c r="C15" s="225">
        <v>147919</v>
      </c>
      <c r="D15" s="225">
        <v>12563177</v>
      </c>
      <c r="E15" s="225">
        <v>34473</v>
      </c>
      <c r="F15" s="225">
        <v>149595</v>
      </c>
      <c r="G15" s="225">
        <v>18162</v>
      </c>
      <c r="H15" s="225">
        <v>255265</v>
      </c>
      <c r="I15" s="225">
        <v>30287</v>
      </c>
      <c r="J15" s="225">
        <v>998704</v>
      </c>
      <c r="K15" s="225">
        <v>26245</v>
      </c>
      <c r="L15" s="225">
        <v>1875830</v>
      </c>
      <c r="M15" s="225">
        <v>22874</v>
      </c>
      <c r="N15" s="225">
        <v>3241570</v>
      </c>
      <c r="O15" s="225">
        <v>13305</v>
      </c>
      <c r="P15" s="225">
        <v>3863042</v>
      </c>
      <c r="Q15" s="225">
        <v>2573</v>
      </c>
      <c r="R15" s="225">
        <v>2179171</v>
      </c>
      <c r="S15" s="237"/>
      <c r="T15" s="209" t="s">
        <v>325</v>
      </c>
      <c r="U15" s="238"/>
    </row>
    <row r="16" spans="1:21">
      <c r="A16" s="239" t="s">
        <v>417</v>
      </c>
      <c r="B16" s="236"/>
      <c r="C16" s="235"/>
      <c r="D16" s="235"/>
      <c r="E16" s="235"/>
      <c r="F16" s="235"/>
      <c r="G16" s="235"/>
      <c r="H16" s="235"/>
      <c r="I16" s="235"/>
      <c r="J16" s="235"/>
      <c r="K16" s="235"/>
      <c r="L16" s="235"/>
      <c r="M16" s="235"/>
      <c r="N16" s="235"/>
      <c r="O16" s="235"/>
      <c r="P16" s="235"/>
      <c r="Q16" s="235"/>
      <c r="R16" s="235"/>
      <c r="S16" s="237"/>
      <c r="T16" s="240" t="s">
        <v>417</v>
      </c>
      <c r="U16" s="171"/>
    </row>
    <row r="17" spans="1:21">
      <c r="A17" s="203" t="s">
        <v>329</v>
      </c>
      <c r="B17" s="236" t="s">
        <v>418</v>
      </c>
      <c r="C17" s="225">
        <v>16768</v>
      </c>
      <c r="D17" s="225">
        <v>992726</v>
      </c>
      <c r="E17" s="225">
        <v>3832</v>
      </c>
      <c r="F17" s="225">
        <v>18928</v>
      </c>
      <c r="G17" s="225">
        <v>2677</v>
      </c>
      <c r="H17" s="225">
        <v>37605</v>
      </c>
      <c r="I17" s="225">
        <v>4046</v>
      </c>
      <c r="J17" s="225">
        <v>131741</v>
      </c>
      <c r="K17" s="225">
        <v>2908</v>
      </c>
      <c r="L17" s="225">
        <v>204869</v>
      </c>
      <c r="M17" s="225">
        <v>2358</v>
      </c>
      <c r="N17" s="225">
        <v>330234</v>
      </c>
      <c r="O17" s="225">
        <v>905</v>
      </c>
      <c r="P17" s="225">
        <v>242631</v>
      </c>
      <c r="Q17" s="225">
        <v>42</v>
      </c>
      <c r="R17" s="225">
        <v>26718</v>
      </c>
      <c r="S17" s="241"/>
      <c r="T17" s="209" t="s">
        <v>329</v>
      </c>
      <c r="U17" s="171"/>
    </row>
    <row r="18" spans="1:21">
      <c r="A18" s="203" t="s">
        <v>331</v>
      </c>
      <c r="B18" s="236" t="s">
        <v>419</v>
      </c>
      <c r="C18" s="225">
        <v>47851</v>
      </c>
      <c r="D18" s="225">
        <v>3184600</v>
      </c>
      <c r="E18" s="225">
        <v>6153</v>
      </c>
      <c r="F18" s="225">
        <v>31171</v>
      </c>
      <c r="G18" s="225">
        <v>5618</v>
      </c>
      <c r="H18" s="225">
        <v>80417</v>
      </c>
      <c r="I18" s="225">
        <v>12686</v>
      </c>
      <c r="J18" s="225">
        <v>428900</v>
      </c>
      <c r="K18" s="225">
        <v>12798</v>
      </c>
      <c r="L18" s="225">
        <v>912341</v>
      </c>
      <c r="M18" s="225">
        <v>8598</v>
      </c>
      <c r="N18" s="225">
        <v>1185423</v>
      </c>
      <c r="O18" s="225">
        <v>1945</v>
      </c>
      <c r="P18" s="225">
        <v>509826</v>
      </c>
      <c r="Q18" s="225">
        <v>53</v>
      </c>
      <c r="R18" s="225">
        <v>36522</v>
      </c>
      <c r="S18" s="241"/>
      <c r="T18" s="209" t="s">
        <v>331</v>
      </c>
      <c r="U18" s="171"/>
    </row>
    <row r="19" spans="1:21">
      <c r="A19" s="203" t="s">
        <v>332</v>
      </c>
      <c r="B19" s="236" t="s">
        <v>420</v>
      </c>
      <c r="C19" s="225">
        <v>30</v>
      </c>
      <c r="D19" s="225">
        <v>762</v>
      </c>
      <c r="E19" s="225">
        <v>15</v>
      </c>
      <c r="F19" s="225">
        <v>55</v>
      </c>
      <c r="G19" s="225">
        <v>2</v>
      </c>
      <c r="H19" s="242" t="s">
        <v>69</v>
      </c>
      <c r="I19" s="243">
        <v>8</v>
      </c>
      <c r="J19" s="243">
        <v>243</v>
      </c>
      <c r="K19" s="225">
        <v>3</v>
      </c>
      <c r="L19" s="225">
        <v>209</v>
      </c>
      <c r="M19" s="225">
        <v>2</v>
      </c>
      <c r="N19" s="242" t="s">
        <v>69</v>
      </c>
      <c r="O19" s="243" t="s">
        <v>421</v>
      </c>
      <c r="P19" s="243" t="s">
        <v>421</v>
      </c>
      <c r="Q19" s="225" t="s">
        <v>421</v>
      </c>
      <c r="R19" s="225" t="s">
        <v>421</v>
      </c>
      <c r="S19" s="241"/>
      <c r="T19" s="209" t="s">
        <v>332</v>
      </c>
      <c r="U19" s="171"/>
    </row>
    <row r="20" spans="1:21" ht="12.75" customHeight="1">
      <c r="A20" s="203" t="s">
        <v>334</v>
      </c>
      <c r="B20" s="236" t="s">
        <v>422</v>
      </c>
      <c r="C20" s="225">
        <v>4330</v>
      </c>
      <c r="D20" s="225">
        <v>557196</v>
      </c>
      <c r="E20" s="225">
        <v>1971</v>
      </c>
      <c r="F20" s="225">
        <v>6646</v>
      </c>
      <c r="G20" s="225">
        <v>444</v>
      </c>
      <c r="H20" s="225">
        <v>6148</v>
      </c>
      <c r="I20" s="225">
        <v>499</v>
      </c>
      <c r="J20" s="225">
        <v>15682</v>
      </c>
      <c r="K20" s="225">
        <v>320</v>
      </c>
      <c r="L20" s="225">
        <v>22785</v>
      </c>
      <c r="M20" s="225">
        <v>346</v>
      </c>
      <c r="N20" s="225">
        <v>50438</v>
      </c>
      <c r="O20" s="225">
        <v>411</v>
      </c>
      <c r="P20" s="225">
        <v>130981</v>
      </c>
      <c r="Q20" s="225">
        <v>339</v>
      </c>
      <c r="R20" s="225">
        <v>324516</v>
      </c>
      <c r="S20" s="237"/>
      <c r="T20" s="209" t="s">
        <v>334</v>
      </c>
      <c r="U20" s="171"/>
    </row>
    <row r="21" spans="1:21">
      <c r="A21" s="203" t="s">
        <v>335</v>
      </c>
      <c r="B21" s="236" t="s">
        <v>423</v>
      </c>
      <c r="C21" s="225">
        <v>91</v>
      </c>
      <c r="D21" s="225">
        <v>9890</v>
      </c>
      <c r="E21" s="225">
        <v>13</v>
      </c>
      <c r="F21" s="225">
        <v>50</v>
      </c>
      <c r="G21" s="225">
        <v>13</v>
      </c>
      <c r="H21" s="225">
        <v>178</v>
      </c>
      <c r="I21" s="225">
        <v>10</v>
      </c>
      <c r="J21" s="225">
        <v>307</v>
      </c>
      <c r="K21" s="225">
        <v>14</v>
      </c>
      <c r="L21" s="225">
        <v>1102</v>
      </c>
      <c r="M21" s="225">
        <v>25</v>
      </c>
      <c r="N21" s="242" t="s">
        <v>69</v>
      </c>
      <c r="O21" s="225">
        <v>15</v>
      </c>
      <c r="P21" s="225">
        <v>4071</v>
      </c>
      <c r="Q21" s="225">
        <v>1</v>
      </c>
      <c r="R21" s="242" t="s">
        <v>69</v>
      </c>
      <c r="S21" s="237"/>
      <c r="T21" s="209" t="s">
        <v>335</v>
      </c>
      <c r="U21" s="171"/>
    </row>
    <row r="22" spans="1:21">
      <c r="A22" s="203" t="s">
        <v>336</v>
      </c>
      <c r="B22" s="236" t="s">
        <v>424</v>
      </c>
      <c r="C22" s="225">
        <v>101</v>
      </c>
      <c r="D22" s="225">
        <v>6501</v>
      </c>
      <c r="E22" s="225">
        <v>26</v>
      </c>
      <c r="F22" s="225">
        <v>132</v>
      </c>
      <c r="G22" s="225">
        <v>20</v>
      </c>
      <c r="H22" s="225">
        <v>277</v>
      </c>
      <c r="I22" s="225">
        <v>20</v>
      </c>
      <c r="J22" s="225">
        <v>673</v>
      </c>
      <c r="K22" s="225">
        <v>16</v>
      </c>
      <c r="L22" s="225">
        <v>1170</v>
      </c>
      <c r="M22" s="225">
        <v>11</v>
      </c>
      <c r="N22" s="225">
        <v>1635</v>
      </c>
      <c r="O22" s="225">
        <v>8</v>
      </c>
      <c r="P22" s="225">
        <v>2614</v>
      </c>
      <c r="Q22" s="225" t="s">
        <v>421</v>
      </c>
      <c r="R22" s="225" t="s">
        <v>421</v>
      </c>
      <c r="S22" s="210"/>
      <c r="T22" s="209" t="s">
        <v>336</v>
      </c>
      <c r="U22" s="171"/>
    </row>
    <row r="23" spans="1:21">
      <c r="A23" s="203" t="s">
        <v>339</v>
      </c>
      <c r="B23" s="236" t="s">
        <v>425</v>
      </c>
      <c r="C23" s="225">
        <v>8541</v>
      </c>
      <c r="D23" s="225">
        <v>454443</v>
      </c>
      <c r="E23" s="225">
        <v>2222</v>
      </c>
      <c r="F23" s="225">
        <v>11051</v>
      </c>
      <c r="G23" s="225">
        <v>1570</v>
      </c>
      <c r="H23" s="225">
        <v>22246</v>
      </c>
      <c r="I23" s="225">
        <v>2183</v>
      </c>
      <c r="J23" s="225">
        <v>69906</v>
      </c>
      <c r="K23" s="225">
        <v>1224</v>
      </c>
      <c r="L23" s="225">
        <v>86559</v>
      </c>
      <c r="M23" s="225">
        <v>872</v>
      </c>
      <c r="N23" s="225">
        <v>123826</v>
      </c>
      <c r="O23" s="225">
        <v>440</v>
      </c>
      <c r="P23" s="225">
        <v>120884</v>
      </c>
      <c r="Q23" s="225">
        <v>30</v>
      </c>
      <c r="R23" s="225">
        <v>19971</v>
      </c>
      <c r="S23" s="233"/>
      <c r="T23" s="209" t="s">
        <v>339</v>
      </c>
      <c r="U23" s="171"/>
    </row>
    <row r="24" spans="1:21">
      <c r="A24" s="203" t="s">
        <v>340</v>
      </c>
      <c r="B24" s="236" t="s">
        <v>426</v>
      </c>
      <c r="C24" s="225">
        <v>3281</v>
      </c>
      <c r="D24" s="225">
        <v>561601</v>
      </c>
      <c r="E24" s="225">
        <v>1337</v>
      </c>
      <c r="F24" s="225">
        <v>4762</v>
      </c>
      <c r="G24" s="225">
        <v>308</v>
      </c>
      <c r="H24" s="225">
        <v>4168</v>
      </c>
      <c r="I24" s="225">
        <v>408</v>
      </c>
      <c r="J24" s="225">
        <v>13133</v>
      </c>
      <c r="K24" s="225">
        <v>219</v>
      </c>
      <c r="L24" s="225">
        <v>15359</v>
      </c>
      <c r="M24" s="225">
        <v>273</v>
      </c>
      <c r="N24" s="225">
        <v>39958</v>
      </c>
      <c r="O24" s="225">
        <v>392</v>
      </c>
      <c r="P24" s="225">
        <v>127996</v>
      </c>
      <c r="Q24" s="225">
        <v>344</v>
      </c>
      <c r="R24" s="225">
        <v>356225</v>
      </c>
      <c r="S24" s="210"/>
      <c r="T24" s="209" t="s">
        <v>340</v>
      </c>
      <c r="U24" s="171"/>
    </row>
    <row r="25" spans="1:21">
      <c r="A25" s="203">
        <v>10</v>
      </c>
      <c r="B25" s="236" t="s">
        <v>427</v>
      </c>
      <c r="C25" s="225">
        <v>21581</v>
      </c>
      <c r="D25" s="225">
        <v>2651450</v>
      </c>
      <c r="E25" s="225">
        <v>4088</v>
      </c>
      <c r="F25" s="225">
        <v>17966</v>
      </c>
      <c r="G25" s="225">
        <v>1984</v>
      </c>
      <c r="H25" s="225">
        <v>27678</v>
      </c>
      <c r="I25" s="225">
        <v>3330</v>
      </c>
      <c r="J25" s="225">
        <v>109366</v>
      </c>
      <c r="K25" s="225">
        <v>3209</v>
      </c>
      <c r="L25" s="225">
        <v>233259</v>
      </c>
      <c r="M25" s="225">
        <v>4253</v>
      </c>
      <c r="N25" s="225">
        <v>624587</v>
      </c>
      <c r="O25" s="225">
        <v>4138</v>
      </c>
      <c r="P25" s="225">
        <v>1213297</v>
      </c>
      <c r="Q25" s="225">
        <v>579</v>
      </c>
      <c r="R25" s="225">
        <v>425297</v>
      </c>
      <c r="S25" s="202"/>
      <c r="T25" s="209">
        <v>10</v>
      </c>
      <c r="U25" s="171"/>
    </row>
    <row r="26" spans="1:21">
      <c r="A26" s="203">
        <v>11</v>
      </c>
      <c r="B26" s="236" t="s">
        <v>428</v>
      </c>
      <c r="C26" s="225">
        <v>17590</v>
      </c>
      <c r="D26" s="225">
        <v>1452656</v>
      </c>
      <c r="E26" s="225">
        <v>4096</v>
      </c>
      <c r="F26" s="225">
        <v>18475</v>
      </c>
      <c r="G26" s="225">
        <v>2288</v>
      </c>
      <c r="H26" s="225">
        <v>31832</v>
      </c>
      <c r="I26" s="225">
        <v>3468</v>
      </c>
      <c r="J26" s="225">
        <v>112516</v>
      </c>
      <c r="K26" s="225">
        <v>2790</v>
      </c>
      <c r="L26" s="225">
        <v>200328</v>
      </c>
      <c r="M26" s="225">
        <v>2903</v>
      </c>
      <c r="N26" s="225">
        <v>410590</v>
      </c>
      <c r="O26" s="225">
        <v>1838</v>
      </c>
      <c r="P26" s="225">
        <v>532093</v>
      </c>
      <c r="Q26" s="225">
        <v>207</v>
      </c>
      <c r="R26" s="225">
        <v>146822</v>
      </c>
      <c r="S26" s="202"/>
      <c r="T26" s="209">
        <v>11</v>
      </c>
      <c r="U26" s="171"/>
    </row>
    <row r="27" spans="1:21">
      <c r="A27" s="203">
        <v>12</v>
      </c>
      <c r="B27" s="236" t="s">
        <v>429</v>
      </c>
      <c r="C27" s="225">
        <v>5209</v>
      </c>
      <c r="D27" s="225">
        <v>354347</v>
      </c>
      <c r="E27" s="225">
        <v>1278</v>
      </c>
      <c r="F27" s="225">
        <v>5892</v>
      </c>
      <c r="G27" s="225">
        <v>721</v>
      </c>
      <c r="H27" s="225">
        <v>10114</v>
      </c>
      <c r="I27" s="225">
        <v>1115</v>
      </c>
      <c r="J27" s="225">
        <v>36363</v>
      </c>
      <c r="K27" s="225">
        <v>885</v>
      </c>
      <c r="L27" s="225">
        <v>63634</v>
      </c>
      <c r="M27" s="225">
        <v>796</v>
      </c>
      <c r="N27" s="225">
        <v>112945</v>
      </c>
      <c r="O27" s="225">
        <v>384</v>
      </c>
      <c r="P27" s="225">
        <v>105977</v>
      </c>
      <c r="Q27" s="225">
        <v>30</v>
      </c>
      <c r="R27" s="225">
        <v>19422</v>
      </c>
      <c r="S27" s="224"/>
      <c r="T27" s="209">
        <v>12</v>
      </c>
      <c r="U27" s="171"/>
    </row>
    <row r="28" spans="1:21">
      <c r="A28" s="203">
        <v>13</v>
      </c>
      <c r="B28" s="236" t="s">
        <v>430</v>
      </c>
      <c r="C28" s="225">
        <v>711</v>
      </c>
      <c r="D28" s="225">
        <v>48837</v>
      </c>
      <c r="E28" s="225">
        <v>207</v>
      </c>
      <c r="F28" s="225">
        <v>867</v>
      </c>
      <c r="G28" s="225">
        <v>91</v>
      </c>
      <c r="H28" s="242" t="s">
        <v>69</v>
      </c>
      <c r="I28" s="225">
        <v>126</v>
      </c>
      <c r="J28" s="225">
        <v>4121</v>
      </c>
      <c r="K28" s="225">
        <v>117</v>
      </c>
      <c r="L28" s="225">
        <v>8330</v>
      </c>
      <c r="M28" s="225">
        <v>109</v>
      </c>
      <c r="N28" s="225">
        <v>15413</v>
      </c>
      <c r="O28" s="225">
        <v>58</v>
      </c>
      <c r="P28" s="225">
        <v>16747</v>
      </c>
      <c r="Q28" s="225">
        <v>3</v>
      </c>
      <c r="R28" s="242" t="s">
        <v>69</v>
      </c>
      <c r="S28" s="224"/>
      <c r="T28" s="209">
        <v>13</v>
      </c>
      <c r="U28" s="171"/>
    </row>
    <row r="29" spans="1:21" ht="12.75" customHeight="1">
      <c r="A29" s="203">
        <v>14</v>
      </c>
      <c r="B29" s="236" t="s">
        <v>431</v>
      </c>
      <c r="C29" s="225">
        <v>7018</v>
      </c>
      <c r="D29" s="225">
        <v>499107</v>
      </c>
      <c r="E29" s="225">
        <v>4015</v>
      </c>
      <c r="F29" s="225">
        <v>14131</v>
      </c>
      <c r="G29" s="225">
        <v>871</v>
      </c>
      <c r="H29" s="225">
        <v>11800</v>
      </c>
      <c r="I29" s="225">
        <v>773</v>
      </c>
      <c r="J29" s="225">
        <v>23745</v>
      </c>
      <c r="K29" s="225">
        <v>382</v>
      </c>
      <c r="L29" s="225">
        <v>27313</v>
      </c>
      <c r="M29" s="225">
        <v>375</v>
      </c>
      <c r="N29" s="225">
        <v>53008</v>
      </c>
      <c r="O29" s="225">
        <v>337</v>
      </c>
      <c r="P29" s="225">
        <v>108424</v>
      </c>
      <c r="Q29" s="225">
        <v>265</v>
      </c>
      <c r="R29" s="225">
        <v>260686</v>
      </c>
      <c r="S29" s="244"/>
      <c r="T29" s="209">
        <v>14</v>
      </c>
      <c r="U29" s="171"/>
    </row>
    <row r="30" spans="1:21">
      <c r="A30" s="203">
        <v>15</v>
      </c>
      <c r="B30" s="202" t="s">
        <v>432</v>
      </c>
      <c r="C30" s="245">
        <v>3048</v>
      </c>
      <c r="D30" s="225">
        <v>345810</v>
      </c>
      <c r="E30" s="225">
        <v>1488</v>
      </c>
      <c r="F30" s="225">
        <v>4897</v>
      </c>
      <c r="G30" s="225">
        <v>331</v>
      </c>
      <c r="H30" s="225">
        <v>4590</v>
      </c>
      <c r="I30" s="225">
        <v>322</v>
      </c>
      <c r="J30" s="225">
        <v>10206</v>
      </c>
      <c r="K30" s="225">
        <v>213</v>
      </c>
      <c r="L30" s="225">
        <v>15262</v>
      </c>
      <c r="M30" s="225">
        <v>188</v>
      </c>
      <c r="N30" s="225">
        <v>27793</v>
      </c>
      <c r="O30" s="225">
        <v>291</v>
      </c>
      <c r="P30" s="225">
        <v>94303</v>
      </c>
      <c r="Q30" s="225">
        <v>215</v>
      </c>
      <c r="R30" s="225">
        <v>188759</v>
      </c>
      <c r="T30" s="209">
        <v>15</v>
      </c>
      <c r="U30" s="171"/>
    </row>
    <row r="31" spans="1:21">
      <c r="A31" s="203">
        <v>16</v>
      </c>
      <c r="B31" s="202" t="s">
        <v>433</v>
      </c>
      <c r="C31" s="245">
        <v>7716</v>
      </c>
      <c r="D31" s="225">
        <v>1110748</v>
      </c>
      <c r="E31" s="225">
        <v>1369</v>
      </c>
      <c r="F31" s="225">
        <v>6203</v>
      </c>
      <c r="G31" s="225">
        <v>693</v>
      </c>
      <c r="H31" s="225">
        <v>9656</v>
      </c>
      <c r="I31" s="225">
        <v>947</v>
      </c>
      <c r="J31" s="225">
        <v>31014</v>
      </c>
      <c r="K31" s="225">
        <v>954</v>
      </c>
      <c r="L31" s="225">
        <v>69748</v>
      </c>
      <c r="M31" s="225">
        <v>1581</v>
      </c>
      <c r="N31" s="225">
        <v>235593</v>
      </c>
      <c r="O31" s="225">
        <v>1907</v>
      </c>
      <c r="P31" s="225">
        <v>577057</v>
      </c>
      <c r="Q31" s="1">
        <v>265</v>
      </c>
      <c r="R31" s="225">
        <v>181477</v>
      </c>
      <c r="S31" s="202"/>
      <c r="T31" s="209">
        <v>16</v>
      </c>
      <c r="U31" s="171"/>
    </row>
    <row r="32" spans="1:21">
      <c r="A32" s="203">
        <v>17</v>
      </c>
      <c r="B32" s="202" t="s">
        <v>434</v>
      </c>
      <c r="C32" s="245">
        <v>4053</v>
      </c>
      <c r="D32" s="225">
        <v>332503</v>
      </c>
      <c r="E32" s="225">
        <v>2363</v>
      </c>
      <c r="F32" s="225">
        <v>8369</v>
      </c>
      <c r="G32" s="225">
        <v>531</v>
      </c>
      <c r="H32" s="225">
        <v>7257</v>
      </c>
      <c r="I32" s="225">
        <v>346</v>
      </c>
      <c r="J32" s="225">
        <v>10788</v>
      </c>
      <c r="K32" s="225">
        <v>193</v>
      </c>
      <c r="L32" s="225">
        <v>13562</v>
      </c>
      <c r="M32" s="225">
        <v>184</v>
      </c>
      <c r="N32" s="225">
        <v>26271</v>
      </c>
      <c r="O32" s="225">
        <v>236</v>
      </c>
      <c r="P32" s="225">
        <v>76141</v>
      </c>
      <c r="Q32" s="225">
        <v>200</v>
      </c>
      <c r="R32" s="225">
        <v>190115</v>
      </c>
      <c r="S32" s="215">
        <v>7960</v>
      </c>
      <c r="T32" s="209">
        <v>17</v>
      </c>
      <c r="U32" s="171"/>
    </row>
    <row r="33" spans="1:21">
      <c r="A33" s="203"/>
      <c r="B33" s="202"/>
      <c r="C33" s="215"/>
      <c r="D33" s="215"/>
      <c r="E33" s="215"/>
      <c r="F33" s="215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02"/>
      <c r="T33" s="200"/>
      <c r="U33" s="171"/>
    </row>
    <row r="34" spans="1:21">
      <c r="A34" s="246"/>
      <c r="B34" s="246"/>
      <c r="C34" s="246"/>
      <c r="D34" s="246"/>
      <c r="E34" s="202"/>
      <c r="F34" s="202"/>
      <c r="G34" s="202"/>
      <c r="H34" s="202"/>
      <c r="I34" s="202"/>
      <c r="J34" s="202"/>
      <c r="K34" s="246"/>
      <c r="L34" s="246"/>
      <c r="M34" s="246"/>
      <c r="N34" s="246"/>
      <c r="O34" s="246"/>
      <c r="P34" s="246"/>
      <c r="Q34" s="246"/>
      <c r="R34" s="246"/>
      <c r="S34" s="246"/>
      <c r="T34" s="247"/>
      <c r="U34" s="171"/>
    </row>
    <row r="35" spans="1:21">
      <c r="A35" s="1280" t="s">
        <v>301</v>
      </c>
      <c r="B35" s="1282" t="s">
        <v>302</v>
      </c>
      <c r="C35" s="1284" t="s">
        <v>265</v>
      </c>
      <c r="D35" s="1285"/>
      <c r="E35" s="1288" t="s">
        <v>407</v>
      </c>
      <c r="F35" s="1289"/>
      <c r="G35" s="1289"/>
      <c r="H35" s="1289"/>
      <c r="I35" s="1289"/>
      <c r="J35" s="1289"/>
      <c r="K35" s="1289" t="s">
        <v>408</v>
      </c>
      <c r="L35" s="1289"/>
      <c r="M35" s="1289"/>
      <c r="N35" s="1289"/>
      <c r="O35" s="1289"/>
      <c r="P35" s="1289"/>
      <c r="Q35" s="1289"/>
      <c r="R35" s="1289"/>
      <c r="S35" s="1289"/>
      <c r="T35" s="1266" t="s">
        <v>301</v>
      </c>
      <c r="U35" s="171"/>
    </row>
    <row r="36" spans="1:21" ht="12.75" customHeight="1">
      <c r="A36" s="1280"/>
      <c r="B36" s="1282"/>
      <c r="C36" s="1273"/>
      <c r="D36" s="1286"/>
      <c r="E36" s="1269" t="s">
        <v>409</v>
      </c>
      <c r="F36" s="1270"/>
      <c r="G36" s="1273" t="s">
        <v>410</v>
      </c>
      <c r="H36" s="1269"/>
      <c r="I36" s="1291" t="s">
        <v>411</v>
      </c>
      <c r="J36" s="1275"/>
      <c r="K36" s="1269" t="s">
        <v>412</v>
      </c>
      <c r="L36" s="1269"/>
      <c r="M36" s="1293" t="s">
        <v>413</v>
      </c>
      <c r="N36" s="1270"/>
      <c r="O36" s="1273" t="s">
        <v>414</v>
      </c>
      <c r="P36" s="1270"/>
      <c r="Q36" s="1251" t="s">
        <v>415</v>
      </c>
      <c r="R36" s="1253"/>
      <c r="S36" s="1253"/>
      <c r="T36" s="1267"/>
      <c r="U36" s="171"/>
    </row>
    <row r="37" spans="1:21">
      <c r="A37" s="1280"/>
      <c r="B37" s="1282"/>
      <c r="C37" s="1274"/>
      <c r="D37" s="1287"/>
      <c r="E37" s="1271"/>
      <c r="F37" s="1272"/>
      <c r="G37" s="1274"/>
      <c r="H37" s="1271"/>
      <c r="I37" s="1307"/>
      <c r="J37" s="1276"/>
      <c r="K37" s="1276"/>
      <c r="L37" s="1276"/>
      <c r="M37" s="1293"/>
      <c r="N37" s="1294"/>
      <c r="O37" s="1274"/>
      <c r="P37" s="1272"/>
      <c r="Q37" s="1296"/>
      <c r="R37" s="1255"/>
      <c r="S37" s="1255"/>
      <c r="T37" s="1267"/>
      <c r="U37" s="171"/>
    </row>
    <row r="38" spans="1:21">
      <c r="A38" s="1280"/>
      <c r="B38" s="1282"/>
      <c r="C38" s="1298" t="s">
        <v>323</v>
      </c>
      <c r="D38" s="1297" t="s">
        <v>324</v>
      </c>
      <c r="E38" s="1298" t="s">
        <v>323</v>
      </c>
      <c r="F38" s="1297" t="s">
        <v>324</v>
      </c>
      <c r="G38" s="1298" t="s">
        <v>323</v>
      </c>
      <c r="H38" s="1299" t="s">
        <v>324</v>
      </c>
      <c r="I38" s="1291" t="s">
        <v>323</v>
      </c>
      <c r="J38" s="1291" t="s">
        <v>324</v>
      </c>
      <c r="K38" s="1285" t="s">
        <v>323</v>
      </c>
      <c r="L38" s="1275" t="s">
        <v>324</v>
      </c>
      <c r="M38" s="1304" t="s">
        <v>323</v>
      </c>
      <c r="N38" s="1297" t="s">
        <v>324</v>
      </c>
      <c r="O38" s="1298" t="s">
        <v>323</v>
      </c>
      <c r="P38" s="1297" t="s">
        <v>324</v>
      </c>
      <c r="Q38" s="1277" t="s">
        <v>323</v>
      </c>
      <c r="R38" s="1273" t="s">
        <v>324</v>
      </c>
      <c r="S38" s="1269"/>
      <c r="T38" s="1267"/>
      <c r="U38" s="171"/>
    </row>
    <row r="39" spans="1:21">
      <c r="A39" s="1280"/>
      <c r="B39" s="1282"/>
      <c r="C39" s="1277"/>
      <c r="D39" s="1277"/>
      <c r="E39" s="1277"/>
      <c r="F39" s="1277" t="s">
        <v>165</v>
      </c>
      <c r="G39" s="1277"/>
      <c r="H39" s="1273" t="s">
        <v>165</v>
      </c>
      <c r="I39" s="1293"/>
      <c r="J39" s="1293" t="s">
        <v>165</v>
      </c>
      <c r="K39" s="1286"/>
      <c r="L39" s="1269" t="s">
        <v>165</v>
      </c>
      <c r="M39" s="1305"/>
      <c r="N39" s="1277" t="s">
        <v>165</v>
      </c>
      <c r="O39" s="1277"/>
      <c r="P39" s="1277" t="s">
        <v>165</v>
      </c>
      <c r="Q39" s="1277"/>
      <c r="R39" s="1273"/>
      <c r="S39" s="1269"/>
      <c r="T39" s="1267"/>
      <c r="U39" s="171"/>
    </row>
    <row r="40" spans="1:21">
      <c r="A40" s="1281"/>
      <c r="B40" s="1283"/>
      <c r="C40" s="1278" t="s">
        <v>67</v>
      </c>
      <c r="D40" s="1278" t="s">
        <v>189</v>
      </c>
      <c r="E40" s="1278" t="s">
        <v>190</v>
      </c>
      <c r="F40" s="1278" t="s">
        <v>45</v>
      </c>
      <c r="G40" s="1278" t="s">
        <v>52</v>
      </c>
      <c r="H40" s="1279" t="s">
        <v>56</v>
      </c>
      <c r="I40" s="1307" t="s">
        <v>68</v>
      </c>
      <c r="J40" s="1307" t="s">
        <v>191</v>
      </c>
      <c r="K40" s="1309" t="s">
        <v>435</v>
      </c>
      <c r="L40" s="1276" t="s">
        <v>341</v>
      </c>
      <c r="M40" s="1306" t="s">
        <v>343</v>
      </c>
      <c r="N40" s="1278" t="s">
        <v>344</v>
      </c>
      <c r="O40" s="1278" t="s">
        <v>345</v>
      </c>
      <c r="P40" s="1278" t="s">
        <v>347</v>
      </c>
      <c r="Q40" s="1278" t="s">
        <v>348</v>
      </c>
      <c r="R40" s="1279"/>
      <c r="S40" s="1276"/>
      <c r="T40" s="1268"/>
      <c r="U40" s="171"/>
    </row>
    <row r="41" spans="1:21">
      <c r="A41" s="232" t="s">
        <v>165</v>
      </c>
      <c r="B41" s="232" t="s">
        <v>165</v>
      </c>
      <c r="C41" s="202" t="s">
        <v>165</v>
      </c>
      <c r="D41" s="202" t="s">
        <v>165</v>
      </c>
      <c r="E41" s="202" t="s">
        <v>165</v>
      </c>
      <c r="F41" s="202" t="s">
        <v>165</v>
      </c>
      <c r="G41" s="1300"/>
      <c r="H41" s="1300"/>
      <c r="I41" s="1300"/>
      <c r="J41" s="1300"/>
      <c r="K41" s="1300"/>
      <c r="L41" s="1300"/>
      <c r="M41" s="1263"/>
      <c r="N41" s="1263"/>
      <c r="O41" s="1263"/>
      <c r="P41" s="1263"/>
      <c r="Q41" s="1263"/>
      <c r="R41" s="1263"/>
      <c r="S41" s="233"/>
      <c r="T41" s="204" t="s">
        <v>165</v>
      </c>
      <c r="U41" s="171"/>
    </row>
    <row r="42" spans="1:21">
      <c r="A42" s="232"/>
      <c r="B42" s="232"/>
      <c r="C42" s="232"/>
      <c r="D42" s="232"/>
      <c r="E42" s="232"/>
      <c r="F42" s="232"/>
      <c r="G42" s="234"/>
      <c r="H42" s="234"/>
      <c r="I42" s="234"/>
      <c r="J42" s="234"/>
      <c r="K42" s="234"/>
      <c r="L42" s="234"/>
      <c r="M42" s="232"/>
      <c r="N42" s="232"/>
      <c r="O42" s="232"/>
      <c r="P42" s="232"/>
      <c r="Q42" s="232"/>
      <c r="R42" s="232"/>
      <c r="S42" s="233"/>
      <c r="T42" s="204"/>
      <c r="U42" s="171"/>
    </row>
    <row r="43" spans="1:21" ht="12.75" customHeight="1">
      <c r="A43" s="203" t="s">
        <v>325</v>
      </c>
      <c r="B43" s="236" t="s">
        <v>416</v>
      </c>
      <c r="C43" s="225">
        <v>71302</v>
      </c>
      <c r="D43" s="225">
        <v>4272126</v>
      </c>
      <c r="E43" s="225">
        <v>10657</v>
      </c>
      <c r="F43" s="225">
        <v>44575</v>
      </c>
      <c r="G43" s="225">
        <v>9904</v>
      </c>
      <c r="H43" s="225">
        <v>144776</v>
      </c>
      <c r="I43" s="225">
        <v>22731</v>
      </c>
      <c r="J43" s="225">
        <v>737245</v>
      </c>
      <c r="K43" s="225">
        <v>17414</v>
      </c>
      <c r="L43" s="225">
        <v>1222530</v>
      </c>
      <c r="M43" s="225">
        <v>7829</v>
      </c>
      <c r="N43" s="225">
        <v>1042427</v>
      </c>
      <c r="O43" s="225">
        <v>2236</v>
      </c>
      <c r="P43" s="225">
        <v>648687</v>
      </c>
      <c r="Q43" s="225">
        <v>531</v>
      </c>
      <c r="R43" s="225">
        <v>431886</v>
      </c>
      <c r="S43" s="241"/>
      <c r="T43" s="209" t="s">
        <v>325</v>
      </c>
      <c r="U43" s="171"/>
    </row>
    <row r="44" spans="1:21">
      <c r="A44" s="239" t="s">
        <v>417</v>
      </c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41"/>
      <c r="T44" s="240" t="s">
        <v>417</v>
      </c>
      <c r="U44" s="171"/>
    </row>
    <row r="45" spans="1:21" ht="12.75" customHeight="1">
      <c r="A45" s="203" t="s">
        <v>329</v>
      </c>
      <c r="B45" s="236" t="s">
        <v>418</v>
      </c>
      <c r="C45" s="248" t="s">
        <v>436</v>
      </c>
      <c r="D45" s="248" t="s">
        <v>436</v>
      </c>
      <c r="E45" s="248" t="s">
        <v>436</v>
      </c>
      <c r="F45" s="248" t="s">
        <v>436</v>
      </c>
      <c r="G45" s="248" t="s">
        <v>436</v>
      </c>
      <c r="H45" s="248" t="s">
        <v>436</v>
      </c>
      <c r="I45" s="248" t="s">
        <v>436</v>
      </c>
      <c r="J45" s="248" t="s">
        <v>436</v>
      </c>
      <c r="K45" s="248" t="s">
        <v>436</v>
      </c>
      <c r="L45" s="248" t="s">
        <v>436</v>
      </c>
      <c r="M45" s="248" t="s">
        <v>436</v>
      </c>
      <c r="N45" s="248" t="s">
        <v>436</v>
      </c>
      <c r="O45" s="248" t="s">
        <v>436</v>
      </c>
      <c r="P45" s="248" t="s">
        <v>436</v>
      </c>
      <c r="Q45" s="225" t="s">
        <v>421</v>
      </c>
      <c r="R45" s="225" t="s">
        <v>421</v>
      </c>
      <c r="S45" s="249"/>
      <c r="T45" s="209" t="s">
        <v>329</v>
      </c>
      <c r="U45" s="171"/>
    </row>
    <row r="46" spans="1:21">
      <c r="A46" s="203" t="s">
        <v>331</v>
      </c>
      <c r="B46" s="236" t="s">
        <v>419</v>
      </c>
      <c r="C46" s="225">
        <v>32839</v>
      </c>
      <c r="D46" s="225">
        <v>1208968</v>
      </c>
      <c r="E46" s="225">
        <v>4284</v>
      </c>
      <c r="F46" s="225">
        <v>21999</v>
      </c>
      <c r="G46" s="225">
        <v>6095</v>
      </c>
      <c r="H46" s="225">
        <v>89590</v>
      </c>
      <c r="I46" s="225">
        <v>14108</v>
      </c>
      <c r="J46" s="225">
        <v>452648</v>
      </c>
      <c r="K46" s="225">
        <v>7170</v>
      </c>
      <c r="L46" s="225">
        <v>485208</v>
      </c>
      <c r="M46" s="225">
        <v>1115</v>
      </c>
      <c r="N46" s="225">
        <v>139339</v>
      </c>
      <c r="O46" s="225">
        <v>63</v>
      </c>
      <c r="P46" s="225">
        <v>15803</v>
      </c>
      <c r="Q46" s="1">
        <v>4</v>
      </c>
      <c r="R46" s="225">
        <v>4381</v>
      </c>
      <c r="S46" s="241"/>
      <c r="T46" s="209" t="s">
        <v>331</v>
      </c>
      <c r="U46" s="171"/>
    </row>
    <row r="47" spans="1:21">
      <c r="A47" s="203" t="s">
        <v>332</v>
      </c>
      <c r="B47" s="236" t="s">
        <v>420</v>
      </c>
      <c r="C47" s="225">
        <v>9</v>
      </c>
      <c r="D47" s="225">
        <v>128</v>
      </c>
      <c r="E47" s="235">
        <v>5</v>
      </c>
      <c r="F47" s="235">
        <v>14</v>
      </c>
      <c r="G47" s="243">
        <v>2</v>
      </c>
      <c r="H47" s="243" t="s">
        <v>69</v>
      </c>
      <c r="I47" s="243">
        <v>1</v>
      </c>
      <c r="J47" s="243" t="s">
        <v>69</v>
      </c>
      <c r="K47" s="250">
        <v>1</v>
      </c>
      <c r="L47" s="250" t="s">
        <v>69</v>
      </c>
      <c r="M47" s="243" t="s">
        <v>421</v>
      </c>
      <c r="N47" s="243" t="s">
        <v>421</v>
      </c>
      <c r="O47" s="243" t="s">
        <v>421</v>
      </c>
      <c r="P47" s="243" t="s">
        <v>421</v>
      </c>
      <c r="Q47" s="251" t="s">
        <v>421</v>
      </c>
      <c r="R47" s="251" t="s">
        <v>421</v>
      </c>
      <c r="S47" s="241"/>
      <c r="T47" s="209" t="s">
        <v>332</v>
      </c>
      <c r="U47" s="171"/>
    </row>
    <row r="48" spans="1:21">
      <c r="A48" s="203" t="s">
        <v>334</v>
      </c>
      <c r="B48" s="236" t="s">
        <v>422</v>
      </c>
      <c r="C48" s="225">
        <v>702</v>
      </c>
      <c r="D48" s="225">
        <v>158648</v>
      </c>
      <c r="E48" s="225">
        <v>213</v>
      </c>
      <c r="F48" s="225">
        <v>434</v>
      </c>
      <c r="G48" s="225">
        <v>16</v>
      </c>
      <c r="H48" s="225">
        <v>217</v>
      </c>
      <c r="I48" s="225">
        <v>36</v>
      </c>
      <c r="J48" s="225">
        <v>1186</v>
      </c>
      <c r="K48" s="225">
        <v>74</v>
      </c>
      <c r="L48" s="225">
        <v>5660</v>
      </c>
      <c r="M48" s="225">
        <v>84</v>
      </c>
      <c r="N48" s="225">
        <v>12437</v>
      </c>
      <c r="O48" s="225">
        <v>190</v>
      </c>
      <c r="P48" s="225">
        <v>62113</v>
      </c>
      <c r="Q48" s="1">
        <v>89</v>
      </c>
      <c r="R48" s="225">
        <v>76601</v>
      </c>
      <c r="S48" s="241"/>
      <c r="T48" s="209" t="s">
        <v>334</v>
      </c>
      <c r="U48" s="171"/>
    </row>
    <row r="49" spans="1:21">
      <c r="A49" s="203" t="s">
        <v>335</v>
      </c>
      <c r="B49" s="236" t="s">
        <v>423</v>
      </c>
      <c r="C49" s="225">
        <v>51</v>
      </c>
      <c r="D49" s="225">
        <v>3815</v>
      </c>
      <c r="E49" s="225">
        <v>4</v>
      </c>
      <c r="F49" s="225">
        <v>17</v>
      </c>
      <c r="G49" s="225">
        <v>3</v>
      </c>
      <c r="H49" s="225">
        <v>47</v>
      </c>
      <c r="I49" s="225">
        <v>9</v>
      </c>
      <c r="J49" s="225">
        <v>317</v>
      </c>
      <c r="K49" s="225">
        <v>24</v>
      </c>
      <c r="L49" s="225">
        <v>1783</v>
      </c>
      <c r="M49" s="225">
        <v>8</v>
      </c>
      <c r="N49" s="225">
        <v>987</v>
      </c>
      <c r="O49" s="225">
        <v>3</v>
      </c>
      <c r="P49" s="225">
        <v>664</v>
      </c>
      <c r="Q49" s="252" t="s">
        <v>421</v>
      </c>
      <c r="R49" s="225" t="s">
        <v>421</v>
      </c>
      <c r="S49" s="241"/>
      <c r="T49" s="209" t="s">
        <v>335</v>
      </c>
      <c r="U49" s="171"/>
    </row>
    <row r="50" spans="1:21" ht="12.75" customHeight="1">
      <c r="A50" s="203" t="s">
        <v>336</v>
      </c>
      <c r="B50" s="236" t="s">
        <v>424</v>
      </c>
      <c r="C50" s="225">
        <v>23</v>
      </c>
      <c r="D50" s="225">
        <v>1145</v>
      </c>
      <c r="E50" s="225">
        <v>7</v>
      </c>
      <c r="F50" s="225">
        <v>17</v>
      </c>
      <c r="G50" s="225">
        <v>4</v>
      </c>
      <c r="H50" s="225" t="s">
        <v>69</v>
      </c>
      <c r="I50" s="225">
        <v>3</v>
      </c>
      <c r="J50" s="225" t="s">
        <v>69</v>
      </c>
      <c r="K50" s="225">
        <v>5</v>
      </c>
      <c r="L50" s="225" t="s">
        <v>69</v>
      </c>
      <c r="M50" s="251">
        <v>4</v>
      </c>
      <c r="N50" s="251">
        <v>657</v>
      </c>
      <c r="O50" s="225" t="s">
        <v>421</v>
      </c>
      <c r="P50" s="225" t="s">
        <v>421</v>
      </c>
      <c r="Q50" s="252" t="s">
        <v>421</v>
      </c>
      <c r="R50" s="225" t="s">
        <v>421</v>
      </c>
      <c r="S50" s="210"/>
      <c r="T50" s="209" t="s">
        <v>336</v>
      </c>
      <c r="U50" s="171"/>
    </row>
    <row r="51" spans="1:21">
      <c r="A51" s="203" t="s">
        <v>339</v>
      </c>
      <c r="B51" s="236" t="s">
        <v>425</v>
      </c>
      <c r="C51" s="225">
        <v>3059</v>
      </c>
      <c r="D51" s="225">
        <v>144335</v>
      </c>
      <c r="E51" s="225">
        <v>706</v>
      </c>
      <c r="F51" s="225" t="s">
        <v>69</v>
      </c>
      <c r="G51" s="225">
        <v>486</v>
      </c>
      <c r="H51" s="225">
        <v>6935</v>
      </c>
      <c r="I51" s="225">
        <v>801</v>
      </c>
      <c r="J51" s="225">
        <v>25259</v>
      </c>
      <c r="K51" s="225">
        <v>673</v>
      </c>
      <c r="L51" s="225">
        <v>48309</v>
      </c>
      <c r="M51" s="225">
        <v>328</v>
      </c>
      <c r="N51" s="225">
        <v>43083</v>
      </c>
      <c r="O51" s="225">
        <v>63</v>
      </c>
      <c r="P51" s="225">
        <v>16677</v>
      </c>
      <c r="Q51" s="1">
        <v>2</v>
      </c>
      <c r="R51" s="225" t="s">
        <v>69</v>
      </c>
      <c r="S51" s="233"/>
      <c r="T51" s="209" t="s">
        <v>339</v>
      </c>
      <c r="U51" s="171"/>
    </row>
    <row r="52" spans="1:21">
      <c r="A52" s="203" t="s">
        <v>340</v>
      </c>
      <c r="B52" s="236" t="s">
        <v>426</v>
      </c>
      <c r="C52" s="225">
        <v>797</v>
      </c>
      <c r="D52" s="225">
        <v>178901</v>
      </c>
      <c r="E52" s="225">
        <v>176</v>
      </c>
      <c r="F52" s="225">
        <v>374</v>
      </c>
      <c r="G52" s="225">
        <v>31</v>
      </c>
      <c r="H52" s="225">
        <v>425</v>
      </c>
      <c r="I52" s="225">
        <v>52</v>
      </c>
      <c r="J52" s="225">
        <v>1631</v>
      </c>
      <c r="K52" s="225">
        <v>97</v>
      </c>
      <c r="L52" s="225">
        <v>7335</v>
      </c>
      <c r="M52" s="225">
        <v>134</v>
      </c>
      <c r="N52" s="225">
        <v>19614</v>
      </c>
      <c r="O52" s="225">
        <v>210</v>
      </c>
      <c r="P52" s="225">
        <v>67807</v>
      </c>
      <c r="Q52" s="1">
        <v>97</v>
      </c>
      <c r="R52" s="225">
        <v>81715</v>
      </c>
      <c r="S52" s="253"/>
      <c r="T52" s="209" t="s">
        <v>340</v>
      </c>
      <c r="U52" s="171"/>
    </row>
    <row r="53" spans="1:21" ht="12.75" customHeight="1">
      <c r="A53" s="203">
        <v>10</v>
      </c>
      <c r="B53" s="236" t="s">
        <v>427</v>
      </c>
      <c r="C53" s="225">
        <v>10400</v>
      </c>
      <c r="D53" s="225">
        <v>869347</v>
      </c>
      <c r="E53" s="225">
        <v>1206</v>
      </c>
      <c r="F53" s="225">
        <v>3967</v>
      </c>
      <c r="G53" s="225">
        <v>751</v>
      </c>
      <c r="H53" s="225">
        <v>11032</v>
      </c>
      <c r="I53" s="225">
        <v>2045</v>
      </c>
      <c r="J53" s="225">
        <v>68345</v>
      </c>
      <c r="K53" s="225">
        <v>3147</v>
      </c>
      <c r="L53" s="225">
        <v>229374</v>
      </c>
      <c r="M53" s="225">
        <v>2563</v>
      </c>
      <c r="N53" s="225">
        <v>344746</v>
      </c>
      <c r="O53" s="225">
        <v>630</v>
      </c>
      <c r="P53" s="225">
        <v>172351</v>
      </c>
      <c r="Q53" s="1">
        <v>58</v>
      </c>
      <c r="R53" s="225">
        <v>39532</v>
      </c>
      <c r="S53" s="202"/>
      <c r="T53" s="209">
        <v>10</v>
      </c>
      <c r="U53" s="171"/>
    </row>
    <row r="54" spans="1:21" ht="12.75" customHeight="1">
      <c r="A54" s="203">
        <v>11</v>
      </c>
      <c r="B54" s="236" t="s">
        <v>428</v>
      </c>
      <c r="C54" s="225">
        <v>6468</v>
      </c>
      <c r="D54" s="225">
        <v>424132</v>
      </c>
      <c r="E54" s="225">
        <v>960</v>
      </c>
      <c r="F54" s="225">
        <v>3434</v>
      </c>
      <c r="G54" s="225">
        <v>682</v>
      </c>
      <c r="H54" s="225">
        <v>10017</v>
      </c>
      <c r="I54" s="225">
        <v>1588</v>
      </c>
      <c r="J54" s="225">
        <v>52228</v>
      </c>
      <c r="K54" s="225">
        <v>1848</v>
      </c>
      <c r="L54" s="225">
        <v>131538</v>
      </c>
      <c r="M54" s="225">
        <v>1139</v>
      </c>
      <c r="N54" s="225">
        <v>152264</v>
      </c>
      <c r="O54" s="225">
        <v>232</v>
      </c>
      <c r="P54" s="225">
        <v>61490</v>
      </c>
      <c r="Q54" s="1">
        <v>19</v>
      </c>
      <c r="R54" s="225">
        <v>13161</v>
      </c>
      <c r="S54" s="202"/>
      <c r="T54" s="209">
        <v>11</v>
      </c>
      <c r="U54" s="171"/>
    </row>
    <row r="55" spans="1:21">
      <c r="A55" s="203">
        <v>12</v>
      </c>
      <c r="B55" s="236" t="s">
        <v>429</v>
      </c>
      <c r="C55" s="225">
        <v>1986</v>
      </c>
      <c r="D55" s="225">
        <v>116665</v>
      </c>
      <c r="E55" s="225">
        <v>331</v>
      </c>
      <c r="F55" s="225">
        <v>1205</v>
      </c>
      <c r="G55" s="225">
        <v>211</v>
      </c>
      <c r="H55" s="225">
        <v>3093</v>
      </c>
      <c r="I55" s="225">
        <v>513</v>
      </c>
      <c r="J55" s="225">
        <v>17481</v>
      </c>
      <c r="K55" s="225">
        <v>600</v>
      </c>
      <c r="L55" s="225">
        <v>42755</v>
      </c>
      <c r="M55" s="225">
        <v>274</v>
      </c>
      <c r="N55" s="225">
        <v>36158</v>
      </c>
      <c r="O55" s="225">
        <v>54</v>
      </c>
      <c r="P55" s="225">
        <v>14296</v>
      </c>
      <c r="Q55" s="1">
        <v>3</v>
      </c>
      <c r="R55" s="225">
        <v>1677</v>
      </c>
      <c r="S55" s="224"/>
      <c r="T55" s="209">
        <v>12</v>
      </c>
      <c r="U55" s="171"/>
    </row>
    <row r="56" spans="1:21">
      <c r="A56" s="203">
        <v>13</v>
      </c>
      <c r="B56" s="236" t="s">
        <v>430</v>
      </c>
      <c r="C56" s="225">
        <v>211</v>
      </c>
      <c r="D56" s="225">
        <v>14658</v>
      </c>
      <c r="E56" s="225">
        <v>23</v>
      </c>
      <c r="F56" s="225" t="s">
        <v>69</v>
      </c>
      <c r="G56" s="225">
        <v>16</v>
      </c>
      <c r="H56" s="225">
        <v>252</v>
      </c>
      <c r="I56" s="225">
        <v>51</v>
      </c>
      <c r="J56" s="225">
        <v>1693</v>
      </c>
      <c r="K56" s="225">
        <v>76</v>
      </c>
      <c r="L56" s="225">
        <v>5256</v>
      </c>
      <c r="M56" s="225">
        <v>39</v>
      </c>
      <c r="N56" s="225">
        <v>5260</v>
      </c>
      <c r="O56" s="225">
        <v>5</v>
      </c>
      <c r="P56" s="225">
        <v>1590</v>
      </c>
      <c r="Q56" s="1">
        <v>1</v>
      </c>
      <c r="R56" s="225" t="s">
        <v>69</v>
      </c>
      <c r="S56" s="224"/>
      <c r="T56" s="209">
        <v>13</v>
      </c>
      <c r="U56" s="171"/>
    </row>
    <row r="57" spans="1:21">
      <c r="A57" s="203">
        <v>14</v>
      </c>
      <c r="B57" s="236" t="s">
        <v>431</v>
      </c>
      <c r="C57" s="225">
        <v>1313</v>
      </c>
      <c r="D57" s="225">
        <v>188317</v>
      </c>
      <c r="E57" s="225">
        <v>461</v>
      </c>
      <c r="F57" s="225">
        <v>1200</v>
      </c>
      <c r="G57" s="225">
        <v>105</v>
      </c>
      <c r="H57" s="225">
        <v>1483</v>
      </c>
      <c r="I57" s="225">
        <v>155</v>
      </c>
      <c r="J57" s="225">
        <v>5278</v>
      </c>
      <c r="K57" s="225">
        <v>196</v>
      </c>
      <c r="L57" s="225">
        <v>13117</v>
      </c>
      <c r="M57" s="225">
        <v>114</v>
      </c>
      <c r="N57" s="225">
        <v>15319</v>
      </c>
      <c r="O57" s="225">
        <v>175</v>
      </c>
      <c r="P57" s="225">
        <v>58185</v>
      </c>
      <c r="Q57" s="1">
        <v>107</v>
      </c>
      <c r="R57" s="225">
        <v>93735</v>
      </c>
      <c r="S57" s="224">
        <v>255</v>
      </c>
      <c r="T57" s="209">
        <v>14</v>
      </c>
      <c r="U57" s="171"/>
    </row>
    <row r="58" spans="1:21">
      <c r="A58" s="203">
        <v>15</v>
      </c>
      <c r="B58" s="202" t="s">
        <v>432</v>
      </c>
      <c r="C58" s="245">
        <v>603</v>
      </c>
      <c r="D58" s="225">
        <v>124138</v>
      </c>
      <c r="E58" s="225">
        <v>132</v>
      </c>
      <c r="F58" s="225">
        <v>306</v>
      </c>
      <c r="G58" s="225">
        <v>17</v>
      </c>
      <c r="H58" s="225">
        <v>235</v>
      </c>
      <c r="I58" s="225">
        <v>36</v>
      </c>
      <c r="J58" s="225">
        <v>1262</v>
      </c>
      <c r="K58" s="225">
        <v>81</v>
      </c>
      <c r="L58" s="225">
        <v>5832</v>
      </c>
      <c r="M58" s="225">
        <v>129</v>
      </c>
      <c r="N58" s="225">
        <v>18757</v>
      </c>
      <c r="O58" s="225">
        <v>143</v>
      </c>
      <c r="P58" s="225">
        <v>44971</v>
      </c>
      <c r="Q58" s="1">
        <v>65</v>
      </c>
      <c r="R58" s="225">
        <v>52775</v>
      </c>
      <c r="S58" s="202"/>
      <c r="T58" s="209">
        <v>15</v>
      </c>
      <c r="U58" s="171"/>
    </row>
    <row r="59" spans="1:21">
      <c r="A59" s="203">
        <v>16</v>
      </c>
      <c r="B59" s="202" t="s">
        <v>433</v>
      </c>
      <c r="C59" s="245">
        <v>4255</v>
      </c>
      <c r="D59" s="225">
        <v>394666</v>
      </c>
      <c r="E59" s="225">
        <v>404</v>
      </c>
      <c r="F59" s="225">
        <v>1298</v>
      </c>
      <c r="G59" s="225">
        <v>137</v>
      </c>
      <c r="H59" s="225">
        <v>1966</v>
      </c>
      <c r="I59" s="225">
        <v>670</v>
      </c>
      <c r="J59" s="225">
        <v>23634</v>
      </c>
      <c r="K59" s="225">
        <v>1506</v>
      </c>
      <c r="L59" s="225">
        <v>111453</v>
      </c>
      <c r="M59" s="225">
        <v>1233</v>
      </c>
      <c r="N59" s="225">
        <v>167274</v>
      </c>
      <c r="O59" s="225">
        <v>287</v>
      </c>
      <c r="P59" s="225">
        <v>77379</v>
      </c>
      <c r="Q59" s="1">
        <v>18</v>
      </c>
      <c r="R59" s="225">
        <v>11662</v>
      </c>
      <c r="S59" s="202"/>
      <c r="T59" s="209">
        <v>16</v>
      </c>
      <c r="U59" s="171"/>
    </row>
    <row r="60" spans="1:21">
      <c r="A60" s="203">
        <v>17</v>
      </c>
      <c r="B60" s="202" t="s">
        <v>434</v>
      </c>
      <c r="C60" s="245">
        <v>622</v>
      </c>
      <c r="D60" s="225">
        <v>109094</v>
      </c>
      <c r="E60" s="225">
        <v>224</v>
      </c>
      <c r="F60" s="225">
        <v>665</v>
      </c>
      <c r="G60" s="225">
        <v>40</v>
      </c>
      <c r="H60" s="225">
        <v>535</v>
      </c>
      <c r="I60" s="225">
        <v>59</v>
      </c>
      <c r="J60" s="225">
        <v>1994</v>
      </c>
      <c r="K60" s="225">
        <v>59</v>
      </c>
      <c r="L60" s="225">
        <v>4115</v>
      </c>
      <c r="M60" s="225">
        <v>57</v>
      </c>
      <c r="N60" s="225">
        <v>8755</v>
      </c>
      <c r="O60" s="225">
        <v>115</v>
      </c>
      <c r="P60" s="225">
        <v>38010</v>
      </c>
      <c r="Q60" s="254">
        <v>68</v>
      </c>
      <c r="R60" s="225">
        <v>55020</v>
      </c>
      <c r="S60" s="202"/>
      <c r="T60" s="209">
        <v>17</v>
      </c>
      <c r="U60" s="171"/>
    </row>
    <row r="61" spans="1:21">
      <c r="A61" s="1308" t="s">
        <v>437</v>
      </c>
      <c r="B61" s="1308"/>
      <c r="C61" s="225"/>
      <c r="D61" s="225"/>
      <c r="E61" s="225"/>
      <c r="F61" s="225"/>
      <c r="G61" s="225"/>
      <c r="H61" s="225"/>
      <c r="I61" s="225"/>
      <c r="J61" s="225"/>
      <c r="K61" s="1308" t="s">
        <v>437</v>
      </c>
      <c r="L61" s="1308"/>
      <c r="M61" s="225"/>
      <c r="N61" s="225"/>
      <c r="O61" s="225"/>
      <c r="P61" s="225"/>
      <c r="Q61" s="254"/>
      <c r="R61" s="225"/>
      <c r="S61" s="202"/>
      <c r="T61" s="200"/>
      <c r="U61" s="171"/>
    </row>
    <row r="62" spans="1:21">
      <c r="A62" s="1310"/>
      <c r="B62" s="1310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02"/>
      <c r="T62" s="200"/>
      <c r="U62" s="171"/>
    </row>
    <row r="63" spans="1:21">
      <c r="A63" s="1" t="s">
        <v>438</v>
      </c>
      <c r="C63" s="255"/>
      <c r="D63" s="255"/>
      <c r="E63" s="255"/>
      <c r="F63" s="255"/>
      <c r="G63" s="255"/>
      <c r="H63" s="255"/>
      <c r="I63" s="255"/>
      <c r="J63" s="255"/>
      <c r="K63" s="1" t="s">
        <v>438</v>
      </c>
      <c r="L63" s="255"/>
      <c r="M63" s="255"/>
      <c r="N63" s="255"/>
      <c r="O63" s="255"/>
      <c r="P63" s="255"/>
      <c r="Q63" s="255"/>
      <c r="R63" s="255"/>
      <c r="S63" s="185" t="e">
        <f>SUM(#REF!)</f>
        <v>#REF!</v>
      </c>
    </row>
    <row r="64" spans="1:21">
      <c r="A64" s="1" t="s">
        <v>276</v>
      </c>
      <c r="K64" s="1" t="s">
        <v>276</v>
      </c>
    </row>
    <row r="65" spans="1:19">
      <c r="A65" s="1180" t="s">
        <v>439</v>
      </c>
      <c r="B65" s="1180"/>
      <c r="C65" s="1180"/>
      <c r="D65" s="1180"/>
      <c r="E65" s="1180"/>
      <c r="F65" s="1180"/>
      <c r="G65" s="1180"/>
      <c r="H65" s="1180"/>
      <c r="I65" s="1180"/>
      <c r="K65" s="1180" t="s">
        <v>439</v>
      </c>
      <c r="L65" s="1180"/>
      <c r="M65" s="1180"/>
      <c r="N65" s="1180"/>
      <c r="O65" s="1180"/>
      <c r="P65" s="1180"/>
      <c r="Q65" s="1180"/>
      <c r="R65" s="1180"/>
      <c r="S65" s="1180"/>
    </row>
    <row r="86" spans="1:20" s="147" customFormat="1" ht="12">
      <c r="A86" s="1205" t="s">
        <v>153</v>
      </c>
      <c r="B86" s="1205"/>
      <c r="C86" s="1205"/>
      <c r="D86" s="1205"/>
      <c r="E86" s="1205"/>
      <c r="F86" s="1205"/>
      <c r="G86" s="1205"/>
      <c r="H86" s="1205"/>
      <c r="I86" s="1205"/>
      <c r="J86" s="1205"/>
      <c r="K86" s="1205" t="s">
        <v>153</v>
      </c>
      <c r="L86" s="1205"/>
      <c r="M86" s="1205"/>
      <c r="N86" s="1205"/>
      <c r="O86" s="1205"/>
      <c r="P86" s="1205"/>
      <c r="Q86" s="1205"/>
      <c r="R86" s="1205"/>
      <c r="S86" s="651"/>
      <c r="T86" s="651"/>
    </row>
  </sheetData>
  <mergeCells count="69">
    <mergeCell ref="A62:B62"/>
    <mergeCell ref="A65:I65"/>
    <mergeCell ref="K65:S65"/>
    <mergeCell ref="A86:J86"/>
    <mergeCell ref="K86:R86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13:L13"/>
    <mergeCell ref="M13:R13"/>
    <mergeCell ref="J10:J12"/>
    <mergeCell ref="K10:K12"/>
    <mergeCell ref="L10:L12"/>
    <mergeCell ref="M10:M12"/>
    <mergeCell ref="N10:N12"/>
    <mergeCell ref="O10:O12"/>
    <mergeCell ref="C35:D37"/>
    <mergeCell ref="E35:J35"/>
    <mergeCell ref="K35:S35"/>
    <mergeCell ref="G38:G40"/>
    <mergeCell ref="H38:H40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conditionalFormatting sqref="C65:H65 F31 H53 E51:T52 C54:H62 I53:T64 C15:V27 C36:E50 F37:G50 H36:V50">
    <cfRule type="cellIs" dxfId="80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67" fitToWidth="2" orientation="portrait" horizontalDpi="1200" verticalDpi="1200" r:id="rId1"/>
  <headerFooter alignWithMargins="0"/>
  <colBreaks count="1" manualBreakCount="1">
    <brk id="10" max="8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P104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22.42578125" style="657" customWidth="1"/>
    <col min="2" max="2" width="11" style="657" bestFit="1" customWidth="1"/>
    <col min="3" max="3" width="11" style="657" customWidth="1"/>
    <col min="4" max="4" width="11" style="657" bestFit="1" customWidth="1"/>
    <col min="5" max="5" width="10.5703125" style="657" bestFit="1" customWidth="1"/>
    <col min="6" max="6" width="11" style="657" bestFit="1" customWidth="1"/>
    <col min="7" max="7" width="10.5703125" style="657" bestFit="1" customWidth="1"/>
    <col min="8" max="8" width="11" style="657" bestFit="1" customWidth="1"/>
    <col min="9" max="9" width="10.7109375" style="657" bestFit="1" customWidth="1"/>
    <col min="10" max="10" width="11" style="657" customWidth="1"/>
    <col min="11" max="11" width="10.7109375" style="657" bestFit="1" customWidth="1"/>
    <col min="12" max="12" width="11" style="657" bestFit="1" customWidth="1"/>
    <col min="13" max="13" width="10.7109375" style="657" bestFit="1" customWidth="1"/>
    <col min="14" max="249" width="9.140625" style="657"/>
    <col min="250" max="250" width="5.7109375" style="657" bestFit="1" customWidth="1"/>
    <col min="251" max="251" width="22.42578125" style="657" customWidth="1"/>
    <col min="252" max="252" width="9.5703125" style="657" customWidth="1"/>
    <col min="253" max="253" width="11" style="657" bestFit="1" customWidth="1"/>
    <col min="254" max="254" width="9.5703125" style="657" customWidth="1"/>
    <col min="255" max="255" width="10.5703125" style="657" bestFit="1" customWidth="1"/>
    <col min="256" max="256" width="9.5703125" style="657" customWidth="1"/>
    <col min="257" max="257" width="10.5703125" style="657" bestFit="1" customWidth="1"/>
    <col min="258" max="258" width="9.5703125" style="657" customWidth="1"/>
    <col min="259" max="259" width="10.7109375" style="657" bestFit="1" customWidth="1"/>
    <col min="260" max="260" width="9.5703125" style="657" customWidth="1"/>
    <col min="261" max="261" width="10.7109375" style="657" bestFit="1" customWidth="1"/>
    <col min="262" max="262" width="9.5703125" style="657" customWidth="1"/>
    <col min="263" max="263" width="10.7109375" style="657" bestFit="1" customWidth="1"/>
    <col min="264" max="264" width="1.140625" style="657" customWidth="1"/>
    <col min="265" max="505" width="9.140625" style="657"/>
    <col min="506" max="506" width="5.7109375" style="657" bestFit="1" customWidth="1"/>
    <col min="507" max="507" width="22.42578125" style="657" customWidth="1"/>
    <col min="508" max="508" width="9.5703125" style="657" customWidth="1"/>
    <col min="509" max="509" width="11" style="657" bestFit="1" customWidth="1"/>
    <col min="510" max="510" width="9.5703125" style="657" customWidth="1"/>
    <col min="511" max="511" width="10.5703125" style="657" bestFit="1" customWidth="1"/>
    <col min="512" max="512" width="9.5703125" style="657" customWidth="1"/>
    <col min="513" max="513" width="10.5703125" style="657" bestFit="1" customWidth="1"/>
    <col min="514" max="514" width="9.5703125" style="657" customWidth="1"/>
    <col min="515" max="515" width="10.7109375" style="657" bestFit="1" customWidth="1"/>
    <col min="516" max="516" width="9.5703125" style="657" customWidth="1"/>
    <col min="517" max="517" width="10.7109375" style="657" bestFit="1" customWidth="1"/>
    <col min="518" max="518" width="9.5703125" style="657" customWidth="1"/>
    <col min="519" max="519" width="10.7109375" style="657" bestFit="1" customWidth="1"/>
    <col min="520" max="520" width="1.140625" style="657" customWidth="1"/>
    <col min="521" max="761" width="9.140625" style="657"/>
    <col min="762" max="762" width="5.7109375" style="657" bestFit="1" customWidth="1"/>
    <col min="763" max="763" width="22.42578125" style="657" customWidth="1"/>
    <col min="764" max="764" width="9.5703125" style="657" customWidth="1"/>
    <col min="765" max="765" width="11" style="657" bestFit="1" customWidth="1"/>
    <col min="766" max="766" width="9.5703125" style="657" customWidth="1"/>
    <col min="767" max="767" width="10.5703125" style="657" bestFit="1" customWidth="1"/>
    <col min="768" max="768" width="9.5703125" style="657" customWidth="1"/>
    <col min="769" max="769" width="10.5703125" style="657" bestFit="1" customWidth="1"/>
    <col min="770" max="770" width="9.5703125" style="657" customWidth="1"/>
    <col min="771" max="771" width="10.7109375" style="657" bestFit="1" customWidth="1"/>
    <col min="772" max="772" width="9.5703125" style="657" customWidth="1"/>
    <col min="773" max="773" width="10.7109375" style="657" bestFit="1" customWidth="1"/>
    <col min="774" max="774" width="9.5703125" style="657" customWidth="1"/>
    <col min="775" max="775" width="10.7109375" style="657" bestFit="1" customWidth="1"/>
    <col min="776" max="776" width="1.140625" style="657" customWidth="1"/>
    <col min="777" max="1017" width="9.140625" style="657"/>
    <col min="1018" max="1018" width="5.7109375" style="657" bestFit="1" customWidth="1"/>
    <col min="1019" max="1019" width="22.42578125" style="657" customWidth="1"/>
    <col min="1020" max="1020" width="9.5703125" style="657" customWidth="1"/>
    <col min="1021" max="1021" width="11" style="657" bestFit="1" customWidth="1"/>
    <col min="1022" max="1022" width="9.5703125" style="657" customWidth="1"/>
    <col min="1023" max="1023" width="10.5703125" style="657" bestFit="1" customWidth="1"/>
    <col min="1024" max="1024" width="9.5703125" style="657" customWidth="1"/>
    <col min="1025" max="1025" width="10.5703125" style="657" bestFit="1" customWidth="1"/>
    <col min="1026" max="1026" width="9.5703125" style="657" customWidth="1"/>
    <col min="1027" max="1027" width="10.7109375" style="657" bestFit="1" customWidth="1"/>
    <col min="1028" max="1028" width="9.5703125" style="657" customWidth="1"/>
    <col min="1029" max="1029" width="10.7109375" style="657" bestFit="1" customWidth="1"/>
    <col min="1030" max="1030" width="9.5703125" style="657" customWidth="1"/>
    <col min="1031" max="1031" width="10.7109375" style="657" bestFit="1" customWidth="1"/>
    <col min="1032" max="1032" width="1.140625" style="657" customWidth="1"/>
    <col min="1033" max="1273" width="9.140625" style="657"/>
    <col min="1274" max="1274" width="5.7109375" style="657" bestFit="1" customWidth="1"/>
    <col min="1275" max="1275" width="22.42578125" style="657" customWidth="1"/>
    <col min="1276" max="1276" width="9.5703125" style="657" customWidth="1"/>
    <col min="1277" max="1277" width="11" style="657" bestFit="1" customWidth="1"/>
    <col min="1278" max="1278" width="9.5703125" style="657" customWidth="1"/>
    <col min="1279" max="1279" width="10.5703125" style="657" bestFit="1" customWidth="1"/>
    <col min="1280" max="1280" width="9.5703125" style="657" customWidth="1"/>
    <col min="1281" max="1281" width="10.5703125" style="657" bestFit="1" customWidth="1"/>
    <col min="1282" max="1282" width="9.5703125" style="657" customWidth="1"/>
    <col min="1283" max="1283" width="10.7109375" style="657" bestFit="1" customWidth="1"/>
    <col min="1284" max="1284" width="9.5703125" style="657" customWidth="1"/>
    <col min="1285" max="1285" width="10.7109375" style="657" bestFit="1" customWidth="1"/>
    <col min="1286" max="1286" width="9.5703125" style="657" customWidth="1"/>
    <col min="1287" max="1287" width="10.7109375" style="657" bestFit="1" customWidth="1"/>
    <col min="1288" max="1288" width="1.140625" style="657" customWidth="1"/>
    <col min="1289" max="1529" width="9.140625" style="657"/>
    <col min="1530" max="1530" width="5.7109375" style="657" bestFit="1" customWidth="1"/>
    <col min="1531" max="1531" width="22.42578125" style="657" customWidth="1"/>
    <col min="1532" max="1532" width="9.5703125" style="657" customWidth="1"/>
    <col min="1533" max="1533" width="11" style="657" bestFit="1" customWidth="1"/>
    <col min="1534" max="1534" width="9.5703125" style="657" customWidth="1"/>
    <col min="1535" max="1535" width="10.5703125" style="657" bestFit="1" customWidth="1"/>
    <col min="1536" max="1536" width="9.5703125" style="657" customWidth="1"/>
    <col min="1537" max="1537" width="10.5703125" style="657" bestFit="1" customWidth="1"/>
    <col min="1538" max="1538" width="9.5703125" style="657" customWidth="1"/>
    <col min="1539" max="1539" width="10.7109375" style="657" bestFit="1" customWidth="1"/>
    <col min="1540" max="1540" width="9.5703125" style="657" customWidth="1"/>
    <col min="1541" max="1541" width="10.7109375" style="657" bestFit="1" customWidth="1"/>
    <col min="1542" max="1542" width="9.5703125" style="657" customWidth="1"/>
    <col min="1543" max="1543" width="10.7109375" style="657" bestFit="1" customWidth="1"/>
    <col min="1544" max="1544" width="1.140625" style="657" customWidth="1"/>
    <col min="1545" max="1785" width="9.140625" style="657"/>
    <col min="1786" max="1786" width="5.7109375" style="657" bestFit="1" customWidth="1"/>
    <col min="1787" max="1787" width="22.42578125" style="657" customWidth="1"/>
    <col min="1788" max="1788" width="9.5703125" style="657" customWidth="1"/>
    <col min="1789" max="1789" width="11" style="657" bestFit="1" customWidth="1"/>
    <col min="1790" max="1790" width="9.5703125" style="657" customWidth="1"/>
    <col min="1791" max="1791" width="10.5703125" style="657" bestFit="1" customWidth="1"/>
    <col min="1792" max="1792" width="9.5703125" style="657" customWidth="1"/>
    <col min="1793" max="1793" width="10.5703125" style="657" bestFit="1" customWidth="1"/>
    <col min="1794" max="1794" width="9.5703125" style="657" customWidth="1"/>
    <col min="1795" max="1795" width="10.7109375" style="657" bestFit="1" customWidth="1"/>
    <col min="1796" max="1796" width="9.5703125" style="657" customWidth="1"/>
    <col min="1797" max="1797" width="10.7109375" style="657" bestFit="1" customWidth="1"/>
    <col min="1798" max="1798" width="9.5703125" style="657" customWidth="1"/>
    <col min="1799" max="1799" width="10.7109375" style="657" bestFit="1" customWidth="1"/>
    <col min="1800" max="1800" width="1.140625" style="657" customWidth="1"/>
    <col min="1801" max="2041" width="9.140625" style="657"/>
    <col min="2042" max="2042" width="5.7109375" style="657" bestFit="1" customWidth="1"/>
    <col min="2043" max="2043" width="22.42578125" style="657" customWidth="1"/>
    <col min="2044" max="2044" width="9.5703125" style="657" customWidth="1"/>
    <col min="2045" max="2045" width="11" style="657" bestFit="1" customWidth="1"/>
    <col min="2046" max="2046" width="9.5703125" style="657" customWidth="1"/>
    <col min="2047" max="2047" width="10.5703125" style="657" bestFit="1" customWidth="1"/>
    <col min="2048" max="2048" width="9.5703125" style="657" customWidth="1"/>
    <col min="2049" max="2049" width="10.5703125" style="657" bestFit="1" customWidth="1"/>
    <col min="2050" max="2050" width="9.5703125" style="657" customWidth="1"/>
    <col min="2051" max="2051" width="10.7109375" style="657" bestFit="1" customWidth="1"/>
    <col min="2052" max="2052" width="9.5703125" style="657" customWidth="1"/>
    <col min="2053" max="2053" width="10.7109375" style="657" bestFit="1" customWidth="1"/>
    <col min="2054" max="2054" width="9.5703125" style="657" customWidth="1"/>
    <col min="2055" max="2055" width="10.7109375" style="657" bestFit="1" customWidth="1"/>
    <col min="2056" max="2056" width="1.140625" style="657" customWidth="1"/>
    <col min="2057" max="2297" width="9.140625" style="657"/>
    <col min="2298" max="2298" width="5.7109375" style="657" bestFit="1" customWidth="1"/>
    <col min="2299" max="2299" width="22.42578125" style="657" customWidth="1"/>
    <col min="2300" max="2300" width="9.5703125" style="657" customWidth="1"/>
    <col min="2301" max="2301" width="11" style="657" bestFit="1" customWidth="1"/>
    <col min="2302" max="2302" width="9.5703125" style="657" customWidth="1"/>
    <col min="2303" max="2303" width="10.5703125" style="657" bestFit="1" customWidth="1"/>
    <col min="2304" max="2304" width="9.5703125" style="657" customWidth="1"/>
    <col min="2305" max="2305" width="10.5703125" style="657" bestFit="1" customWidth="1"/>
    <col min="2306" max="2306" width="9.5703125" style="657" customWidth="1"/>
    <col min="2307" max="2307" width="10.7109375" style="657" bestFit="1" customWidth="1"/>
    <col min="2308" max="2308" width="9.5703125" style="657" customWidth="1"/>
    <col min="2309" max="2309" width="10.7109375" style="657" bestFit="1" customWidth="1"/>
    <col min="2310" max="2310" width="9.5703125" style="657" customWidth="1"/>
    <col min="2311" max="2311" width="10.7109375" style="657" bestFit="1" customWidth="1"/>
    <col min="2312" max="2312" width="1.140625" style="657" customWidth="1"/>
    <col min="2313" max="2553" width="9.140625" style="657"/>
    <col min="2554" max="2554" width="5.7109375" style="657" bestFit="1" customWidth="1"/>
    <col min="2555" max="2555" width="22.42578125" style="657" customWidth="1"/>
    <col min="2556" max="2556" width="9.5703125" style="657" customWidth="1"/>
    <col min="2557" max="2557" width="11" style="657" bestFit="1" customWidth="1"/>
    <col min="2558" max="2558" width="9.5703125" style="657" customWidth="1"/>
    <col min="2559" max="2559" width="10.5703125" style="657" bestFit="1" customWidth="1"/>
    <col min="2560" max="2560" width="9.5703125" style="657" customWidth="1"/>
    <col min="2561" max="2561" width="10.5703125" style="657" bestFit="1" customWidth="1"/>
    <col min="2562" max="2562" width="9.5703125" style="657" customWidth="1"/>
    <col min="2563" max="2563" width="10.7109375" style="657" bestFit="1" customWidth="1"/>
    <col min="2564" max="2564" width="9.5703125" style="657" customWidth="1"/>
    <col min="2565" max="2565" width="10.7109375" style="657" bestFit="1" customWidth="1"/>
    <col min="2566" max="2566" width="9.5703125" style="657" customWidth="1"/>
    <col min="2567" max="2567" width="10.7109375" style="657" bestFit="1" customWidth="1"/>
    <col min="2568" max="2568" width="1.140625" style="657" customWidth="1"/>
    <col min="2569" max="2809" width="9.140625" style="657"/>
    <col min="2810" max="2810" width="5.7109375" style="657" bestFit="1" customWidth="1"/>
    <col min="2811" max="2811" width="22.42578125" style="657" customWidth="1"/>
    <col min="2812" max="2812" width="9.5703125" style="657" customWidth="1"/>
    <col min="2813" max="2813" width="11" style="657" bestFit="1" customWidth="1"/>
    <col min="2814" max="2814" width="9.5703125" style="657" customWidth="1"/>
    <col min="2815" max="2815" width="10.5703125" style="657" bestFit="1" customWidth="1"/>
    <col min="2816" max="2816" width="9.5703125" style="657" customWidth="1"/>
    <col min="2817" max="2817" width="10.5703125" style="657" bestFit="1" customWidth="1"/>
    <col min="2818" max="2818" width="9.5703125" style="657" customWidth="1"/>
    <col min="2819" max="2819" width="10.7109375" style="657" bestFit="1" customWidth="1"/>
    <col min="2820" max="2820" width="9.5703125" style="657" customWidth="1"/>
    <col min="2821" max="2821" width="10.7109375" style="657" bestFit="1" customWidth="1"/>
    <col min="2822" max="2822" width="9.5703125" style="657" customWidth="1"/>
    <col min="2823" max="2823" width="10.7109375" style="657" bestFit="1" customWidth="1"/>
    <col min="2824" max="2824" width="1.140625" style="657" customWidth="1"/>
    <col min="2825" max="3065" width="9.140625" style="657"/>
    <col min="3066" max="3066" width="5.7109375" style="657" bestFit="1" customWidth="1"/>
    <col min="3067" max="3067" width="22.42578125" style="657" customWidth="1"/>
    <col min="3068" max="3068" width="9.5703125" style="657" customWidth="1"/>
    <col min="3069" max="3069" width="11" style="657" bestFit="1" customWidth="1"/>
    <col min="3070" max="3070" width="9.5703125" style="657" customWidth="1"/>
    <col min="3071" max="3071" width="10.5703125" style="657" bestFit="1" customWidth="1"/>
    <col min="3072" max="3072" width="9.5703125" style="657" customWidth="1"/>
    <col min="3073" max="3073" width="10.5703125" style="657" bestFit="1" customWidth="1"/>
    <col min="3074" max="3074" width="9.5703125" style="657" customWidth="1"/>
    <col min="3075" max="3075" width="10.7109375" style="657" bestFit="1" customWidth="1"/>
    <col min="3076" max="3076" width="9.5703125" style="657" customWidth="1"/>
    <col min="3077" max="3077" width="10.7109375" style="657" bestFit="1" customWidth="1"/>
    <col min="3078" max="3078" width="9.5703125" style="657" customWidth="1"/>
    <col min="3079" max="3079" width="10.7109375" style="657" bestFit="1" customWidth="1"/>
    <col min="3080" max="3080" width="1.140625" style="657" customWidth="1"/>
    <col min="3081" max="3321" width="9.140625" style="657"/>
    <col min="3322" max="3322" width="5.7109375" style="657" bestFit="1" customWidth="1"/>
    <col min="3323" max="3323" width="22.42578125" style="657" customWidth="1"/>
    <col min="3324" max="3324" width="9.5703125" style="657" customWidth="1"/>
    <col min="3325" max="3325" width="11" style="657" bestFit="1" customWidth="1"/>
    <col min="3326" max="3326" width="9.5703125" style="657" customWidth="1"/>
    <col min="3327" max="3327" width="10.5703125" style="657" bestFit="1" customWidth="1"/>
    <col min="3328" max="3328" width="9.5703125" style="657" customWidth="1"/>
    <col min="3329" max="3329" width="10.5703125" style="657" bestFit="1" customWidth="1"/>
    <col min="3330" max="3330" width="9.5703125" style="657" customWidth="1"/>
    <col min="3331" max="3331" width="10.7109375" style="657" bestFit="1" customWidth="1"/>
    <col min="3332" max="3332" width="9.5703125" style="657" customWidth="1"/>
    <col min="3333" max="3333" width="10.7109375" style="657" bestFit="1" customWidth="1"/>
    <col min="3334" max="3334" width="9.5703125" style="657" customWidth="1"/>
    <col min="3335" max="3335" width="10.7109375" style="657" bestFit="1" customWidth="1"/>
    <col min="3336" max="3336" width="1.140625" style="657" customWidth="1"/>
    <col min="3337" max="3577" width="9.140625" style="657"/>
    <col min="3578" max="3578" width="5.7109375" style="657" bestFit="1" customWidth="1"/>
    <col min="3579" max="3579" width="22.42578125" style="657" customWidth="1"/>
    <col min="3580" max="3580" width="9.5703125" style="657" customWidth="1"/>
    <col min="3581" max="3581" width="11" style="657" bestFit="1" customWidth="1"/>
    <col min="3582" max="3582" width="9.5703125" style="657" customWidth="1"/>
    <col min="3583" max="3583" width="10.5703125" style="657" bestFit="1" customWidth="1"/>
    <col min="3584" max="3584" width="9.5703125" style="657" customWidth="1"/>
    <col min="3585" max="3585" width="10.5703125" style="657" bestFit="1" customWidth="1"/>
    <col min="3586" max="3586" width="9.5703125" style="657" customWidth="1"/>
    <col min="3587" max="3587" width="10.7109375" style="657" bestFit="1" customWidth="1"/>
    <col min="3588" max="3588" width="9.5703125" style="657" customWidth="1"/>
    <col min="3589" max="3589" width="10.7109375" style="657" bestFit="1" customWidth="1"/>
    <col min="3590" max="3590" width="9.5703125" style="657" customWidth="1"/>
    <col min="3591" max="3591" width="10.7109375" style="657" bestFit="1" customWidth="1"/>
    <col min="3592" max="3592" width="1.140625" style="657" customWidth="1"/>
    <col min="3593" max="3833" width="9.140625" style="657"/>
    <col min="3834" max="3834" width="5.7109375" style="657" bestFit="1" customWidth="1"/>
    <col min="3835" max="3835" width="22.42578125" style="657" customWidth="1"/>
    <col min="3836" max="3836" width="9.5703125" style="657" customWidth="1"/>
    <col min="3837" max="3837" width="11" style="657" bestFit="1" customWidth="1"/>
    <col min="3838" max="3838" width="9.5703125" style="657" customWidth="1"/>
    <col min="3839" max="3839" width="10.5703125" style="657" bestFit="1" customWidth="1"/>
    <col min="3840" max="3840" width="9.5703125" style="657" customWidth="1"/>
    <col min="3841" max="3841" width="10.5703125" style="657" bestFit="1" customWidth="1"/>
    <col min="3842" max="3842" width="9.5703125" style="657" customWidth="1"/>
    <col min="3843" max="3843" width="10.7109375" style="657" bestFit="1" customWidth="1"/>
    <col min="3844" max="3844" width="9.5703125" style="657" customWidth="1"/>
    <col min="3845" max="3845" width="10.7109375" style="657" bestFit="1" customWidth="1"/>
    <col min="3846" max="3846" width="9.5703125" style="657" customWidth="1"/>
    <col min="3847" max="3847" width="10.7109375" style="657" bestFit="1" customWidth="1"/>
    <col min="3848" max="3848" width="1.140625" style="657" customWidth="1"/>
    <col min="3849" max="4089" width="9.140625" style="657"/>
    <col min="4090" max="4090" width="5.7109375" style="657" bestFit="1" customWidth="1"/>
    <col min="4091" max="4091" width="22.42578125" style="657" customWidth="1"/>
    <col min="4092" max="4092" width="9.5703125" style="657" customWidth="1"/>
    <col min="4093" max="4093" width="11" style="657" bestFit="1" customWidth="1"/>
    <col min="4094" max="4094" width="9.5703125" style="657" customWidth="1"/>
    <col min="4095" max="4095" width="10.5703125" style="657" bestFit="1" customWidth="1"/>
    <col min="4096" max="4096" width="9.5703125" style="657" customWidth="1"/>
    <col min="4097" max="4097" width="10.5703125" style="657" bestFit="1" customWidth="1"/>
    <col min="4098" max="4098" width="9.5703125" style="657" customWidth="1"/>
    <col min="4099" max="4099" width="10.7109375" style="657" bestFit="1" customWidth="1"/>
    <col min="4100" max="4100" width="9.5703125" style="657" customWidth="1"/>
    <col min="4101" max="4101" width="10.7109375" style="657" bestFit="1" customWidth="1"/>
    <col min="4102" max="4102" width="9.5703125" style="657" customWidth="1"/>
    <col min="4103" max="4103" width="10.7109375" style="657" bestFit="1" customWidth="1"/>
    <col min="4104" max="4104" width="1.140625" style="657" customWidth="1"/>
    <col min="4105" max="4345" width="9.140625" style="657"/>
    <col min="4346" max="4346" width="5.7109375" style="657" bestFit="1" customWidth="1"/>
    <col min="4347" max="4347" width="22.42578125" style="657" customWidth="1"/>
    <col min="4348" max="4348" width="9.5703125" style="657" customWidth="1"/>
    <col min="4349" max="4349" width="11" style="657" bestFit="1" customWidth="1"/>
    <col min="4350" max="4350" width="9.5703125" style="657" customWidth="1"/>
    <col min="4351" max="4351" width="10.5703125" style="657" bestFit="1" customWidth="1"/>
    <col min="4352" max="4352" width="9.5703125" style="657" customWidth="1"/>
    <col min="4353" max="4353" width="10.5703125" style="657" bestFit="1" customWidth="1"/>
    <col min="4354" max="4354" width="9.5703125" style="657" customWidth="1"/>
    <col min="4355" max="4355" width="10.7109375" style="657" bestFit="1" customWidth="1"/>
    <col min="4356" max="4356" width="9.5703125" style="657" customWidth="1"/>
    <col min="4357" max="4357" width="10.7109375" style="657" bestFit="1" customWidth="1"/>
    <col min="4358" max="4358" width="9.5703125" style="657" customWidth="1"/>
    <col min="4359" max="4359" width="10.7109375" style="657" bestFit="1" customWidth="1"/>
    <col min="4360" max="4360" width="1.140625" style="657" customWidth="1"/>
    <col min="4361" max="4601" width="9.140625" style="657"/>
    <col min="4602" max="4602" width="5.7109375" style="657" bestFit="1" customWidth="1"/>
    <col min="4603" max="4603" width="22.42578125" style="657" customWidth="1"/>
    <col min="4604" max="4604" width="9.5703125" style="657" customWidth="1"/>
    <col min="4605" max="4605" width="11" style="657" bestFit="1" customWidth="1"/>
    <col min="4606" max="4606" width="9.5703125" style="657" customWidth="1"/>
    <col min="4607" max="4607" width="10.5703125" style="657" bestFit="1" customWidth="1"/>
    <col min="4608" max="4608" width="9.5703125" style="657" customWidth="1"/>
    <col min="4609" max="4609" width="10.5703125" style="657" bestFit="1" customWidth="1"/>
    <col min="4610" max="4610" width="9.5703125" style="657" customWidth="1"/>
    <col min="4611" max="4611" width="10.7109375" style="657" bestFit="1" customWidth="1"/>
    <col min="4612" max="4612" width="9.5703125" style="657" customWidth="1"/>
    <col min="4613" max="4613" width="10.7109375" style="657" bestFit="1" customWidth="1"/>
    <col min="4614" max="4614" width="9.5703125" style="657" customWidth="1"/>
    <col min="4615" max="4615" width="10.7109375" style="657" bestFit="1" customWidth="1"/>
    <col min="4616" max="4616" width="1.140625" style="657" customWidth="1"/>
    <col min="4617" max="4857" width="9.140625" style="657"/>
    <col min="4858" max="4858" width="5.7109375" style="657" bestFit="1" customWidth="1"/>
    <col min="4859" max="4859" width="22.42578125" style="657" customWidth="1"/>
    <col min="4860" max="4860" width="9.5703125" style="657" customWidth="1"/>
    <col min="4861" max="4861" width="11" style="657" bestFit="1" customWidth="1"/>
    <col min="4862" max="4862" width="9.5703125" style="657" customWidth="1"/>
    <col min="4863" max="4863" width="10.5703125" style="657" bestFit="1" customWidth="1"/>
    <col min="4864" max="4864" width="9.5703125" style="657" customWidth="1"/>
    <col min="4865" max="4865" width="10.5703125" style="657" bestFit="1" customWidth="1"/>
    <col min="4866" max="4866" width="9.5703125" style="657" customWidth="1"/>
    <col min="4867" max="4867" width="10.7109375" style="657" bestFit="1" customWidth="1"/>
    <col min="4868" max="4868" width="9.5703125" style="657" customWidth="1"/>
    <col min="4869" max="4869" width="10.7109375" style="657" bestFit="1" customWidth="1"/>
    <col min="4870" max="4870" width="9.5703125" style="657" customWidth="1"/>
    <col min="4871" max="4871" width="10.7109375" style="657" bestFit="1" customWidth="1"/>
    <col min="4872" max="4872" width="1.140625" style="657" customWidth="1"/>
    <col min="4873" max="5113" width="9.140625" style="657"/>
    <col min="5114" max="5114" width="5.7109375" style="657" bestFit="1" customWidth="1"/>
    <col min="5115" max="5115" width="22.42578125" style="657" customWidth="1"/>
    <col min="5116" max="5116" width="9.5703125" style="657" customWidth="1"/>
    <col min="5117" max="5117" width="11" style="657" bestFit="1" customWidth="1"/>
    <col min="5118" max="5118" width="9.5703125" style="657" customWidth="1"/>
    <col min="5119" max="5119" width="10.5703125" style="657" bestFit="1" customWidth="1"/>
    <col min="5120" max="5120" width="9.5703125" style="657" customWidth="1"/>
    <col min="5121" max="5121" width="10.5703125" style="657" bestFit="1" customWidth="1"/>
    <col min="5122" max="5122" width="9.5703125" style="657" customWidth="1"/>
    <col min="5123" max="5123" width="10.7109375" style="657" bestFit="1" customWidth="1"/>
    <col min="5124" max="5124" width="9.5703125" style="657" customWidth="1"/>
    <col min="5125" max="5125" width="10.7109375" style="657" bestFit="1" customWidth="1"/>
    <col min="5126" max="5126" width="9.5703125" style="657" customWidth="1"/>
    <col min="5127" max="5127" width="10.7109375" style="657" bestFit="1" customWidth="1"/>
    <col min="5128" max="5128" width="1.140625" style="657" customWidth="1"/>
    <col min="5129" max="5369" width="9.140625" style="657"/>
    <col min="5370" max="5370" width="5.7109375" style="657" bestFit="1" customWidth="1"/>
    <col min="5371" max="5371" width="22.42578125" style="657" customWidth="1"/>
    <col min="5372" max="5372" width="9.5703125" style="657" customWidth="1"/>
    <col min="5373" max="5373" width="11" style="657" bestFit="1" customWidth="1"/>
    <col min="5374" max="5374" width="9.5703125" style="657" customWidth="1"/>
    <col min="5375" max="5375" width="10.5703125" style="657" bestFit="1" customWidth="1"/>
    <col min="5376" max="5376" width="9.5703125" style="657" customWidth="1"/>
    <col min="5377" max="5377" width="10.5703125" style="657" bestFit="1" customWidth="1"/>
    <col min="5378" max="5378" width="9.5703125" style="657" customWidth="1"/>
    <col min="5379" max="5379" width="10.7109375" style="657" bestFit="1" customWidth="1"/>
    <col min="5380" max="5380" width="9.5703125" style="657" customWidth="1"/>
    <col min="5381" max="5381" width="10.7109375" style="657" bestFit="1" customWidth="1"/>
    <col min="5382" max="5382" width="9.5703125" style="657" customWidth="1"/>
    <col min="5383" max="5383" width="10.7109375" style="657" bestFit="1" customWidth="1"/>
    <col min="5384" max="5384" width="1.140625" style="657" customWidth="1"/>
    <col min="5385" max="5625" width="9.140625" style="657"/>
    <col min="5626" max="5626" width="5.7109375" style="657" bestFit="1" customWidth="1"/>
    <col min="5627" max="5627" width="22.42578125" style="657" customWidth="1"/>
    <col min="5628" max="5628" width="9.5703125" style="657" customWidth="1"/>
    <col min="5629" max="5629" width="11" style="657" bestFit="1" customWidth="1"/>
    <col min="5630" max="5630" width="9.5703125" style="657" customWidth="1"/>
    <col min="5631" max="5631" width="10.5703125" style="657" bestFit="1" customWidth="1"/>
    <col min="5632" max="5632" width="9.5703125" style="657" customWidth="1"/>
    <col min="5633" max="5633" width="10.5703125" style="657" bestFit="1" customWidth="1"/>
    <col min="5634" max="5634" width="9.5703125" style="657" customWidth="1"/>
    <col min="5635" max="5635" width="10.7109375" style="657" bestFit="1" customWidth="1"/>
    <col min="5636" max="5636" width="9.5703125" style="657" customWidth="1"/>
    <col min="5637" max="5637" width="10.7109375" style="657" bestFit="1" customWidth="1"/>
    <col min="5638" max="5638" width="9.5703125" style="657" customWidth="1"/>
    <col min="5639" max="5639" width="10.7109375" style="657" bestFit="1" customWidth="1"/>
    <col min="5640" max="5640" width="1.140625" style="657" customWidth="1"/>
    <col min="5641" max="5881" width="9.140625" style="657"/>
    <col min="5882" max="5882" width="5.7109375" style="657" bestFit="1" customWidth="1"/>
    <col min="5883" max="5883" width="22.42578125" style="657" customWidth="1"/>
    <col min="5884" max="5884" width="9.5703125" style="657" customWidth="1"/>
    <col min="5885" max="5885" width="11" style="657" bestFit="1" customWidth="1"/>
    <col min="5886" max="5886" width="9.5703125" style="657" customWidth="1"/>
    <col min="5887" max="5887" width="10.5703125" style="657" bestFit="1" customWidth="1"/>
    <col min="5888" max="5888" width="9.5703125" style="657" customWidth="1"/>
    <col min="5889" max="5889" width="10.5703125" style="657" bestFit="1" customWidth="1"/>
    <col min="5890" max="5890" width="9.5703125" style="657" customWidth="1"/>
    <col min="5891" max="5891" width="10.7109375" style="657" bestFit="1" customWidth="1"/>
    <col min="5892" max="5892" width="9.5703125" style="657" customWidth="1"/>
    <col min="5893" max="5893" width="10.7109375" style="657" bestFit="1" customWidth="1"/>
    <col min="5894" max="5894" width="9.5703125" style="657" customWidth="1"/>
    <col min="5895" max="5895" width="10.7109375" style="657" bestFit="1" customWidth="1"/>
    <col min="5896" max="5896" width="1.140625" style="657" customWidth="1"/>
    <col min="5897" max="6137" width="9.140625" style="657"/>
    <col min="6138" max="6138" width="5.7109375" style="657" bestFit="1" customWidth="1"/>
    <col min="6139" max="6139" width="22.42578125" style="657" customWidth="1"/>
    <col min="6140" max="6140" width="9.5703125" style="657" customWidth="1"/>
    <col min="6141" max="6141" width="11" style="657" bestFit="1" customWidth="1"/>
    <col min="6142" max="6142" width="9.5703125" style="657" customWidth="1"/>
    <col min="6143" max="6143" width="10.5703125" style="657" bestFit="1" customWidth="1"/>
    <col min="6144" max="6144" width="9.5703125" style="657" customWidth="1"/>
    <col min="6145" max="6145" width="10.5703125" style="657" bestFit="1" customWidth="1"/>
    <col min="6146" max="6146" width="9.5703125" style="657" customWidth="1"/>
    <col min="6147" max="6147" width="10.7109375" style="657" bestFit="1" customWidth="1"/>
    <col min="6148" max="6148" width="9.5703125" style="657" customWidth="1"/>
    <col min="6149" max="6149" width="10.7109375" style="657" bestFit="1" customWidth="1"/>
    <col min="6150" max="6150" width="9.5703125" style="657" customWidth="1"/>
    <col min="6151" max="6151" width="10.7109375" style="657" bestFit="1" customWidth="1"/>
    <col min="6152" max="6152" width="1.140625" style="657" customWidth="1"/>
    <col min="6153" max="6393" width="9.140625" style="657"/>
    <col min="6394" max="6394" width="5.7109375" style="657" bestFit="1" customWidth="1"/>
    <col min="6395" max="6395" width="22.42578125" style="657" customWidth="1"/>
    <col min="6396" max="6396" width="9.5703125" style="657" customWidth="1"/>
    <col min="6397" max="6397" width="11" style="657" bestFit="1" customWidth="1"/>
    <col min="6398" max="6398" width="9.5703125" style="657" customWidth="1"/>
    <col min="6399" max="6399" width="10.5703125" style="657" bestFit="1" customWidth="1"/>
    <col min="6400" max="6400" width="9.5703125" style="657" customWidth="1"/>
    <col min="6401" max="6401" width="10.5703125" style="657" bestFit="1" customWidth="1"/>
    <col min="6402" max="6402" width="9.5703125" style="657" customWidth="1"/>
    <col min="6403" max="6403" width="10.7109375" style="657" bestFit="1" customWidth="1"/>
    <col min="6404" max="6404" width="9.5703125" style="657" customWidth="1"/>
    <col min="6405" max="6405" width="10.7109375" style="657" bestFit="1" customWidth="1"/>
    <col min="6406" max="6406" width="9.5703125" style="657" customWidth="1"/>
    <col min="6407" max="6407" width="10.7109375" style="657" bestFit="1" customWidth="1"/>
    <col min="6408" max="6408" width="1.140625" style="657" customWidth="1"/>
    <col min="6409" max="6649" width="9.140625" style="657"/>
    <col min="6650" max="6650" width="5.7109375" style="657" bestFit="1" customWidth="1"/>
    <col min="6651" max="6651" width="22.42578125" style="657" customWidth="1"/>
    <col min="6652" max="6652" width="9.5703125" style="657" customWidth="1"/>
    <col min="6653" max="6653" width="11" style="657" bestFit="1" customWidth="1"/>
    <col min="6654" max="6654" width="9.5703125" style="657" customWidth="1"/>
    <col min="6655" max="6655" width="10.5703125" style="657" bestFit="1" customWidth="1"/>
    <col min="6656" max="6656" width="9.5703125" style="657" customWidth="1"/>
    <col min="6657" max="6657" width="10.5703125" style="657" bestFit="1" customWidth="1"/>
    <col min="6658" max="6658" width="9.5703125" style="657" customWidth="1"/>
    <col min="6659" max="6659" width="10.7109375" style="657" bestFit="1" customWidth="1"/>
    <col min="6660" max="6660" width="9.5703125" style="657" customWidth="1"/>
    <col min="6661" max="6661" width="10.7109375" style="657" bestFit="1" customWidth="1"/>
    <col min="6662" max="6662" width="9.5703125" style="657" customWidth="1"/>
    <col min="6663" max="6663" width="10.7109375" style="657" bestFit="1" customWidth="1"/>
    <col min="6664" max="6664" width="1.140625" style="657" customWidth="1"/>
    <col min="6665" max="6905" width="9.140625" style="657"/>
    <col min="6906" max="6906" width="5.7109375" style="657" bestFit="1" customWidth="1"/>
    <col min="6907" max="6907" width="22.42578125" style="657" customWidth="1"/>
    <col min="6908" max="6908" width="9.5703125" style="657" customWidth="1"/>
    <col min="6909" max="6909" width="11" style="657" bestFit="1" customWidth="1"/>
    <col min="6910" max="6910" width="9.5703125" style="657" customWidth="1"/>
    <col min="6911" max="6911" width="10.5703125" style="657" bestFit="1" customWidth="1"/>
    <col min="6912" max="6912" width="9.5703125" style="657" customWidth="1"/>
    <col min="6913" max="6913" width="10.5703125" style="657" bestFit="1" customWidth="1"/>
    <col min="6914" max="6914" width="9.5703125" style="657" customWidth="1"/>
    <col min="6915" max="6915" width="10.7109375" style="657" bestFit="1" customWidth="1"/>
    <col min="6916" max="6916" width="9.5703125" style="657" customWidth="1"/>
    <col min="6917" max="6917" width="10.7109375" style="657" bestFit="1" customWidth="1"/>
    <col min="6918" max="6918" width="9.5703125" style="657" customWidth="1"/>
    <col min="6919" max="6919" width="10.7109375" style="657" bestFit="1" customWidth="1"/>
    <col min="6920" max="6920" width="1.140625" style="657" customWidth="1"/>
    <col min="6921" max="7161" width="9.140625" style="657"/>
    <col min="7162" max="7162" width="5.7109375" style="657" bestFit="1" customWidth="1"/>
    <col min="7163" max="7163" width="22.42578125" style="657" customWidth="1"/>
    <col min="7164" max="7164" width="9.5703125" style="657" customWidth="1"/>
    <col min="7165" max="7165" width="11" style="657" bestFit="1" customWidth="1"/>
    <col min="7166" max="7166" width="9.5703125" style="657" customWidth="1"/>
    <col min="7167" max="7167" width="10.5703125" style="657" bestFit="1" customWidth="1"/>
    <col min="7168" max="7168" width="9.5703125" style="657" customWidth="1"/>
    <col min="7169" max="7169" width="10.5703125" style="657" bestFit="1" customWidth="1"/>
    <col min="7170" max="7170" width="9.5703125" style="657" customWidth="1"/>
    <col min="7171" max="7171" width="10.7109375" style="657" bestFit="1" customWidth="1"/>
    <col min="7172" max="7172" width="9.5703125" style="657" customWidth="1"/>
    <col min="7173" max="7173" width="10.7109375" style="657" bestFit="1" customWidth="1"/>
    <col min="7174" max="7174" width="9.5703125" style="657" customWidth="1"/>
    <col min="7175" max="7175" width="10.7109375" style="657" bestFit="1" customWidth="1"/>
    <col min="7176" max="7176" width="1.140625" style="657" customWidth="1"/>
    <col min="7177" max="7417" width="9.140625" style="657"/>
    <col min="7418" max="7418" width="5.7109375" style="657" bestFit="1" customWidth="1"/>
    <col min="7419" max="7419" width="22.42578125" style="657" customWidth="1"/>
    <col min="7420" max="7420" width="9.5703125" style="657" customWidth="1"/>
    <col min="7421" max="7421" width="11" style="657" bestFit="1" customWidth="1"/>
    <col min="7422" max="7422" width="9.5703125" style="657" customWidth="1"/>
    <col min="7423" max="7423" width="10.5703125" style="657" bestFit="1" customWidth="1"/>
    <col min="7424" max="7424" width="9.5703125" style="657" customWidth="1"/>
    <col min="7425" max="7425" width="10.5703125" style="657" bestFit="1" customWidth="1"/>
    <col min="7426" max="7426" width="9.5703125" style="657" customWidth="1"/>
    <col min="7427" max="7427" width="10.7109375" style="657" bestFit="1" customWidth="1"/>
    <col min="7428" max="7428" width="9.5703125" style="657" customWidth="1"/>
    <col min="7429" max="7429" width="10.7109375" style="657" bestFit="1" customWidth="1"/>
    <col min="7430" max="7430" width="9.5703125" style="657" customWidth="1"/>
    <col min="7431" max="7431" width="10.7109375" style="657" bestFit="1" customWidth="1"/>
    <col min="7432" max="7432" width="1.140625" style="657" customWidth="1"/>
    <col min="7433" max="7673" width="9.140625" style="657"/>
    <col min="7674" max="7674" width="5.7109375" style="657" bestFit="1" customWidth="1"/>
    <col min="7675" max="7675" width="22.42578125" style="657" customWidth="1"/>
    <col min="7676" max="7676" width="9.5703125" style="657" customWidth="1"/>
    <col min="7677" max="7677" width="11" style="657" bestFit="1" customWidth="1"/>
    <col min="7678" max="7678" width="9.5703125" style="657" customWidth="1"/>
    <col min="7679" max="7679" width="10.5703125" style="657" bestFit="1" customWidth="1"/>
    <col min="7680" max="7680" width="9.5703125" style="657" customWidth="1"/>
    <col min="7681" max="7681" width="10.5703125" style="657" bestFit="1" customWidth="1"/>
    <col min="7682" max="7682" width="9.5703125" style="657" customWidth="1"/>
    <col min="7683" max="7683" width="10.7109375" style="657" bestFit="1" customWidth="1"/>
    <col min="7684" max="7684" width="9.5703125" style="657" customWidth="1"/>
    <col min="7685" max="7685" width="10.7109375" style="657" bestFit="1" customWidth="1"/>
    <col min="7686" max="7686" width="9.5703125" style="657" customWidth="1"/>
    <col min="7687" max="7687" width="10.7109375" style="657" bestFit="1" customWidth="1"/>
    <col min="7688" max="7688" width="1.140625" style="657" customWidth="1"/>
    <col min="7689" max="7929" width="9.140625" style="657"/>
    <col min="7930" max="7930" width="5.7109375" style="657" bestFit="1" customWidth="1"/>
    <col min="7931" max="7931" width="22.42578125" style="657" customWidth="1"/>
    <col min="7932" max="7932" width="9.5703125" style="657" customWidth="1"/>
    <col min="7933" max="7933" width="11" style="657" bestFit="1" customWidth="1"/>
    <col min="7934" max="7934" width="9.5703125" style="657" customWidth="1"/>
    <col min="7935" max="7935" width="10.5703125" style="657" bestFit="1" customWidth="1"/>
    <col min="7936" max="7936" width="9.5703125" style="657" customWidth="1"/>
    <col min="7937" max="7937" width="10.5703125" style="657" bestFit="1" customWidth="1"/>
    <col min="7938" max="7938" width="9.5703125" style="657" customWidth="1"/>
    <col min="7939" max="7939" width="10.7109375" style="657" bestFit="1" customWidth="1"/>
    <col min="7940" max="7940" width="9.5703125" style="657" customWidth="1"/>
    <col min="7941" max="7941" width="10.7109375" style="657" bestFit="1" customWidth="1"/>
    <col min="7942" max="7942" width="9.5703125" style="657" customWidth="1"/>
    <col min="7943" max="7943" width="10.7109375" style="657" bestFit="1" customWidth="1"/>
    <col min="7944" max="7944" width="1.140625" style="657" customWidth="1"/>
    <col min="7945" max="8185" width="9.140625" style="657"/>
    <col min="8186" max="8186" width="5.7109375" style="657" bestFit="1" customWidth="1"/>
    <col min="8187" max="8187" width="22.42578125" style="657" customWidth="1"/>
    <col min="8188" max="8188" width="9.5703125" style="657" customWidth="1"/>
    <col min="8189" max="8189" width="11" style="657" bestFit="1" customWidth="1"/>
    <col min="8190" max="8190" width="9.5703125" style="657" customWidth="1"/>
    <col min="8191" max="8191" width="10.5703125" style="657" bestFit="1" customWidth="1"/>
    <col min="8192" max="8192" width="9.5703125" style="657" customWidth="1"/>
    <col min="8193" max="8193" width="10.5703125" style="657" bestFit="1" customWidth="1"/>
    <col min="8194" max="8194" width="9.5703125" style="657" customWidth="1"/>
    <col min="8195" max="8195" width="10.7109375" style="657" bestFit="1" customWidth="1"/>
    <col min="8196" max="8196" width="9.5703125" style="657" customWidth="1"/>
    <col min="8197" max="8197" width="10.7109375" style="657" bestFit="1" customWidth="1"/>
    <col min="8198" max="8198" width="9.5703125" style="657" customWidth="1"/>
    <col min="8199" max="8199" width="10.7109375" style="657" bestFit="1" customWidth="1"/>
    <col min="8200" max="8200" width="1.140625" style="657" customWidth="1"/>
    <col min="8201" max="8441" width="9.140625" style="657"/>
    <col min="8442" max="8442" width="5.7109375" style="657" bestFit="1" customWidth="1"/>
    <col min="8443" max="8443" width="22.42578125" style="657" customWidth="1"/>
    <col min="8444" max="8444" width="9.5703125" style="657" customWidth="1"/>
    <col min="8445" max="8445" width="11" style="657" bestFit="1" customWidth="1"/>
    <col min="8446" max="8446" width="9.5703125" style="657" customWidth="1"/>
    <col min="8447" max="8447" width="10.5703125" style="657" bestFit="1" customWidth="1"/>
    <col min="8448" max="8448" width="9.5703125" style="657" customWidth="1"/>
    <col min="8449" max="8449" width="10.5703125" style="657" bestFit="1" customWidth="1"/>
    <col min="8450" max="8450" width="9.5703125" style="657" customWidth="1"/>
    <col min="8451" max="8451" width="10.7109375" style="657" bestFit="1" customWidth="1"/>
    <col min="8452" max="8452" width="9.5703125" style="657" customWidth="1"/>
    <col min="8453" max="8453" width="10.7109375" style="657" bestFit="1" customWidth="1"/>
    <col min="8454" max="8454" width="9.5703125" style="657" customWidth="1"/>
    <col min="8455" max="8455" width="10.7109375" style="657" bestFit="1" customWidth="1"/>
    <col min="8456" max="8456" width="1.140625" style="657" customWidth="1"/>
    <col min="8457" max="8697" width="9.140625" style="657"/>
    <col min="8698" max="8698" width="5.7109375" style="657" bestFit="1" customWidth="1"/>
    <col min="8699" max="8699" width="22.42578125" style="657" customWidth="1"/>
    <col min="8700" max="8700" width="9.5703125" style="657" customWidth="1"/>
    <col min="8701" max="8701" width="11" style="657" bestFit="1" customWidth="1"/>
    <col min="8702" max="8702" width="9.5703125" style="657" customWidth="1"/>
    <col min="8703" max="8703" width="10.5703125" style="657" bestFit="1" customWidth="1"/>
    <col min="8704" max="8704" width="9.5703125" style="657" customWidth="1"/>
    <col min="8705" max="8705" width="10.5703125" style="657" bestFit="1" customWidth="1"/>
    <col min="8706" max="8706" width="9.5703125" style="657" customWidth="1"/>
    <col min="8707" max="8707" width="10.7109375" style="657" bestFit="1" customWidth="1"/>
    <col min="8708" max="8708" width="9.5703125" style="657" customWidth="1"/>
    <col min="8709" max="8709" width="10.7109375" style="657" bestFit="1" customWidth="1"/>
    <col min="8710" max="8710" width="9.5703125" style="657" customWidth="1"/>
    <col min="8711" max="8711" width="10.7109375" style="657" bestFit="1" customWidth="1"/>
    <col min="8712" max="8712" width="1.140625" style="657" customWidth="1"/>
    <col min="8713" max="8953" width="9.140625" style="657"/>
    <col min="8954" max="8954" width="5.7109375" style="657" bestFit="1" customWidth="1"/>
    <col min="8955" max="8955" width="22.42578125" style="657" customWidth="1"/>
    <col min="8956" max="8956" width="9.5703125" style="657" customWidth="1"/>
    <col min="8957" max="8957" width="11" style="657" bestFit="1" customWidth="1"/>
    <col min="8958" max="8958" width="9.5703125" style="657" customWidth="1"/>
    <col min="8959" max="8959" width="10.5703125" style="657" bestFit="1" customWidth="1"/>
    <col min="8960" max="8960" width="9.5703125" style="657" customWidth="1"/>
    <col min="8961" max="8961" width="10.5703125" style="657" bestFit="1" customWidth="1"/>
    <col min="8962" max="8962" width="9.5703125" style="657" customWidth="1"/>
    <col min="8963" max="8963" width="10.7109375" style="657" bestFit="1" customWidth="1"/>
    <col min="8964" max="8964" width="9.5703125" style="657" customWidth="1"/>
    <col min="8965" max="8965" width="10.7109375" style="657" bestFit="1" customWidth="1"/>
    <col min="8966" max="8966" width="9.5703125" style="657" customWidth="1"/>
    <col min="8967" max="8967" width="10.7109375" style="657" bestFit="1" customWidth="1"/>
    <col min="8968" max="8968" width="1.140625" style="657" customWidth="1"/>
    <col min="8969" max="9209" width="9.140625" style="657"/>
    <col min="9210" max="9210" width="5.7109375" style="657" bestFit="1" customWidth="1"/>
    <col min="9211" max="9211" width="22.42578125" style="657" customWidth="1"/>
    <col min="9212" max="9212" width="9.5703125" style="657" customWidth="1"/>
    <col min="9213" max="9213" width="11" style="657" bestFit="1" customWidth="1"/>
    <col min="9214" max="9214" width="9.5703125" style="657" customWidth="1"/>
    <col min="9215" max="9215" width="10.5703125" style="657" bestFit="1" customWidth="1"/>
    <col min="9216" max="9216" width="9.5703125" style="657" customWidth="1"/>
    <col min="9217" max="9217" width="10.5703125" style="657" bestFit="1" customWidth="1"/>
    <col min="9218" max="9218" width="9.5703125" style="657" customWidth="1"/>
    <col min="9219" max="9219" width="10.7109375" style="657" bestFit="1" customWidth="1"/>
    <col min="9220" max="9220" width="9.5703125" style="657" customWidth="1"/>
    <col min="9221" max="9221" width="10.7109375" style="657" bestFit="1" customWidth="1"/>
    <col min="9222" max="9222" width="9.5703125" style="657" customWidth="1"/>
    <col min="9223" max="9223" width="10.7109375" style="657" bestFit="1" customWidth="1"/>
    <col min="9224" max="9224" width="1.140625" style="657" customWidth="1"/>
    <col min="9225" max="9465" width="9.140625" style="657"/>
    <col min="9466" max="9466" width="5.7109375" style="657" bestFit="1" customWidth="1"/>
    <col min="9467" max="9467" width="22.42578125" style="657" customWidth="1"/>
    <col min="9468" max="9468" width="9.5703125" style="657" customWidth="1"/>
    <col min="9469" max="9469" width="11" style="657" bestFit="1" customWidth="1"/>
    <col min="9470" max="9470" width="9.5703125" style="657" customWidth="1"/>
    <col min="9471" max="9471" width="10.5703125" style="657" bestFit="1" customWidth="1"/>
    <col min="9472" max="9472" width="9.5703125" style="657" customWidth="1"/>
    <col min="9473" max="9473" width="10.5703125" style="657" bestFit="1" customWidth="1"/>
    <col min="9474" max="9474" width="9.5703125" style="657" customWidth="1"/>
    <col min="9475" max="9475" width="10.7109375" style="657" bestFit="1" customWidth="1"/>
    <col min="9476" max="9476" width="9.5703125" style="657" customWidth="1"/>
    <col min="9477" max="9477" width="10.7109375" style="657" bestFit="1" customWidth="1"/>
    <col min="9478" max="9478" width="9.5703125" style="657" customWidth="1"/>
    <col min="9479" max="9479" width="10.7109375" style="657" bestFit="1" customWidth="1"/>
    <col min="9480" max="9480" width="1.140625" style="657" customWidth="1"/>
    <col min="9481" max="9721" width="9.140625" style="657"/>
    <col min="9722" max="9722" width="5.7109375" style="657" bestFit="1" customWidth="1"/>
    <col min="9723" max="9723" width="22.42578125" style="657" customWidth="1"/>
    <col min="9724" max="9724" width="9.5703125" style="657" customWidth="1"/>
    <col min="9725" max="9725" width="11" style="657" bestFit="1" customWidth="1"/>
    <col min="9726" max="9726" width="9.5703125" style="657" customWidth="1"/>
    <col min="9727" max="9727" width="10.5703125" style="657" bestFit="1" customWidth="1"/>
    <col min="9728" max="9728" width="9.5703125" style="657" customWidth="1"/>
    <col min="9729" max="9729" width="10.5703125" style="657" bestFit="1" customWidth="1"/>
    <col min="9730" max="9730" width="9.5703125" style="657" customWidth="1"/>
    <col min="9731" max="9731" width="10.7109375" style="657" bestFit="1" customWidth="1"/>
    <col min="9732" max="9732" width="9.5703125" style="657" customWidth="1"/>
    <col min="9733" max="9733" width="10.7109375" style="657" bestFit="1" customWidth="1"/>
    <col min="9734" max="9734" width="9.5703125" style="657" customWidth="1"/>
    <col min="9735" max="9735" width="10.7109375" style="657" bestFit="1" customWidth="1"/>
    <col min="9736" max="9736" width="1.140625" style="657" customWidth="1"/>
    <col min="9737" max="9977" width="9.140625" style="657"/>
    <col min="9978" max="9978" width="5.7109375" style="657" bestFit="1" customWidth="1"/>
    <col min="9979" max="9979" width="22.42578125" style="657" customWidth="1"/>
    <col min="9980" max="9980" width="9.5703125" style="657" customWidth="1"/>
    <col min="9981" max="9981" width="11" style="657" bestFit="1" customWidth="1"/>
    <col min="9982" max="9982" width="9.5703125" style="657" customWidth="1"/>
    <col min="9983" max="9983" width="10.5703125" style="657" bestFit="1" customWidth="1"/>
    <col min="9984" max="9984" width="9.5703125" style="657" customWidth="1"/>
    <col min="9985" max="9985" width="10.5703125" style="657" bestFit="1" customWidth="1"/>
    <col min="9986" max="9986" width="9.5703125" style="657" customWidth="1"/>
    <col min="9987" max="9987" width="10.7109375" style="657" bestFit="1" customWidth="1"/>
    <col min="9988" max="9988" width="9.5703125" style="657" customWidth="1"/>
    <col min="9989" max="9989" width="10.7109375" style="657" bestFit="1" customWidth="1"/>
    <col min="9990" max="9990" width="9.5703125" style="657" customWidth="1"/>
    <col min="9991" max="9991" width="10.7109375" style="657" bestFit="1" customWidth="1"/>
    <col min="9992" max="9992" width="1.140625" style="657" customWidth="1"/>
    <col min="9993" max="10233" width="9.140625" style="657"/>
    <col min="10234" max="10234" width="5.7109375" style="657" bestFit="1" customWidth="1"/>
    <col min="10235" max="10235" width="22.42578125" style="657" customWidth="1"/>
    <col min="10236" max="10236" width="9.5703125" style="657" customWidth="1"/>
    <col min="10237" max="10237" width="11" style="657" bestFit="1" customWidth="1"/>
    <col min="10238" max="10238" width="9.5703125" style="657" customWidth="1"/>
    <col min="10239" max="10239" width="10.5703125" style="657" bestFit="1" customWidth="1"/>
    <col min="10240" max="10240" width="9.5703125" style="657" customWidth="1"/>
    <col min="10241" max="10241" width="10.5703125" style="657" bestFit="1" customWidth="1"/>
    <col min="10242" max="10242" width="9.5703125" style="657" customWidth="1"/>
    <col min="10243" max="10243" width="10.7109375" style="657" bestFit="1" customWidth="1"/>
    <col min="10244" max="10244" width="9.5703125" style="657" customWidth="1"/>
    <col min="10245" max="10245" width="10.7109375" style="657" bestFit="1" customWidth="1"/>
    <col min="10246" max="10246" width="9.5703125" style="657" customWidth="1"/>
    <col min="10247" max="10247" width="10.7109375" style="657" bestFit="1" customWidth="1"/>
    <col min="10248" max="10248" width="1.140625" style="657" customWidth="1"/>
    <col min="10249" max="10489" width="9.140625" style="657"/>
    <col min="10490" max="10490" width="5.7109375" style="657" bestFit="1" customWidth="1"/>
    <col min="10491" max="10491" width="22.42578125" style="657" customWidth="1"/>
    <col min="10492" max="10492" width="9.5703125" style="657" customWidth="1"/>
    <col min="10493" max="10493" width="11" style="657" bestFit="1" customWidth="1"/>
    <col min="10494" max="10494" width="9.5703125" style="657" customWidth="1"/>
    <col min="10495" max="10495" width="10.5703125" style="657" bestFit="1" customWidth="1"/>
    <col min="10496" max="10496" width="9.5703125" style="657" customWidth="1"/>
    <col min="10497" max="10497" width="10.5703125" style="657" bestFit="1" customWidth="1"/>
    <col min="10498" max="10498" width="9.5703125" style="657" customWidth="1"/>
    <col min="10499" max="10499" width="10.7109375" style="657" bestFit="1" customWidth="1"/>
    <col min="10500" max="10500" width="9.5703125" style="657" customWidth="1"/>
    <col min="10501" max="10501" width="10.7109375" style="657" bestFit="1" customWidth="1"/>
    <col min="10502" max="10502" width="9.5703125" style="657" customWidth="1"/>
    <col min="10503" max="10503" width="10.7109375" style="657" bestFit="1" customWidth="1"/>
    <col min="10504" max="10504" width="1.140625" style="657" customWidth="1"/>
    <col min="10505" max="10745" width="9.140625" style="657"/>
    <col min="10746" max="10746" width="5.7109375" style="657" bestFit="1" customWidth="1"/>
    <col min="10747" max="10747" width="22.42578125" style="657" customWidth="1"/>
    <col min="10748" max="10748" width="9.5703125" style="657" customWidth="1"/>
    <col min="10749" max="10749" width="11" style="657" bestFit="1" customWidth="1"/>
    <col min="10750" max="10750" width="9.5703125" style="657" customWidth="1"/>
    <col min="10751" max="10751" width="10.5703125" style="657" bestFit="1" customWidth="1"/>
    <col min="10752" max="10752" width="9.5703125" style="657" customWidth="1"/>
    <col min="10753" max="10753" width="10.5703125" style="657" bestFit="1" customWidth="1"/>
    <col min="10754" max="10754" width="9.5703125" style="657" customWidth="1"/>
    <col min="10755" max="10755" width="10.7109375" style="657" bestFit="1" customWidth="1"/>
    <col min="10756" max="10756" width="9.5703125" style="657" customWidth="1"/>
    <col min="10757" max="10757" width="10.7109375" style="657" bestFit="1" customWidth="1"/>
    <col min="10758" max="10758" width="9.5703125" style="657" customWidth="1"/>
    <col min="10759" max="10759" width="10.7109375" style="657" bestFit="1" customWidth="1"/>
    <col min="10760" max="10760" width="1.140625" style="657" customWidth="1"/>
    <col min="10761" max="11001" width="9.140625" style="657"/>
    <col min="11002" max="11002" width="5.7109375" style="657" bestFit="1" customWidth="1"/>
    <col min="11003" max="11003" width="22.42578125" style="657" customWidth="1"/>
    <col min="11004" max="11004" width="9.5703125" style="657" customWidth="1"/>
    <col min="11005" max="11005" width="11" style="657" bestFit="1" customWidth="1"/>
    <col min="11006" max="11006" width="9.5703125" style="657" customWidth="1"/>
    <col min="11007" max="11007" width="10.5703125" style="657" bestFit="1" customWidth="1"/>
    <col min="11008" max="11008" width="9.5703125" style="657" customWidth="1"/>
    <col min="11009" max="11009" width="10.5703125" style="657" bestFit="1" customWidth="1"/>
    <col min="11010" max="11010" width="9.5703125" style="657" customWidth="1"/>
    <col min="11011" max="11011" width="10.7109375" style="657" bestFit="1" customWidth="1"/>
    <col min="11012" max="11012" width="9.5703125" style="657" customWidth="1"/>
    <col min="11013" max="11013" width="10.7109375" style="657" bestFit="1" customWidth="1"/>
    <col min="11014" max="11014" width="9.5703125" style="657" customWidth="1"/>
    <col min="11015" max="11015" width="10.7109375" style="657" bestFit="1" customWidth="1"/>
    <col min="11016" max="11016" width="1.140625" style="657" customWidth="1"/>
    <col min="11017" max="11257" width="9.140625" style="657"/>
    <col min="11258" max="11258" width="5.7109375" style="657" bestFit="1" customWidth="1"/>
    <col min="11259" max="11259" width="22.42578125" style="657" customWidth="1"/>
    <col min="11260" max="11260" width="9.5703125" style="657" customWidth="1"/>
    <col min="11261" max="11261" width="11" style="657" bestFit="1" customWidth="1"/>
    <col min="11262" max="11262" width="9.5703125" style="657" customWidth="1"/>
    <col min="11263" max="11263" width="10.5703125" style="657" bestFit="1" customWidth="1"/>
    <col min="11264" max="11264" width="9.5703125" style="657" customWidth="1"/>
    <col min="11265" max="11265" width="10.5703125" style="657" bestFit="1" customWidth="1"/>
    <col min="11266" max="11266" width="9.5703125" style="657" customWidth="1"/>
    <col min="11267" max="11267" width="10.7109375" style="657" bestFit="1" customWidth="1"/>
    <col min="11268" max="11268" width="9.5703125" style="657" customWidth="1"/>
    <col min="11269" max="11269" width="10.7109375" style="657" bestFit="1" customWidth="1"/>
    <col min="11270" max="11270" width="9.5703125" style="657" customWidth="1"/>
    <col min="11271" max="11271" width="10.7109375" style="657" bestFit="1" customWidth="1"/>
    <col min="11272" max="11272" width="1.140625" style="657" customWidth="1"/>
    <col min="11273" max="11513" width="9.140625" style="657"/>
    <col min="11514" max="11514" width="5.7109375" style="657" bestFit="1" customWidth="1"/>
    <col min="11515" max="11515" width="22.42578125" style="657" customWidth="1"/>
    <col min="11516" max="11516" width="9.5703125" style="657" customWidth="1"/>
    <col min="11517" max="11517" width="11" style="657" bestFit="1" customWidth="1"/>
    <col min="11518" max="11518" width="9.5703125" style="657" customWidth="1"/>
    <col min="11519" max="11519" width="10.5703125" style="657" bestFit="1" customWidth="1"/>
    <col min="11520" max="11520" width="9.5703125" style="657" customWidth="1"/>
    <col min="11521" max="11521" width="10.5703125" style="657" bestFit="1" customWidth="1"/>
    <col min="11522" max="11522" width="9.5703125" style="657" customWidth="1"/>
    <col min="11523" max="11523" width="10.7109375" style="657" bestFit="1" customWidth="1"/>
    <col min="11524" max="11524" width="9.5703125" style="657" customWidth="1"/>
    <col min="11525" max="11525" width="10.7109375" style="657" bestFit="1" customWidth="1"/>
    <col min="11526" max="11526" width="9.5703125" style="657" customWidth="1"/>
    <col min="11527" max="11527" width="10.7109375" style="657" bestFit="1" customWidth="1"/>
    <col min="11528" max="11528" width="1.140625" style="657" customWidth="1"/>
    <col min="11529" max="11769" width="9.140625" style="657"/>
    <col min="11770" max="11770" width="5.7109375" style="657" bestFit="1" customWidth="1"/>
    <col min="11771" max="11771" width="22.42578125" style="657" customWidth="1"/>
    <col min="11772" max="11772" width="9.5703125" style="657" customWidth="1"/>
    <col min="11773" max="11773" width="11" style="657" bestFit="1" customWidth="1"/>
    <col min="11774" max="11774" width="9.5703125" style="657" customWidth="1"/>
    <col min="11775" max="11775" width="10.5703125" style="657" bestFit="1" customWidth="1"/>
    <col min="11776" max="11776" width="9.5703125" style="657" customWidth="1"/>
    <col min="11777" max="11777" width="10.5703125" style="657" bestFit="1" customWidth="1"/>
    <col min="11778" max="11778" width="9.5703125" style="657" customWidth="1"/>
    <col min="11779" max="11779" width="10.7109375" style="657" bestFit="1" customWidth="1"/>
    <col min="11780" max="11780" width="9.5703125" style="657" customWidth="1"/>
    <col min="11781" max="11781" width="10.7109375" style="657" bestFit="1" customWidth="1"/>
    <col min="11782" max="11782" width="9.5703125" style="657" customWidth="1"/>
    <col min="11783" max="11783" width="10.7109375" style="657" bestFit="1" customWidth="1"/>
    <col min="11784" max="11784" width="1.140625" style="657" customWidth="1"/>
    <col min="11785" max="12025" width="9.140625" style="657"/>
    <col min="12026" max="12026" width="5.7109375" style="657" bestFit="1" customWidth="1"/>
    <col min="12027" max="12027" width="22.42578125" style="657" customWidth="1"/>
    <col min="12028" max="12028" width="9.5703125" style="657" customWidth="1"/>
    <col min="12029" max="12029" width="11" style="657" bestFit="1" customWidth="1"/>
    <col min="12030" max="12030" width="9.5703125" style="657" customWidth="1"/>
    <col min="12031" max="12031" width="10.5703125" style="657" bestFit="1" customWidth="1"/>
    <col min="12032" max="12032" width="9.5703125" style="657" customWidth="1"/>
    <col min="12033" max="12033" width="10.5703125" style="657" bestFit="1" customWidth="1"/>
    <col min="12034" max="12034" width="9.5703125" style="657" customWidth="1"/>
    <col min="12035" max="12035" width="10.7109375" style="657" bestFit="1" customWidth="1"/>
    <col min="12036" max="12036" width="9.5703125" style="657" customWidth="1"/>
    <col min="12037" max="12037" width="10.7109375" style="657" bestFit="1" customWidth="1"/>
    <col min="12038" max="12038" width="9.5703125" style="657" customWidth="1"/>
    <col min="12039" max="12039" width="10.7109375" style="657" bestFit="1" customWidth="1"/>
    <col min="12040" max="12040" width="1.140625" style="657" customWidth="1"/>
    <col min="12041" max="12281" width="9.140625" style="657"/>
    <col min="12282" max="12282" width="5.7109375" style="657" bestFit="1" customWidth="1"/>
    <col min="12283" max="12283" width="22.42578125" style="657" customWidth="1"/>
    <col min="12284" max="12284" width="9.5703125" style="657" customWidth="1"/>
    <col min="12285" max="12285" width="11" style="657" bestFit="1" customWidth="1"/>
    <col min="12286" max="12286" width="9.5703125" style="657" customWidth="1"/>
    <col min="12287" max="12287" width="10.5703125" style="657" bestFit="1" customWidth="1"/>
    <col min="12288" max="12288" width="9.5703125" style="657" customWidth="1"/>
    <col min="12289" max="12289" width="10.5703125" style="657" bestFit="1" customWidth="1"/>
    <col min="12290" max="12290" width="9.5703125" style="657" customWidth="1"/>
    <col min="12291" max="12291" width="10.7109375" style="657" bestFit="1" customWidth="1"/>
    <col min="12292" max="12292" width="9.5703125" style="657" customWidth="1"/>
    <col min="12293" max="12293" width="10.7109375" style="657" bestFit="1" customWidth="1"/>
    <col min="12294" max="12294" width="9.5703125" style="657" customWidth="1"/>
    <col min="12295" max="12295" width="10.7109375" style="657" bestFit="1" customWidth="1"/>
    <col min="12296" max="12296" width="1.140625" style="657" customWidth="1"/>
    <col min="12297" max="12537" width="9.140625" style="657"/>
    <col min="12538" max="12538" width="5.7109375" style="657" bestFit="1" customWidth="1"/>
    <col min="12539" max="12539" width="22.42578125" style="657" customWidth="1"/>
    <col min="12540" max="12540" width="9.5703125" style="657" customWidth="1"/>
    <col min="12541" max="12541" width="11" style="657" bestFit="1" customWidth="1"/>
    <col min="12542" max="12542" width="9.5703125" style="657" customWidth="1"/>
    <col min="12543" max="12543" width="10.5703125" style="657" bestFit="1" customWidth="1"/>
    <col min="12544" max="12544" width="9.5703125" style="657" customWidth="1"/>
    <col min="12545" max="12545" width="10.5703125" style="657" bestFit="1" customWidth="1"/>
    <col min="12546" max="12546" width="9.5703125" style="657" customWidth="1"/>
    <col min="12547" max="12547" width="10.7109375" style="657" bestFit="1" customWidth="1"/>
    <col min="12548" max="12548" width="9.5703125" style="657" customWidth="1"/>
    <col min="12549" max="12549" width="10.7109375" style="657" bestFit="1" customWidth="1"/>
    <col min="12550" max="12550" width="9.5703125" style="657" customWidth="1"/>
    <col min="12551" max="12551" width="10.7109375" style="657" bestFit="1" customWidth="1"/>
    <col min="12552" max="12552" width="1.140625" style="657" customWidth="1"/>
    <col min="12553" max="12793" width="9.140625" style="657"/>
    <col min="12794" max="12794" width="5.7109375" style="657" bestFit="1" customWidth="1"/>
    <col min="12795" max="12795" width="22.42578125" style="657" customWidth="1"/>
    <col min="12796" max="12796" width="9.5703125" style="657" customWidth="1"/>
    <col min="12797" max="12797" width="11" style="657" bestFit="1" customWidth="1"/>
    <col min="12798" max="12798" width="9.5703125" style="657" customWidth="1"/>
    <col min="12799" max="12799" width="10.5703125" style="657" bestFit="1" customWidth="1"/>
    <col min="12800" max="12800" width="9.5703125" style="657" customWidth="1"/>
    <col min="12801" max="12801" width="10.5703125" style="657" bestFit="1" customWidth="1"/>
    <col min="12802" max="12802" width="9.5703125" style="657" customWidth="1"/>
    <col min="12803" max="12803" width="10.7109375" style="657" bestFit="1" customWidth="1"/>
    <col min="12804" max="12804" width="9.5703125" style="657" customWidth="1"/>
    <col min="12805" max="12805" width="10.7109375" style="657" bestFit="1" customWidth="1"/>
    <col min="12806" max="12806" width="9.5703125" style="657" customWidth="1"/>
    <col min="12807" max="12807" width="10.7109375" style="657" bestFit="1" customWidth="1"/>
    <col min="12808" max="12808" width="1.140625" style="657" customWidth="1"/>
    <col min="12809" max="13049" width="9.140625" style="657"/>
    <col min="13050" max="13050" width="5.7109375" style="657" bestFit="1" customWidth="1"/>
    <col min="13051" max="13051" width="22.42578125" style="657" customWidth="1"/>
    <col min="13052" max="13052" width="9.5703125" style="657" customWidth="1"/>
    <col min="13053" max="13053" width="11" style="657" bestFit="1" customWidth="1"/>
    <col min="13054" max="13054" width="9.5703125" style="657" customWidth="1"/>
    <col min="13055" max="13055" width="10.5703125" style="657" bestFit="1" customWidth="1"/>
    <col min="13056" max="13056" width="9.5703125" style="657" customWidth="1"/>
    <col min="13057" max="13057" width="10.5703125" style="657" bestFit="1" customWidth="1"/>
    <col min="13058" max="13058" width="9.5703125" style="657" customWidth="1"/>
    <col min="13059" max="13059" width="10.7109375" style="657" bestFit="1" customWidth="1"/>
    <col min="13060" max="13060" width="9.5703125" style="657" customWidth="1"/>
    <col min="13061" max="13061" width="10.7109375" style="657" bestFit="1" customWidth="1"/>
    <col min="13062" max="13062" width="9.5703125" style="657" customWidth="1"/>
    <col min="13063" max="13063" width="10.7109375" style="657" bestFit="1" customWidth="1"/>
    <col min="13064" max="13064" width="1.140625" style="657" customWidth="1"/>
    <col min="13065" max="13305" width="9.140625" style="657"/>
    <col min="13306" max="13306" width="5.7109375" style="657" bestFit="1" customWidth="1"/>
    <col min="13307" max="13307" width="22.42578125" style="657" customWidth="1"/>
    <col min="13308" max="13308" width="9.5703125" style="657" customWidth="1"/>
    <col min="13309" max="13309" width="11" style="657" bestFit="1" customWidth="1"/>
    <col min="13310" max="13310" width="9.5703125" style="657" customWidth="1"/>
    <col min="13311" max="13311" width="10.5703125" style="657" bestFit="1" customWidth="1"/>
    <col min="13312" max="13312" width="9.5703125" style="657" customWidth="1"/>
    <col min="13313" max="13313" width="10.5703125" style="657" bestFit="1" customWidth="1"/>
    <col min="13314" max="13314" width="9.5703125" style="657" customWidth="1"/>
    <col min="13315" max="13315" width="10.7109375" style="657" bestFit="1" customWidth="1"/>
    <col min="13316" max="13316" width="9.5703125" style="657" customWidth="1"/>
    <col min="13317" max="13317" width="10.7109375" style="657" bestFit="1" customWidth="1"/>
    <col min="13318" max="13318" width="9.5703125" style="657" customWidth="1"/>
    <col min="13319" max="13319" width="10.7109375" style="657" bestFit="1" customWidth="1"/>
    <col min="13320" max="13320" width="1.140625" style="657" customWidth="1"/>
    <col min="13321" max="13561" width="9.140625" style="657"/>
    <col min="13562" max="13562" width="5.7109375" style="657" bestFit="1" customWidth="1"/>
    <col min="13563" max="13563" width="22.42578125" style="657" customWidth="1"/>
    <col min="13564" max="13564" width="9.5703125" style="657" customWidth="1"/>
    <col min="13565" max="13565" width="11" style="657" bestFit="1" customWidth="1"/>
    <col min="13566" max="13566" width="9.5703125" style="657" customWidth="1"/>
    <col min="13567" max="13567" width="10.5703125" style="657" bestFit="1" customWidth="1"/>
    <col min="13568" max="13568" width="9.5703125" style="657" customWidth="1"/>
    <col min="13569" max="13569" width="10.5703125" style="657" bestFit="1" customWidth="1"/>
    <col min="13570" max="13570" width="9.5703125" style="657" customWidth="1"/>
    <col min="13571" max="13571" width="10.7109375" style="657" bestFit="1" customWidth="1"/>
    <col min="13572" max="13572" width="9.5703125" style="657" customWidth="1"/>
    <col min="13573" max="13573" width="10.7109375" style="657" bestFit="1" customWidth="1"/>
    <col min="13574" max="13574" width="9.5703125" style="657" customWidth="1"/>
    <col min="13575" max="13575" width="10.7109375" style="657" bestFit="1" customWidth="1"/>
    <col min="13576" max="13576" width="1.140625" style="657" customWidth="1"/>
    <col min="13577" max="13817" width="9.140625" style="657"/>
    <col min="13818" max="13818" width="5.7109375" style="657" bestFit="1" customWidth="1"/>
    <col min="13819" max="13819" width="22.42578125" style="657" customWidth="1"/>
    <col min="13820" max="13820" width="9.5703125" style="657" customWidth="1"/>
    <col min="13821" max="13821" width="11" style="657" bestFit="1" customWidth="1"/>
    <col min="13822" max="13822" width="9.5703125" style="657" customWidth="1"/>
    <col min="13823" max="13823" width="10.5703125" style="657" bestFit="1" customWidth="1"/>
    <col min="13824" max="13824" width="9.5703125" style="657" customWidth="1"/>
    <col min="13825" max="13825" width="10.5703125" style="657" bestFit="1" customWidth="1"/>
    <col min="13826" max="13826" width="9.5703125" style="657" customWidth="1"/>
    <col min="13827" max="13827" width="10.7109375" style="657" bestFit="1" customWidth="1"/>
    <col min="13828" max="13828" width="9.5703125" style="657" customWidth="1"/>
    <col min="13829" max="13829" width="10.7109375" style="657" bestFit="1" customWidth="1"/>
    <col min="13830" max="13830" width="9.5703125" style="657" customWidth="1"/>
    <col min="13831" max="13831" width="10.7109375" style="657" bestFit="1" customWidth="1"/>
    <col min="13832" max="13832" width="1.140625" style="657" customWidth="1"/>
    <col min="13833" max="14073" width="9.140625" style="657"/>
    <col min="14074" max="14074" width="5.7109375" style="657" bestFit="1" customWidth="1"/>
    <col min="14075" max="14075" width="22.42578125" style="657" customWidth="1"/>
    <col min="14076" max="14076" width="9.5703125" style="657" customWidth="1"/>
    <col min="14077" max="14077" width="11" style="657" bestFit="1" customWidth="1"/>
    <col min="14078" max="14078" width="9.5703125" style="657" customWidth="1"/>
    <col min="14079" max="14079" width="10.5703125" style="657" bestFit="1" customWidth="1"/>
    <col min="14080" max="14080" width="9.5703125" style="657" customWidth="1"/>
    <col min="14081" max="14081" width="10.5703125" style="657" bestFit="1" customWidth="1"/>
    <col min="14082" max="14082" width="9.5703125" style="657" customWidth="1"/>
    <col min="14083" max="14083" width="10.7109375" style="657" bestFit="1" customWidth="1"/>
    <col min="14084" max="14084" width="9.5703125" style="657" customWidth="1"/>
    <col min="14085" max="14085" width="10.7109375" style="657" bestFit="1" customWidth="1"/>
    <col min="14086" max="14086" width="9.5703125" style="657" customWidth="1"/>
    <col min="14087" max="14087" width="10.7109375" style="657" bestFit="1" customWidth="1"/>
    <col min="14088" max="14088" width="1.140625" style="657" customWidth="1"/>
    <col min="14089" max="14329" width="9.140625" style="657"/>
    <col min="14330" max="14330" width="5.7109375" style="657" bestFit="1" customWidth="1"/>
    <col min="14331" max="14331" width="22.42578125" style="657" customWidth="1"/>
    <col min="14332" max="14332" width="9.5703125" style="657" customWidth="1"/>
    <col min="14333" max="14333" width="11" style="657" bestFit="1" customWidth="1"/>
    <col min="14334" max="14334" width="9.5703125" style="657" customWidth="1"/>
    <col min="14335" max="14335" width="10.5703125" style="657" bestFit="1" customWidth="1"/>
    <col min="14336" max="14336" width="9.5703125" style="657" customWidth="1"/>
    <col min="14337" max="14337" width="10.5703125" style="657" bestFit="1" customWidth="1"/>
    <col min="14338" max="14338" width="9.5703125" style="657" customWidth="1"/>
    <col min="14339" max="14339" width="10.7109375" style="657" bestFit="1" customWidth="1"/>
    <col min="14340" max="14340" width="9.5703125" style="657" customWidth="1"/>
    <col min="14341" max="14341" width="10.7109375" style="657" bestFit="1" customWidth="1"/>
    <col min="14342" max="14342" width="9.5703125" style="657" customWidth="1"/>
    <col min="14343" max="14343" width="10.7109375" style="657" bestFit="1" customWidth="1"/>
    <col min="14344" max="14344" width="1.140625" style="657" customWidth="1"/>
    <col min="14345" max="14585" width="9.140625" style="657"/>
    <col min="14586" max="14586" width="5.7109375" style="657" bestFit="1" customWidth="1"/>
    <col min="14587" max="14587" width="22.42578125" style="657" customWidth="1"/>
    <col min="14588" max="14588" width="9.5703125" style="657" customWidth="1"/>
    <col min="14589" max="14589" width="11" style="657" bestFit="1" customWidth="1"/>
    <col min="14590" max="14590" width="9.5703125" style="657" customWidth="1"/>
    <col min="14591" max="14591" width="10.5703125" style="657" bestFit="1" customWidth="1"/>
    <col min="14592" max="14592" width="9.5703125" style="657" customWidth="1"/>
    <col min="14593" max="14593" width="10.5703125" style="657" bestFit="1" customWidth="1"/>
    <col min="14594" max="14594" width="9.5703125" style="657" customWidth="1"/>
    <col min="14595" max="14595" width="10.7109375" style="657" bestFit="1" customWidth="1"/>
    <col min="14596" max="14596" width="9.5703125" style="657" customWidth="1"/>
    <col min="14597" max="14597" width="10.7109375" style="657" bestFit="1" customWidth="1"/>
    <col min="14598" max="14598" width="9.5703125" style="657" customWidth="1"/>
    <col min="14599" max="14599" width="10.7109375" style="657" bestFit="1" customWidth="1"/>
    <col min="14600" max="14600" width="1.140625" style="657" customWidth="1"/>
    <col min="14601" max="14841" width="9.140625" style="657"/>
    <col min="14842" max="14842" width="5.7109375" style="657" bestFit="1" customWidth="1"/>
    <col min="14843" max="14843" width="22.42578125" style="657" customWidth="1"/>
    <col min="14844" max="14844" width="9.5703125" style="657" customWidth="1"/>
    <col min="14845" max="14845" width="11" style="657" bestFit="1" customWidth="1"/>
    <col min="14846" max="14846" width="9.5703125" style="657" customWidth="1"/>
    <col min="14847" max="14847" width="10.5703125" style="657" bestFit="1" customWidth="1"/>
    <col min="14848" max="14848" width="9.5703125" style="657" customWidth="1"/>
    <col min="14849" max="14849" width="10.5703125" style="657" bestFit="1" customWidth="1"/>
    <col min="14850" max="14850" width="9.5703125" style="657" customWidth="1"/>
    <col min="14851" max="14851" width="10.7109375" style="657" bestFit="1" customWidth="1"/>
    <col min="14852" max="14852" width="9.5703125" style="657" customWidth="1"/>
    <col min="14853" max="14853" width="10.7109375" style="657" bestFit="1" customWidth="1"/>
    <col min="14854" max="14854" width="9.5703125" style="657" customWidth="1"/>
    <col min="14855" max="14855" width="10.7109375" style="657" bestFit="1" customWidth="1"/>
    <col min="14856" max="14856" width="1.140625" style="657" customWidth="1"/>
    <col min="14857" max="15097" width="9.140625" style="657"/>
    <col min="15098" max="15098" width="5.7109375" style="657" bestFit="1" customWidth="1"/>
    <col min="15099" max="15099" width="22.42578125" style="657" customWidth="1"/>
    <col min="15100" max="15100" width="9.5703125" style="657" customWidth="1"/>
    <col min="15101" max="15101" width="11" style="657" bestFit="1" customWidth="1"/>
    <col min="15102" max="15102" width="9.5703125" style="657" customWidth="1"/>
    <col min="15103" max="15103" width="10.5703125" style="657" bestFit="1" customWidth="1"/>
    <col min="15104" max="15104" width="9.5703125" style="657" customWidth="1"/>
    <col min="15105" max="15105" width="10.5703125" style="657" bestFit="1" customWidth="1"/>
    <col min="15106" max="15106" width="9.5703125" style="657" customWidth="1"/>
    <col min="15107" max="15107" width="10.7109375" style="657" bestFit="1" customWidth="1"/>
    <col min="15108" max="15108" width="9.5703125" style="657" customWidth="1"/>
    <col min="15109" max="15109" width="10.7109375" style="657" bestFit="1" customWidth="1"/>
    <col min="15110" max="15110" width="9.5703125" style="657" customWidth="1"/>
    <col min="15111" max="15111" width="10.7109375" style="657" bestFit="1" customWidth="1"/>
    <col min="15112" max="15112" width="1.140625" style="657" customWidth="1"/>
    <col min="15113" max="15353" width="9.140625" style="657"/>
    <col min="15354" max="15354" width="5.7109375" style="657" bestFit="1" customWidth="1"/>
    <col min="15355" max="15355" width="22.42578125" style="657" customWidth="1"/>
    <col min="15356" max="15356" width="9.5703125" style="657" customWidth="1"/>
    <col min="15357" max="15357" width="11" style="657" bestFit="1" customWidth="1"/>
    <col min="15358" max="15358" width="9.5703125" style="657" customWidth="1"/>
    <col min="15359" max="15359" width="10.5703125" style="657" bestFit="1" customWidth="1"/>
    <col min="15360" max="15360" width="9.5703125" style="657" customWidth="1"/>
    <col min="15361" max="15361" width="10.5703125" style="657" bestFit="1" customWidth="1"/>
    <col min="15362" max="15362" width="9.5703125" style="657" customWidth="1"/>
    <col min="15363" max="15363" width="10.7109375" style="657" bestFit="1" customWidth="1"/>
    <col min="15364" max="15364" width="9.5703125" style="657" customWidth="1"/>
    <col min="15365" max="15365" width="10.7109375" style="657" bestFit="1" customWidth="1"/>
    <col min="15366" max="15366" width="9.5703125" style="657" customWidth="1"/>
    <col min="15367" max="15367" width="10.7109375" style="657" bestFit="1" customWidth="1"/>
    <col min="15368" max="15368" width="1.140625" style="657" customWidth="1"/>
    <col min="15369" max="15609" width="9.140625" style="657"/>
    <col min="15610" max="15610" width="5.7109375" style="657" bestFit="1" customWidth="1"/>
    <col min="15611" max="15611" width="22.42578125" style="657" customWidth="1"/>
    <col min="15612" max="15612" width="9.5703125" style="657" customWidth="1"/>
    <col min="15613" max="15613" width="11" style="657" bestFit="1" customWidth="1"/>
    <col min="15614" max="15614" width="9.5703125" style="657" customWidth="1"/>
    <col min="15615" max="15615" width="10.5703125" style="657" bestFit="1" customWidth="1"/>
    <col min="15616" max="15616" width="9.5703125" style="657" customWidth="1"/>
    <col min="15617" max="15617" width="10.5703125" style="657" bestFit="1" customWidth="1"/>
    <col min="15618" max="15618" width="9.5703125" style="657" customWidth="1"/>
    <col min="15619" max="15619" width="10.7109375" style="657" bestFit="1" customWidth="1"/>
    <col min="15620" max="15620" width="9.5703125" style="657" customWidth="1"/>
    <col min="15621" max="15621" width="10.7109375" style="657" bestFit="1" customWidth="1"/>
    <col min="15622" max="15622" width="9.5703125" style="657" customWidth="1"/>
    <col min="15623" max="15623" width="10.7109375" style="657" bestFit="1" customWidth="1"/>
    <col min="15624" max="15624" width="1.140625" style="657" customWidth="1"/>
    <col min="15625" max="15865" width="9.140625" style="657"/>
    <col min="15866" max="15866" width="5.7109375" style="657" bestFit="1" customWidth="1"/>
    <col min="15867" max="15867" width="22.42578125" style="657" customWidth="1"/>
    <col min="15868" max="15868" width="9.5703125" style="657" customWidth="1"/>
    <col min="15869" max="15869" width="11" style="657" bestFit="1" customWidth="1"/>
    <col min="15870" max="15870" width="9.5703125" style="657" customWidth="1"/>
    <col min="15871" max="15871" width="10.5703125" style="657" bestFit="1" customWidth="1"/>
    <col min="15872" max="15872" width="9.5703125" style="657" customWidth="1"/>
    <col min="15873" max="15873" width="10.5703125" style="657" bestFit="1" customWidth="1"/>
    <col min="15874" max="15874" width="9.5703125" style="657" customWidth="1"/>
    <col min="15875" max="15875" width="10.7109375" style="657" bestFit="1" customWidth="1"/>
    <col min="15876" max="15876" width="9.5703125" style="657" customWidth="1"/>
    <col min="15877" max="15877" width="10.7109375" style="657" bestFit="1" customWidth="1"/>
    <col min="15878" max="15878" width="9.5703125" style="657" customWidth="1"/>
    <col min="15879" max="15879" width="10.7109375" style="657" bestFit="1" customWidth="1"/>
    <col min="15880" max="15880" width="1.140625" style="657" customWidth="1"/>
    <col min="15881" max="16121" width="9.140625" style="657"/>
    <col min="16122" max="16122" width="5.7109375" style="657" bestFit="1" customWidth="1"/>
    <col min="16123" max="16123" width="22.42578125" style="657" customWidth="1"/>
    <col min="16124" max="16124" width="9.5703125" style="657" customWidth="1"/>
    <col min="16125" max="16125" width="11" style="657" bestFit="1" customWidth="1"/>
    <col min="16126" max="16126" width="9.5703125" style="657" customWidth="1"/>
    <col min="16127" max="16127" width="10.5703125" style="657" bestFit="1" customWidth="1"/>
    <col min="16128" max="16128" width="9.5703125" style="657" customWidth="1"/>
    <col min="16129" max="16129" width="10.5703125" style="657" bestFit="1" customWidth="1"/>
    <col min="16130" max="16130" width="9.5703125" style="657" customWidth="1"/>
    <col min="16131" max="16131" width="10.7109375" style="657" bestFit="1" customWidth="1"/>
    <col min="16132" max="16132" width="9.5703125" style="657" customWidth="1"/>
    <col min="16133" max="16133" width="10.7109375" style="657" bestFit="1" customWidth="1"/>
    <col min="16134" max="16134" width="9.5703125" style="657" customWidth="1"/>
    <col min="16135" max="16135" width="10.7109375" style="657" bestFit="1" customWidth="1"/>
    <col min="16136" max="16136" width="1.140625" style="657" customWidth="1"/>
    <col min="16137" max="16384" width="9.140625" style="657"/>
  </cols>
  <sheetData>
    <row r="1" spans="1:16" ht="15.75">
      <c r="A1" s="652" t="s">
        <v>928</v>
      </c>
      <c r="B1" s="653"/>
      <c r="C1" s="653"/>
      <c r="D1" s="653"/>
      <c r="E1" s="653"/>
      <c r="F1" s="653"/>
      <c r="G1" s="653"/>
      <c r="H1" s="653"/>
      <c r="I1" s="656"/>
      <c r="J1" s="656"/>
      <c r="K1" s="656"/>
      <c r="L1" s="656"/>
      <c r="M1" s="656"/>
    </row>
    <row r="2" spans="1:16" ht="14.25">
      <c r="A2" s="1033" t="s">
        <v>589</v>
      </c>
      <c r="B2" s="1034"/>
      <c r="C2" s="1034"/>
      <c r="D2" s="1034"/>
      <c r="E2" s="1034"/>
      <c r="F2" s="1034"/>
      <c r="G2" s="1034"/>
      <c r="H2" s="1034"/>
      <c r="I2" s="1037"/>
      <c r="J2" s="1037"/>
      <c r="K2" s="1037"/>
      <c r="L2" s="1037"/>
      <c r="M2" s="656"/>
    </row>
    <row r="3" spans="1:16" ht="12.75" customHeight="1">
      <c r="A3" s="1311"/>
      <c r="B3" s="1311"/>
      <c r="C3" s="1311"/>
      <c r="D3" s="1311"/>
      <c r="E3" s="1311"/>
      <c r="F3" s="1311"/>
      <c r="G3" s="1311"/>
      <c r="H3" s="1311"/>
      <c r="I3" s="1311"/>
      <c r="J3" s="1311"/>
      <c r="K3" s="1311"/>
      <c r="L3" s="1311"/>
      <c r="M3" s="1311"/>
    </row>
    <row r="4" spans="1:16">
      <c r="A4" s="658"/>
      <c r="D4" s="658"/>
      <c r="E4" s="658"/>
      <c r="F4" s="658"/>
      <c r="G4" s="658"/>
      <c r="H4" s="658"/>
      <c r="I4" s="658"/>
      <c r="J4" s="658"/>
      <c r="K4" s="658"/>
      <c r="L4" s="658"/>
      <c r="M4" s="658"/>
    </row>
    <row r="5" spans="1:16" ht="12.75" customHeight="1">
      <c r="A5" s="1312" t="s">
        <v>302</v>
      </c>
      <c r="B5" s="1315" t="s">
        <v>440</v>
      </c>
      <c r="C5" s="1316"/>
      <c r="D5" s="1319" t="s">
        <v>407</v>
      </c>
      <c r="E5" s="1316"/>
      <c r="F5" s="1316"/>
      <c r="G5" s="1316"/>
      <c r="H5" s="1316"/>
      <c r="I5" s="1316"/>
      <c r="J5" s="1316"/>
      <c r="K5" s="1316"/>
      <c r="L5" s="1316"/>
      <c r="M5" s="1316"/>
    </row>
    <row r="6" spans="1:16">
      <c r="A6" s="1313"/>
      <c r="B6" s="1317"/>
      <c r="C6" s="1318"/>
      <c r="D6" s="1320"/>
      <c r="E6" s="1318"/>
      <c r="F6" s="1318"/>
      <c r="G6" s="1318"/>
      <c r="H6" s="1318"/>
      <c r="I6" s="1318"/>
      <c r="J6" s="1318"/>
      <c r="K6" s="1318"/>
      <c r="L6" s="1318"/>
      <c r="M6" s="1318"/>
      <c r="P6" s="659"/>
    </row>
    <row r="7" spans="1:16" ht="12.75" customHeight="1">
      <c r="A7" s="1313"/>
      <c r="B7" s="1317"/>
      <c r="C7" s="1318"/>
      <c r="D7" s="1321"/>
      <c r="E7" s="1322"/>
      <c r="F7" s="1322"/>
      <c r="G7" s="1322"/>
      <c r="H7" s="1322"/>
      <c r="I7" s="1322"/>
      <c r="J7" s="1322"/>
      <c r="K7" s="1322"/>
      <c r="L7" s="1322"/>
      <c r="M7" s="1322"/>
    </row>
    <row r="8" spans="1:16">
      <c r="A8" s="1313"/>
      <c r="B8" s="1317"/>
      <c r="C8" s="1318"/>
      <c r="D8" s="1319" t="s">
        <v>409</v>
      </c>
      <c r="E8" s="1323"/>
      <c r="F8" s="1317" t="s">
        <v>410</v>
      </c>
      <c r="G8" s="1326"/>
      <c r="H8" s="1317" t="s">
        <v>411</v>
      </c>
      <c r="I8" s="1326"/>
      <c r="J8" s="1317" t="s">
        <v>412</v>
      </c>
      <c r="K8" s="1318"/>
      <c r="L8" s="1319" t="s">
        <v>441</v>
      </c>
      <c r="M8" s="1316"/>
      <c r="N8" s="660"/>
    </row>
    <row r="9" spans="1:16">
      <c r="A9" s="1313"/>
      <c r="B9" s="1317"/>
      <c r="C9" s="1318"/>
      <c r="D9" s="1324"/>
      <c r="E9" s="1325"/>
      <c r="F9" s="1327"/>
      <c r="G9" s="1325"/>
      <c r="H9" s="1327"/>
      <c r="I9" s="1325"/>
      <c r="J9" s="1328"/>
      <c r="K9" s="1318"/>
      <c r="L9" s="1320"/>
      <c r="M9" s="1322"/>
      <c r="N9" s="660"/>
    </row>
    <row r="10" spans="1:16">
      <c r="A10" s="1313"/>
      <c r="B10" s="1329" t="s">
        <v>323</v>
      </c>
      <c r="C10" s="1334" t="s">
        <v>324</v>
      </c>
      <c r="D10" s="1329" t="s">
        <v>323</v>
      </c>
      <c r="E10" s="1334" t="s">
        <v>324</v>
      </c>
      <c r="F10" s="1329" t="s">
        <v>323</v>
      </c>
      <c r="G10" s="1334" t="s">
        <v>324</v>
      </c>
      <c r="H10" s="1329" t="s">
        <v>323</v>
      </c>
      <c r="I10" s="1334" t="s">
        <v>324</v>
      </c>
      <c r="J10" s="1315" t="s">
        <v>323</v>
      </c>
      <c r="K10" s="1319" t="s">
        <v>324</v>
      </c>
      <c r="L10" s="1335" t="s">
        <v>323</v>
      </c>
      <c r="M10" s="1338" t="s">
        <v>324</v>
      </c>
      <c r="N10" s="660"/>
    </row>
    <row r="11" spans="1:16">
      <c r="A11" s="1313"/>
      <c r="B11" s="1330"/>
      <c r="C11" s="1330" t="s">
        <v>165</v>
      </c>
      <c r="D11" s="1330"/>
      <c r="E11" s="1330" t="s">
        <v>165</v>
      </c>
      <c r="F11" s="1330"/>
      <c r="G11" s="1330" t="s">
        <v>165</v>
      </c>
      <c r="H11" s="1330"/>
      <c r="I11" s="1330" t="s">
        <v>165</v>
      </c>
      <c r="J11" s="1317"/>
      <c r="K11" s="1320" t="s">
        <v>165</v>
      </c>
      <c r="L11" s="1336"/>
      <c r="M11" s="1317" t="s">
        <v>165</v>
      </c>
      <c r="N11" s="660"/>
      <c r="P11" s="661"/>
    </row>
    <row r="12" spans="1:16">
      <c r="A12" s="1314"/>
      <c r="B12" s="1331" t="s">
        <v>67</v>
      </c>
      <c r="C12" s="1331" t="s">
        <v>189</v>
      </c>
      <c r="D12" s="1331" t="s">
        <v>190</v>
      </c>
      <c r="E12" s="1331" t="s">
        <v>45</v>
      </c>
      <c r="F12" s="1331" t="s">
        <v>52</v>
      </c>
      <c r="G12" s="1331" t="s">
        <v>56</v>
      </c>
      <c r="H12" s="1331" t="s">
        <v>68</v>
      </c>
      <c r="I12" s="1331" t="s">
        <v>191</v>
      </c>
      <c r="J12" s="1328" t="s">
        <v>435</v>
      </c>
      <c r="K12" s="1321" t="s">
        <v>341</v>
      </c>
      <c r="L12" s="1337" t="s">
        <v>343</v>
      </c>
      <c r="M12" s="1328" t="s">
        <v>344</v>
      </c>
      <c r="N12" s="660"/>
    </row>
    <row r="13" spans="1:16">
      <c r="A13" s="662" t="s">
        <v>165</v>
      </c>
      <c r="B13" s="663" t="s">
        <v>165</v>
      </c>
      <c r="C13" s="663" t="s">
        <v>165</v>
      </c>
      <c r="D13" s="663" t="s">
        <v>165</v>
      </c>
      <c r="E13" s="663" t="s">
        <v>165</v>
      </c>
      <c r="F13" s="1332"/>
      <c r="G13" s="1332"/>
      <c r="H13" s="1332"/>
      <c r="I13" s="1332"/>
      <c r="J13" s="1332"/>
      <c r="K13" s="1332"/>
      <c r="L13" s="1333"/>
      <c r="M13" s="1333"/>
    </row>
    <row r="14" spans="1:16">
      <c r="A14" s="662"/>
      <c r="B14" s="662"/>
      <c r="C14" s="662"/>
      <c r="D14" s="662"/>
      <c r="E14" s="662"/>
      <c r="F14" s="664"/>
      <c r="G14" s="664"/>
      <c r="H14" s="664"/>
      <c r="I14" s="664"/>
      <c r="J14" s="664"/>
      <c r="K14" s="664"/>
      <c r="L14" s="662"/>
      <c r="M14" s="662"/>
    </row>
    <row r="15" spans="1:16">
      <c r="A15" s="665" t="s">
        <v>416</v>
      </c>
      <c r="B15" s="666">
        <v>50262</v>
      </c>
      <c r="C15" s="666">
        <v>684962</v>
      </c>
      <c r="D15" s="666">
        <v>33603</v>
      </c>
      <c r="E15" s="666">
        <v>125758</v>
      </c>
      <c r="F15" s="666">
        <v>8591</v>
      </c>
      <c r="G15" s="666">
        <v>116240</v>
      </c>
      <c r="H15" s="666">
        <v>5587</v>
      </c>
      <c r="I15" s="666">
        <v>165552</v>
      </c>
      <c r="J15" s="666">
        <v>1611</v>
      </c>
      <c r="K15" s="666">
        <v>109465</v>
      </c>
      <c r="L15" s="666">
        <v>870</v>
      </c>
      <c r="M15" s="666">
        <v>167947</v>
      </c>
    </row>
    <row r="16" spans="1:16">
      <c r="A16" s="665"/>
      <c r="B16" s="666"/>
      <c r="C16" s="666"/>
      <c r="D16" s="666"/>
      <c r="E16" s="666"/>
      <c r="F16" s="666"/>
      <c r="G16" s="666"/>
      <c r="H16" s="666"/>
      <c r="I16" s="666"/>
      <c r="J16" s="666"/>
      <c r="K16" s="666"/>
      <c r="L16" s="666"/>
      <c r="M16" s="666"/>
    </row>
    <row r="17" spans="1:13" ht="14.25">
      <c r="A17" s="665" t="s">
        <v>418</v>
      </c>
      <c r="B17" s="667" t="s">
        <v>436</v>
      </c>
      <c r="C17" s="667" t="s">
        <v>436</v>
      </c>
      <c r="D17" s="667" t="s">
        <v>436</v>
      </c>
      <c r="E17" s="667" t="s">
        <v>436</v>
      </c>
      <c r="F17" s="667" t="s">
        <v>436</v>
      </c>
      <c r="G17" s="667" t="s">
        <v>436</v>
      </c>
      <c r="H17" s="667" t="s">
        <v>436</v>
      </c>
      <c r="I17" s="667" t="s">
        <v>436</v>
      </c>
      <c r="J17" s="667" t="s">
        <v>436</v>
      </c>
      <c r="K17" s="667" t="s">
        <v>436</v>
      </c>
      <c r="L17" s="667" t="s">
        <v>436</v>
      </c>
      <c r="M17" s="667" t="s">
        <v>436</v>
      </c>
    </row>
    <row r="18" spans="1:13">
      <c r="A18" s="665" t="s">
        <v>419</v>
      </c>
      <c r="B18" s="666">
        <v>7628</v>
      </c>
      <c r="C18" s="666">
        <v>71073</v>
      </c>
      <c r="D18" s="666">
        <v>5296</v>
      </c>
      <c r="E18" s="666">
        <v>20980</v>
      </c>
      <c r="F18" s="666">
        <v>1449</v>
      </c>
      <c r="G18" s="666">
        <v>19436</v>
      </c>
      <c r="H18" s="666">
        <v>755</v>
      </c>
      <c r="I18" s="666">
        <v>21657</v>
      </c>
      <c r="J18" s="666">
        <v>116</v>
      </c>
      <c r="K18" s="666">
        <v>7596</v>
      </c>
      <c r="L18" s="666">
        <v>12</v>
      </c>
      <c r="M18" s="666">
        <v>1404</v>
      </c>
    </row>
    <row r="19" spans="1:13">
      <c r="A19" s="665" t="s">
        <v>420</v>
      </c>
      <c r="B19" s="666">
        <v>20</v>
      </c>
      <c r="C19" s="666">
        <v>213</v>
      </c>
      <c r="D19" s="666">
        <v>11</v>
      </c>
      <c r="E19" s="666">
        <v>36</v>
      </c>
      <c r="F19" s="666">
        <v>6</v>
      </c>
      <c r="G19" s="666">
        <v>88</v>
      </c>
      <c r="H19" s="666">
        <v>3</v>
      </c>
      <c r="I19" s="666">
        <v>89</v>
      </c>
      <c r="J19" s="668" t="s">
        <v>421</v>
      </c>
      <c r="K19" s="668" t="s">
        <v>421</v>
      </c>
      <c r="L19" s="668" t="s">
        <v>421</v>
      </c>
      <c r="M19" s="668" t="s">
        <v>421</v>
      </c>
    </row>
    <row r="20" spans="1:13" ht="12.75" customHeight="1">
      <c r="A20" s="665" t="s">
        <v>422</v>
      </c>
      <c r="B20" s="666">
        <v>2595</v>
      </c>
      <c r="C20" s="666">
        <v>92155</v>
      </c>
      <c r="D20" s="666">
        <v>1448</v>
      </c>
      <c r="E20" s="666">
        <v>4780</v>
      </c>
      <c r="F20" s="666">
        <v>309</v>
      </c>
      <c r="G20" s="666">
        <v>4280</v>
      </c>
      <c r="H20" s="666">
        <v>329</v>
      </c>
      <c r="I20" s="666">
        <v>10439</v>
      </c>
      <c r="J20" s="666">
        <v>244</v>
      </c>
      <c r="K20" s="666">
        <v>16941</v>
      </c>
      <c r="L20" s="666">
        <v>265</v>
      </c>
      <c r="M20" s="666">
        <v>55715</v>
      </c>
    </row>
    <row r="21" spans="1:13">
      <c r="A21" s="665" t="s">
        <v>423</v>
      </c>
      <c r="B21" s="666">
        <v>29</v>
      </c>
      <c r="C21" s="666">
        <v>477</v>
      </c>
      <c r="D21" s="666">
        <v>18</v>
      </c>
      <c r="E21" s="666" t="s">
        <v>69</v>
      </c>
      <c r="F21" s="666">
        <v>2</v>
      </c>
      <c r="G21" s="666" t="s">
        <v>69</v>
      </c>
      <c r="H21" s="666">
        <v>5</v>
      </c>
      <c r="I21" s="666">
        <v>144</v>
      </c>
      <c r="J21" s="666">
        <v>4</v>
      </c>
      <c r="K21" s="666">
        <v>246</v>
      </c>
      <c r="L21" s="666" t="s">
        <v>421</v>
      </c>
      <c r="M21" s="666" t="s">
        <v>421</v>
      </c>
    </row>
    <row r="22" spans="1:13">
      <c r="A22" s="665" t="s">
        <v>424</v>
      </c>
      <c r="B22" s="666">
        <v>72</v>
      </c>
      <c r="C22" s="666">
        <v>1126</v>
      </c>
      <c r="D22" s="666">
        <v>43</v>
      </c>
      <c r="E22" s="666">
        <v>187</v>
      </c>
      <c r="F22" s="666">
        <v>10</v>
      </c>
      <c r="G22" s="666" t="s">
        <v>69</v>
      </c>
      <c r="H22" s="666">
        <v>15</v>
      </c>
      <c r="I22" s="666">
        <v>432</v>
      </c>
      <c r="J22" s="666">
        <v>3</v>
      </c>
      <c r="K22" s="666">
        <v>270</v>
      </c>
      <c r="L22" s="666">
        <v>1</v>
      </c>
      <c r="M22" s="666" t="s">
        <v>69</v>
      </c>
    </row>
    <row r="23" spans="1:13">
      <c r="A23" s="665" t="s">
        <v>425</v>
      </c>
      <c r="B23" s="666">
        <v>4222</v>
      </c>
      <c r="C23" s="666">
        <v>43480</v>
      </c>
      <c r="D23" s="666">
        <v>2779</v>
      </c>
      <c r="E23" s="666">
        <v>12053</v>
      </c>
      <c r="F23" s="666">
        <v>914</v>
      </c>
      <c r="G23" s="666">
        <v>12259</v>
      </c>
      <c r="H23" s="666">
        <v>462</v>
      </c>
      <c r="I23" s="666">
        <v>13366</v>
      </c>
      <c r="J23" s="666">
        <v>50</v>
      </c>
      <c r="K23" s="666">
        <v>3379</v>
      </c>
      <c r="L23" s="666">
        <v>17</v>
      </c>
      <c r="M23" s="666">
        <v>2423</v>
      </c>
    </row>
    <row r="24" spans="1:13">
      <c r="A24" s="665" t="s">
        <v>426</v>
      </c>
      <c r="B24" s="666">
        <v>1802</v>
      </c>
      <c r="C24" s="666">
        <v>68671</v>
      </c>
      <c r="D24" s="666">
        <v>983</v>
      </c>
      <c r="E24" s="666">
        <v>3260</v>
      </c>
      <c r="F24" s="666">
        <v>232</v>
      </c>
      <c r="G24" s="666">
        <v>3153</v>
      </c>
      <c r="H24" s="666">
        <v>239</v>
      </c>
      <c r="I24" s="666">
        <v>7249</v>
      </c>
      <c r="J24" s="666">
        <v>159</v>
      </c>
      <c r="K24" s="666">
        <v>11424</v>
      </c>
      <c r="L24" s="666">
        <v>189</v>
      </c>
      <c r="M24" s="666">
        <v>43585</v>
      </c>
    </row>
    <row r="25" spans="1:13">
      <c r="A25" s="665" t="s">
        <v>427</v>
      </c>
      <c r="B25" s="666">
        <v>6473</v>
      </c>
      <c r="C25" s="666">
        <v>71987</v>
      </c>
      <c r="D25" s="666">
        <v>4371</v>
      </c>
      <c r="E25" s="666">
        <v>15960</v>
      </c>
      <c r="F25" s="666">
        <v>1148</v>
      </c>
      <c r="G25" s="666">
        <v>15567</v>
      </c>
      <c r="H25" s="666">
        <v>728</v>
      </c>
      <c r="I25" s="666">
        <v>21210</v>
      </c>
      <c r="J25" s="666">
        <v>179</v>
      </c>
      <c r="K25" s="666">
        <v>11835</v>
      </c>
      <c r="L25" s="666">
        <v>47</v>
      </c>
      <c r="M25" s="666">
        <v>7415</v>
      </c>
    </row>
    <row r="26" spans="1:13">
      <c r="A26" s="665" t="s">
        <v>428</v>
      </c>
      <c r="B26" s="666">
        <v>6827</v>
      </c>
      <c r="C26" s="666">
        <v>66182</v>
      </c>
      <c r="D26" s="666">
        <v>4665</v>
      </c>
      <c r="E26" s="666">
        <v>17930</v>
      </c>
      <c r="F26" s="666">
        <v>1338</v>
      </c>
      <c r="G26" s="666">
        <v>17836</v>
      </c>
      <c r="H26" s="666">
        <v>697</v>
      </c>
      <c r="I26" s="666">
        <v>20360</v>
      </c>
      <c r="J26" s="666">
        <v>114</v>
      </c>
      <c r="K26" s="666">
        <v>7618</v>
      </c>
      <c r="L26" s="666">
        <v>13</v>
      </c>
      <c r="M26" s="666">
        <v>2438</v>
      </c>
    </row>
    <row r="27" spans="1:13">
      <c r="A27" s="665" t="s">
        <v>429</v>
      </c>
      <c r="B27" s="666">
        <v>2817</v>
      </c>
      <c r="C27" s="666">
        <v>39592</v>
      </c>
      <c r="D27" s="666">
        <v>1663</v>
      </c>
      <c r="E27" s="666">
        <v>6902</v>
      </c>
      <c r="F27" s="666">
        <v>552</v>
      </c>
      <c r="G27" s="666">
        <v>7634</v>
      </c>
      <c r="H27" s="666">
        <v>463</v>
      </c>
      <c r="I27" s="666">
        <v>14012</v>
      </c>
      <c r="J27" s="666">
        <v>112</v>
      </c>
      <c r="K27" s="666">
        <v>7569</v>
      </c>
      <c r="L27" s="666">
        <v>27</v>
      </c>
      <c r="M27" s="666">
        <v>3475</v>
      </c>
    </row>
    <row r="28" spans="1:13">
      <c r="A28" s="665" t="s">
        <v>430</v>
      </c>
      <c r="B28" s="666">
        <v>415</v>
      </c>
      <c r="C28" s="666">
        <v>6201</v>
      </c>
      <c r="D28" s="666">
        <v>226</v>
      </c>
      <c r="E28" s="669" t="s">
        <v>69</v>
      </c>
      <c r="F28" s="666">
        <v>83</v>
      </c>
      <c r="G28" s="666">
        <v>1128</v>
      </c>
      <c r="H28" s="666">
        <v>82</v>
      </c>
      <c r="I28" s="666">
        <v>2505</v>
      </c>
      <c r="J28" s="666">
        <v>21</v>
      </c>
      <c r="K28" s="666">
        <v>1342</v>
      </c>
      <c r="L28" s="666">
        <v>3</v>
      </c>
      <c r="M28" s="669" t="s">
        <v>69</v>
      </c>
    </row>
    <row r="29" spans="1:13" ht="12.75" customHeight="1">
      <c r="A29" s="665" t="s">
        <v>431</v>
      </c>
      <c r="B29" s="666">
        <v>3997</v>
      </c>
      <c r="C29" s="666">
        <v>41677</v>
      </c>
      <c r="D29" s="666">
        <v>3090</v>
      </c>
      <c r="E29" s="666">
        <v>9561</v>
      </c>
      <c r="F29" s="666">
        <v>461</v>
      </c>
      <c r="G29" s="666">
        <v>6216</v>
      </c>
      <c r="H29" s="666">
        <v>283</v>
      </c>
      <c r="I29" s="666">
        <v>8460</v>
      </c>
      <c r="J29" s="666">
        <v>96</v>
      </c>
      <c r="K29" s="666">
        <v>6589</v>
      </c>
      <c r="L29" s="666">
        <v>67</v>
      </c>
      <c r="M29" s="666">
        <v>10851</v>
      </c>
    </row>
    <row r="30" spans="1:13">
      <c r="A30" s="663" t="s">
        <v>432</v>
      </c>
      <c r="B30" s="670">
        <v>1650</v>
      </c>
      <c r="C30" s="666">
        <v>30972</v>
      </c>
      <c r="D30" s="666">
        <v>1105</v>
      </c>
      <c r="E30" s="666">
        <v>3513</v>
      </c>
      <c r="F30" s="666">
        <v>190</v>
      </c>
      <c r="G30" s="666">
        <v>2572</v>
      </c>
      <c r="H30" s="666">
        <v>201</v>
      </c>
      <c r="I30" s="666">
        <v>6287</v>
      </c>
      <c r="J30" s="666">
        <v>87</v>
      </c>
      <c r="K30" s="666">
        <v>6199</v>
      </c>
      <c r="L30" s="666">
        <v>67</v>
      </c>
      <c r="M30" s="666">
        <v>12401</v>
      </c>
    </row>
    <row r="31" spans="1:13">
      <c r="A31" s="663" t="s">
        <v>433</v>
      </c>
      <c r="B31" s="670">
        <v>2785</v>
      </c>
      <c r="C31" s="666">
        <v>40571</v>
      </c>
      <c r="D31" s="666">
        <v>1648</v>
      </c>
      <c r="E31" s="666">
        <v>6322</v>
      </c>
      <c r="F31" s="666">
        <v>542</v>
      </c>
      <c r="G31" s="666">
        <v>7556</v>
      </c>
      <c r="H31" s="666">
        <v>423</v>
      </c>
      <c r="I31" s="666">
        <v>12582</v>
      </c>
      <c r="J31" s="666">
        <v>138</v>
      </c>
      <c r="K31" s="666">
        <v>9139</v>
      </c>
      <c r="L31" s="666">
        <v>34</v>
      </c>
      <c r="M31" s="666">
        <v>4972</v>
      </c>
    </row>
    <row r="32" spans="1:13">
      <c r="A32" s="663" t="s">
        <v>434</v>
      </c>
      <c r="B32" s="670">
        <v>2438</v>
      </c>
      <c r="C32" s="666">
        <v>38257</v>
      </c>
      <c r="D32" s="666">
        <v>1876</v>
      </c>
      <c r="E32" s="666">
        <v>5579</v>
      </c>
      <c r="F32" s="666">
        <v>202</v>
      </c>
      <c r="G32" s="666">
        <v>2749</v>
      </c>
      <c r="H32" s="666">
        <v>171</v>
      </c>
      <c r="I32" s="666">
        <v>5065</v>
      </c>
      <c r="J32" s="666">
        <v>94</v>
      </c>
      <c r="K32" s="666">
        <v>6463</v>
      </c>
      <c r="L32" s="666">
        <v>95</v>
      </c>
      <c r="M32" s="666">
        <v>18401</v>
      </c>
    </row>
    <row r="34" spans="1:13">
      <c r="A34" s="658"/>
      <c r="B34" s="658"/>
      <c r="C34" s="658"/>
    </row>
    <row r="35" spans="1:13" ht="12.75" customHeight="1">
      <c r="A35" s="1323" t="s">
        <v>302</v>
      </c>
      <c r="B35" s="1317" t="s">
        <v>442</v>
      </c>
      <c r="C35" s="1326"/>
      <c r="D35" s="1315" t="s">
        <v>407</v>
      </c>
      <c r="E35" s="1316"/>
      <c r="F35" s="1316"/>
      <c r="G35" s="1316"/>
      <c r="H35" s="1316"/>
      <c r="I35" s="1316"/>
      <c r="J35" s="1316"/>
      <c r="K35" s="1316"/>
      <c r="L35" s="1316"/>
      <c r="M35" s="1316"/>
    </row>
    <row r="36" spans="1:13" ht="12.75" customHeight="1">
      <c r="A36" s="1326"/>
      <c r="B36" s="1317"/>
      <c r="C36" s="1326"/>
      <c r="D36" s="1317"/>
      <c r="E36" s="1318"/>
      <c r="F36" s="1318"/>
      <c r="G36" s="1318"/>
      <c r="H36" s="1318"/>
      <c r="I36" s="1318"/>
      <c r="J36" s="1318"/>
      <c r="K36" s="1318"/>
      <c r="L36" s="1318"/>
      <c r="M36" s="1318"/>
    </row>
    <row r="37" spans="1:13">
      <c r="A37" s="1313"/>
      <c r="B37" s="1317"/>
      <c r="C37" s="1326"/>
      <c r="D37" s="1328"/>
      <c r="E37" s="1322"/>
      <c r="F37" s="1322"/>
      <c r="G37" s="1322"/>
      <c r="H37" s="1322"/>
      <c r="I37" s="1322"/>
      <c r="J37" s="1322"/>
      <c r="K37" s="1322"/>
      <c r="L37" s="1322"/>
      <c r="M37" s="1322"/>
    </row>
    <row r="38" spans="1:13">
      <c r="A38" s="1313"/>
      <c r="B38" s="1317"/>
      <c r="C38" s="1326"/>
      <c r="D38" s="1317" t="s">
        <v>409</v>
      </c>
      <c r="E38" s="1326"/>
      <c r="F38" s="1317" t="s">
        <v>410</v>
      </c>
      <c r="G38" s="1326"/>
      <c r="H38" s="1317" t="s">
        <v>411</v>
      </c>
      <c r="I38" s="1326"/>
      <c r="J38" s="1317" t="s">
        <v>412</v>
      </c>
      <c r="K38" s="1318"/>
      <c r="L38" s="1319" t="s">
        <v>441</v>
      </c>
      <c r="M38" s="1316"/>
    </row>
    <row r="39" spans="1:13">
      <c r="A39" s="1313"/>
      <c r="B39" s="1327"/>
      <c r="C39" s="1325"/>
      <c r="D39" s="1327"/>
      <c r="E39" s="1325"/>
      <c r="F39" s="1327"/>
      <c r="G39" s="1325"/>
      <c r="H39" s="1327"/>
      <c r="I39" s="1325"/>
      <c r="J39" s="1328"/>
      <c r="K39" s="1322"/>
      <c r="L39" s="1321"/>
      <c r="M39" s="1322"/>
    </row>
    <row r="40" spans="1:13">
      <c r="A40" s="1313"/>
      <c r="B40" s="1334" t="s">
        <v>323</v>
      </c>
      <c r="C40" s="1334" t="s">
        <v>324</v>
      </c>
      <c r="D40" s="1334" t="s">
        <v>323</v>
      </c>
      <c r="E40" s="1334" t="s">
        <v>324</v>
      </c>
      <c r="F40" s="1334" t="s">
        <v>323</v>
      </c>
      <c r="G40" s="1334" t="s">
        <v>324</v>
      </c>
      <c r="H40" s="1334" t="s">
        <v>323</v>
      </c>
      <c r="I40" s="1334" t="s">
        <v>324</v>
      </c>
      <c r="J40" s="1334" t="s">
        <v>323</v>
      </c>
      <c r="K40" s="1334" t="s">
        <v>324</v>
      </c>
      <c r="L40" s="1334" t="s">
        <v>323</v>
      </c>
      <c r="M40" s="1338" t="s">
        <v>324</v>
      </c>
    </row>
    <row r="41" spans="1:13">
      <c r="A41" s="1313"/>
      <c r="B41" s="1330"/>
      <c r="C41" s="1330"/>
      <c r="D41" s="1330"/>
      <c r="E41" s="1330" t="s">
        <v>165</v>
      </c>
      <c r="F41" s="1330"/>
      <c r="G41" s="1330" t="s">
        <v>165</v>
      </c>
      <c r="H41" s="1330"/>
      <c r="I41" s="1330" t="s">
        <v>165</v>
      </c>
      <c r="J41" s="1330"/>
      <c r="K41" s="1330" t="s">
        <v>165</v>
      </c>
      <c r="L41" s="1330"/>
      <c r="M41" s="1317" t="s">
        <v>165</v>
      </c>
    </row>
    <row r="42" spans="1:13">
      <c r="A42" s="1314"/>
      <c r="B42" s="1331"/>
      <c r="C42" s="1331"/>
      <c r="D42" s="1331" t="s">
        <v>190</v>
      </c>
      <c r="E42" s="1331" t="s">
        <v>45</v>
      </c>
      <c r="F42" s="1331" t="s">
        <v>52</v>
      </c>
      <c r="G42" s="1331" t="s">
        <v>56</v>
      </c>
      <c r="H42" s="1331" t="s">
        <v>68</v>
      </c>
      <c r="I42" s="1331" t="s">
        <v>191</v>
      </c>
      <c r="J42" s="1331" t="s">
        <v>435</v>
      </c>
      <c r="K42" s="1331" t="s">
        <v>341</v>
      </c>
      <c r="L42" s="1331" t="s">
        <v>343</v>
      </c>
      <c r="M42" s="1328" t="s">
        <v>344</v>
      </c>
    </row>
    <row r="43" spans="1:13" ht="12.75" customHeight="1">
      <c r="A43" s="662" t="s">
        <v>165</v>
      </c>
      <c r="B43" s="663" t="s">
        <v>165</v>
      </c>
      <c r="C43" s="663" t="s">
        <v>165</v>
      </c>
      <c r="D43" s="663" t="s">
        <v>165</v>
      </c>
      <c r="E43" s="663" t="s">
        <v>165</v>
      </c>
      <c r="F43" s="1332"/>
      <c r="G43" s="1332"/>
      <c r="H43" s="1332"/>
      <c r="I43" s="1332"/>
      <c r="J43" s="1332"/>
      <c r="K43" s="1332"/>
      <c r="L43" s="1333"/>
      <c r="M43" s="1333"/>
    </row>
    <row r="44" spans="1:13">
      <c r="A44" s="662"/>
      <c r="B44" s="662"/>
      <c r="C44" s="662"/>
      <c r="D44" s="662"/>
      <c r="E44" s="662"/>
      <c r="F44" s="664"/>
      <c r="G44" s="664"/>
      <c r="H44" s="664"/>
      <c r="I44" s="664"/>
      <c r="J44" s="664"/>
      <c r="K44" s="664"/>
      <c r="L44" s="662"/>
      <c r="M44" s="663"/>
    </row>
    <row r="45" spans="1:13" ht="12.75" customHeight="1">
      <c r="A45" s="665" t="s">
        <v>416</v>
      </c>
      <c r="B45" s="666">
        <v>128844</v>
      </c>
      <c r="C45" s="666">
        <v>3804992</v>
      </c>
      <c r="D45" s="666">
        <v>53246</v>
      </c>
      <c r="E45" s="666">
        <v>216977</v>
      </c>
      <c r="F45" s="666">
        <v>24678</v>
      </c>
      <c r="G45" s="666">
        <v>344924</v>
      </c>
      <c r="H45" s="666">
        <v>30926</v>
      </c>
      <c r="I45" s="666">
        <v>974088</v>
      </c>
      <c r="J45" s="666">
        <v>13306</v>
      </c>
      <c r="K45" s="666">
        <v>907486</v>
      </c>
      <c r="L45" s="666">
        <v>6688</v>
      </c>
      <c r="M45" s="666">
        <v>1361517</v>
      </c>
    </row>
    <row r="46" spans="1:13">
      <c r="A46" s="665"/>
      <c r="B46" s="671"/>
      <c r="C46" s="671"/>
      <c r="D46" s="671"/>
      <c r="E46" s="671"/>
      <c r="F46" s="671"/>
      <c r="G46" s="671"/>
      <c r="H46" s="671"/>
      <c r="I46" s="671"/>
      <c r="J46" s="671"/>
      <c r="K46" s="671"/>
      <c r="L46" s="671"/>
      <c r="M46" s="671"/>
    </row>
    <row r="47" spans="1:13">
      <c r="A47" s="665" t="s">
        <v>418</v>
      </c>
      <c r="B47" s="666">
        <v>14818</v>
      </c>
      <c r="C47" s="666">
        <v>279091</v>
      </c>
      <c r="D47" s="666">
        <v>7086</v>
      </c>
      <c r="E47" s="666">
        <v>30464</v>
      </c>
      <c r="F47" s="666">
        <v>3155</v>
      </c>
      <c r="G47" s="666">
        <v>43546</v>
      </c>
      <c r="H47" s="666">
        <v>3341</v>
      </c>
      <c r="I47" s="666">
        <v>103862</v>
      </c>
      <c r="J47" s="666">
        <v>1018</v>
      </c>
      <c r="K47" s="666">
        <v>67380</v>
      </c>
      <c r="L47" s="657">
        <v>218</v>
      </c>
      <c r="M47" s="666">
        <v>33839</v>
      </c>
    </row>
    <row r="48" spans="1:13">
      <c r="A48" s="665" t="s">
        <v>419</v>
      </c>
      <c r="B48" s="666">
        <v>43392</v>
      </c>
      <c r="C48" s="666">
        <v>924977</v>
      </c>
      <c r="D48" s="666">
        <v>16301</v>
      </c>
      <c r="E48" s="666">
        <v>76467</v>
      </c>
      <c r="F48" s="666">
        <v>11002</v>
      </c>
      <c r="G48" s="666">
        <v>154616</v>
      </c>
      <c r="H48" s="666">
        <v>12380</v>
      </c>
      <c r="I48" s="666">
        <v>379522</v>
      </c>
      <c r="J48" s="666">
        <v>3013</v>
      </c>
      <c r="K48" s="666">
        <v>196661</v>
      </c>
      <c r="L48" s="666">
        <v>696</v>
      </c>
      <c r="M48" s="666">
        <v>117711</v>
      </c>
    </row>
    <row r="49" spans="1:13">
      <c r="A49" s="665" t="s">
        <v>420</v>
      </c>
      <c r="B49" s="666">
        <v>19</v>
      </c>
      <c r="C49" s="666" t="s">
        <v>69</v>
      </c>
      <c r="D49" s="666">
        <v>13</v>
      </c>
      <c r="E49" s="666">
        <v>71</v>
      </c>
      <c r="F49" s="666">
        <v>4</v>
      </c>
      <c r="G49" s="666">
        <v>52</v>
      </c>
      <c r="H49" s="668">
        <v>2</v>
      </c>
      <c r="I49" s="668" t="s">
        <v>69</v>
      </c>
      <c r="J49" s="668" t="s">
        <v>421</v>
      </c>
      <c r="K49" s="668" t="s">
        <v>421</v>
      </c>
      <c r="L49" s="668" t="s">
        <v>421</v>
      </c>
      <c r="M49" s="668" t="s">
        <v>421</v>
      </c>
    </row>
    <row r="50" spans="1:13" ht="12.75" customHeight="1">
      <c r="A50" s="665" t="s">
        <v>422</v>
      </c>
      <c r="B50" s="666">
        <v>3434</v>
      </c>
      <c r="C50" s="666">
        <v>162029</v>
      </c>
      <c r="D50" s="666">
        <v>1836</v>
      </c>
      <c r="E50" s="666">
        <v>5597</v>
      </c>
      <c r="F50" s="666">
        <v>370</v>
      </c>
      <c r="G50" s="666">
        <v>5069</v>
      </c>
      <c r="H50" s="666">
        <v>410</v>
      </c>
      <c r="I50" s="666">
        <v>13266</v>
      </c>
      <c r="J50" s="666">
        <v>318</v>
      </c>
      <c r="K50" s="666">
        <v>22106</v>
      </c>
      <c r="L50" s="666">
        <v>500</v>
      </c>
      <c r="M50" s="666">
        <v>115991</v>
      </c>
    </row>
    <row r="51" spans="1:13">
      <c r="A51" s="665" t="s">
        <v>423</v>
      </c>
      <c r="B51" s="666">
        <v>80</v>
      </c>
      <c r="C51" s="669" t="s">
        <v>69</v>
      </c>
      <c r="D51" s="666">
        <v>21</v>
      </c>
      <c r="E51" s="666">
        <v>84</v>
      </c>
      <c r="F51" s="666">
        <v>14</v>
      </c>
      <c r="G51" s="666">
        <v>185</v>
      </c>
      <c r="H51" s="666">
        <v>29</v>
      </c>
      <c r="I51" s="666">
        <v>926</v>
      </c>
      <c r="J51" s="666">
        <v>15</v>
      </c>
      <c r="K51" s="666">
        <v>1011</v>
      </c>
      <c r="L51" s="668">
        <v>1</v>
      </c>
      <c r="M51" s="668" t="s">
        <v>69</v>
      </c>
    </row>
    <row r="52" spans="1:13">
      <c r="A52" s="665" t="s">
        <v>424</v>
      </c>
      <c r="B52" s="666">
        <v>82</v>
      </c>
      <c r="C52" s="666">
        <v>1869</v>
      </c>
      <c r="D52" s="666">
        <v>43</v>
      </c>
      <c r="E52" s="666">
        <v>192</v>
      </c>
      <c r="F52" s="666">
        <v>8</v>
      </c>
      <c r="G52" s="666">
        <v>118</v>
      </c>
      <c r="H52" s="666">
        <v>21</v>
      </c>
      <c r="I52" s="666" t="s">
        <v>69</v>
      </c>
      <c r="J52" s="666">
        <v>5</v>
      </c>
      <c r="K52" s="666">
        <v>334</v>
      </c>
      <c r="L52" s="668">
        <v>5</v>
      </c>
      <c r="M52" s="668" t="s">
        <v>69</v>
      </c>
    </row>
    <row r="53" spans="1:13" ht="12.75" customHeight="1">
      <c r="A53" s="665" t="s">
        <v>425</v>
      </c>
      <c r="B53" s="666">
        <v>7437</v>
      </c>
      <c r="C53" s="666">
        <v>124762</v>
      </c>
      <c r="D53" s="666">
        <v>3848</v>
      </c>
      <c r="E53" s="666">
        <v>16360</v>
      </c>
      <c r="F53" s="666">
        <v>1633</v>
      </c>
      <c r="G53" s="666">
        <v>22296</v>
      </c>
      <c r="H53" s="666">
        <v>1440</v>
      </c>
      <c r="I53" s="666">
        <v>44331</v>
      </c>
      <c r="J53" s="666">
        <v>432</v>
      </c>
      <c r="K53" s="666">
        <v>28463</v>
      </c>
      <c r="L53" s="672">
        <v>84</v>
      </c>
      <c r="M53" s="673">
        <v>13312</v>
      </c>
    </row>
    <row r="54" spans="1:13" ht="12.75" customHeight="1">
      <c r="A54" s="665" t="s">
        <v>426</v>
      </c>
      <c r="B54" s="666">
        <v>2645</v>
      </c>
      <c r="C54" s="666">
        <v>166768</v>
      </c>
      <c r="D54" s="666">
        <v>1229</v>
      </c>
      <c r="E54" s="666">
        <v>3894</v>
      </c>
      <c r="F54" s="666">
        <v>293</v>
      </c>
      <c r="G54" s="666">
        <v>4089</v>
      </c>
      <c r="H54" s="666">
        <v>350</v>
      </c>
      <c r="I54" s="666">
        <v>11184</v>
      </c>
      <c r="J54" s="666">
        <v>300</v>
      </c>
      <c r="K54" s="666">
        <v>21474</v>
      </c>
      <c r="L54" s="666">
        <v>473</v>
      </c>
      <c r="M54" s="666">
        <v>126127</v>
      </c>
    </row>
    <row r="55" spans="1:13">
      <c r="A55" s="665" t="s">
        <v>427</v>
      </c>
      <c r="B55" s="666">
        <v>18932</v>
      </c>
      <c r="C55" s="666">
        <v>892887</v>
      </c>
      <c r="D55" s="666">
        <v>5577</v>
      </c>
      <c r="E55" s="666">
        <v>22360</v>
      </c>
      <c r="F55" s="666">
        <v>2600</v>
      </c>
      <c r="G55" s="666">
        <v>36693</v>
      </c>
      <c r="H55" s="666">
        <v>5084</v>
      </c>
      <c r="I55" s="666">
        <v>168299</v>
      </c>
      <c r="J55" s="666">
        <v>3719</v>
      </c>
      <c r="K55" s="666">
        <v>258627</v>
      </c>
      <c r="L55" s="666">
        <v>1952</v>
      </c>
      <c r="M55" s="666">
        <v>406908</v>
      </c>
    </row>
    <row r="56" spans="1:13">
      <c r="A56" s="665" t="s">
        <v>428</v>
      </c>
      <c r="B56" s="666">
        <v>15040</v>
      </c>
      <c r="C56" s="666">
        <v>491879</v>
      </c>
      <c r="D56" s="666">
        <v>5881</v>
      </c>
      <c r="E56" s="666">
        <v>24334</v>
      </c>
      <c r="F56" s="666">
        <v>2719</v>
      </c>
      <c r="G56" s="666">
        <v>38074</v>
      </c>
      <c r="H56" s="666">
        <v>3734</v>
      </c>
      <c r="I56" s="666">
        <v>118786</v>
      </c>
      <c r="J56" s="666">
        <v>1827</v>
      </c>
      <c r="K56" s="666">
        <v>125446</v>
      </c>
      <c r="L56" s="666">
        <v>879</v>
      </c>
      <c r="M56" s="666">
        <v>185239</v>
      </c>
    </row>
    <row r="57" spans="1:13">
      <c r="A57" s="665" t="s">
        <v>429</v>
      </c>
      <c r="B57" s="666">
        <v>4493</v>
      </c>
      <c r="C57" s="666">
        <v>93410</v>
      </c>
      <c r="D57" s="666">
        <v>1969</v>
      </c>
      <c r="E57" s="666">
        <v>8193</v>
      </c>
      <c r="F57" s="666">
        <v>908</v>
      </c>
      <c r="G57" s="666">
        <v>12736</v>
      </c>
      <c r="H57" s="666">
        <v>1146</v>
      </c>
      <c r="I57" s="666">
        <v>35773</v>
      </c>
      <c r="J57" s="666">
        <v>394</v>
      </c>
      <c r="K57" s="666">
        <v>25770</v>
      </c>
      <c r="L57" s="666">
        <v>76</v>
      </c>
      <c r="M57" s="668">
        <v>10938</v>
      </c>
    </row>
    <row r="58" spans="1:13">
      <c r="A58" s="665" t="s">
        <v>430</v>
      </c>
      <c r="B58" s="666">
        <v>615</v>
      </c>
      <c r="C58" s="666">
        <v>13176</v>
      </c>
      <c r="D58" s="666">
        <v>259</v>
      </c>
      <c r="E58" s="666">
        <v>964</v>
      </c>
      <c r="F58" s="666">
        <v>127</v>
      </c>
      <c r="G58" s="666">
        <v>1745</v>
      </c>
      <c r="H58" s="666">
        <v>157</v>
      </c>
      <c r="I58" s="666">
        <v>4917</v>
      </c>
      <c r="J58" s="666">
        <v>63</v>
      </c>
      <c r="K58" s="666">
        <v>4305</v>
      </c>
      <c r="L58" s="668">
        <v>9</v>
      </c>
      <c r="M58" s="668">
        <v>1245</v>
      </c>
    </row>
    <row r="59" spans="1:13">
      <c r="A59" s="665" t="s">
        <v>431</v>
      </c>
      <c r="B59" s="666">
        <v>5544</v>
      </c>
      <c r="C59" s="666">
        <v>138233</v>
      </c>
      <c r="D59" s="666">
        <v>3862</v>
      </c>
      <c r="E59" s="666">
        <v>10966</v>
      </c>
      <c r="F59" s="666">
        <v>545</v>
      </c>
      <c r="G59" s="666">
        <v>7429</v>
      </c>
      <c r="H59" s="666">
        <v>522</v>
      </c>
      <c r="I59" s="666">
        <v>16581</v>
      </c>
      <c r="J59" s="666">
        <v>242</v>
      </c>
      <c r="K59" s="666">
        <v>16540</v>
      </c>
      <c r="L59" s="666">
        <v>373</v>
      </c>
      <c r="M59" s="666">
        <v>86717</v>
      </c>
    </row>
    <row r="60" spans="1:13">
      <c r="A60" s="663" t="s">
        <v>432</v>
      </c>
      <c r="B60" s="670">
        <v>2350</v>
      </c>
      <c r="C60" s="666">
        <v>98435</v>
      </c>
      <c r="D60" s="666">
        <v>1307</v>
      </c>
      <c r="E60" s="666">
        <v>3847</v>
      </c>
      <c r="F60" s="666">
        <v>246</v>
      </c>
      <c r="G60" s="666">
        <v>3413</v>
      </c>
      <c r="H60" s="666">
        <v>284</v>
      </c>
      <c r="I60" s="666">
        <v>8994</v>
      </c>
      <c r="J60" s="666">
        <v>201</v>
      </c>
      <c r="K60" s="666">
        <v>14636</v>
      </c>
      <c r="L60" s="666">
        <v>312</v>
      </c>
      <c r="M60" s="666">
        <v>67545</v>
      </c>
    </row>
    <row r="61" spans="1:13" ht="12.75" customHeight="1">
      <c r="A61" s="663" t="s">
        <v>433</v>
      </c>
      <c r="B61" s="670">
        <v>6732</v>
      </c>
      <c r="C61" s="666">
        <v>318491</v>
      </c>
      <c r="D61" s="666">
        <v>1728</v>
      </c>
      <c r="E61" s="666">
        <v>6881</v>
      </c>
      <c r="F61" s="666">
        <v>790</v>
      </c>
      <c r="G61" s="666">
        <v>11198</v>
      </c>
      <c r="H61" s="666">
        <v>1789</v>
      </c>
      <c r="I61" s="666">
        <v>59822</v>
      </c>
      <c r="J61" s="666">
        <v>1591</v>
      </c>
      <c r="K61" s="666">
        <v>112680</v>
      </c>
      <c r="L61" s="666">
        <v>834</v>
      </c>
      <c r="M61" s="666">
        <v>127910</v>
      </c>
    </row>
    <row r="62" spans="1:13">
      <c r="A62" s="663" t="s">
        <v>434</v>
      </c>
      <c r="B62" s="670">
        <v>3231</v>
      </c>
      <c r="C62" s="666">
        <v>96438</v>
      </c>
      <c r="D62" s="666">
        <v>2286</v>
      </c>
      <c r="E62" s="666">
        <v>6303</v>
      </c>
      <c r="F62" s="666">
        <v>264</v>
      </c>
      <c r="G62" s="666">
        <v>3665</v>
      </c>
      <c r="H62" s="666">
        <v>237</v>
      </c>
      <c r="I62" s="666">
        <v>7185</v>
      </c>
      <c r="J62" s="666">
        <v>168</v>
      </c>
      <c r="K62" s="666">
        <v>12053</v>
      </c>
      <c r="L62" s="666">
        <v>276</v>
      </c>
      <c r="M62" s="666">
        <v>67232</v>
      </c>
    </row>
    <row r="63" spans="1:13">
      <c r="A63" s="663"/>
      <c r="B63" s="674"/>
      <c r="C63" s="674"/>
      <c r="D63" s="674"/>
      <c r="E63" s="674"/>
      <c r="F63" s="674"/>
      <c r="G63" s="674"/>
      <c r="H63" s="674"/>
      <c r="I63" s="674"/>
      <c r="J63" s="674"/>
      <c r="K63" s="674"/>
      <c r="L63" s="674"/>
      <c r="M63" s="674"/>
    </row>
    <row r="64" spans="1:13">
      <c r="A64" s="675"/>
      <c r="B64" s="675"/>
      <c r="C64" s="675"/>
      <c r="D64" s="663"/>
      <c r="E64" s="663"/>
      <c r="F64" s="663"/>
      <c r="G64" s="663"/>
      <c r="H64" s="663"/>
      <c r="I64" s="663"/>
      <c r="J64" s="663"/>
      <c r="K64" s="663"/>
      <c r="L64" s="663"/>
      <c r="M64" s="663"/>
    </row>
    <row r="65" spans="1:13">
      <c r="A65" s="1323" t="s">
        <v>302</v>
      </c>
      <c r="B65" s="1317" t="s">
        <v>443</v>
      </c>
      <c r="C65" s="1326"/>
      <c r="D65" s="1315" t="s">
        <v>407</v>
      </c>
      <c r="E65" s="1316"/>
      <c r="F65" s="1316"/>
      <c r="G65" s="1316"/>
      <c r="H65" s="1316"/>
      <c r="I65" s="1316"/>
      <c r="J65" s="1316"/>
      <c r="K65" s="1316"/>
      <c r="L65" s="1316"/>
      <c r="M65" s="1316"/>
    </row>
    <row r="66" spans="1:13">
      <c r="A66" s="1326"/>
      <c r="B66" s="1317"/>
      <c r="C66" s="1326"/>
      <c r="D66" s="1317"/>
      <c r="E66" s="1318"/>
      <c r="F66" s="1318"/>
      <c r="G66" s="1318"/>
      <c r="H66" s="1318"/>
      <c r="I66" s="1318"/>
      <c r="J66" s="1318"/>
      <c r="K66" s="1318"/>
      <c r="L66" s="1318"/>
      <c r="M66" s="1318"/>
    </row>
    <row r="67" spans="1:13">
      <c r="A67" s="1313"/>
      <c r="B67" s="1317"/>
      <c r="C67" s="1326"/>
      <c r="D67" s="1328"/>
      <c r="E67" s="1322"/>
      <c r="F67" s="1322"/>
      <c r="G67" s="1322"/>
      <c r="H67" s="1322"/>
      <c r="I67" s="1322"/>
      <c r="J67" s="1322"/>
      <c r="K67" s="1322"/>
      <c r="L67" s="1322"/>
      <c r="M67" s="1322"/>
    </row>
    <row r="68" spans="1:13">
      <c r="A68" s="1313"/>
      <c r="B68" s="1317"/>
      <c r="C68" s="1326"/>
      <c r="D68" s="1317" t="s">
        <v>409</v>
      </c>
      <c r="E68" s="1326"/>
      <c r="F68" s="1317" t="s">
        <v>410</v>
      </c>
      <c r="G68" s="1326"/>
      <c r="H68" s="1317" t="s">
        <v>411</v>
      </c>
      <c r="I68" s="1326"/>
      <c r="J68" s="1317" t="s">
        <v>412</v>
      </c>
      <c r="K68" s="1318"/>
      <c r="L68" s="1319" t="s">
        <v>441</v>
      </c>
      <c r="M68" s="1316"/>
    </row>
    <row r="69" spans="1:13">
      <c r="A69" s="1313"/>
      <c r="B69" s="1327"/>
      <c r="C69" s="1325"/>
      <c r="D69" s="1327"/>
      <c r="E69" s="1325"/>
      <c r="F69" s="1327"/>
      <c r="G69" s="1325"/>
      <c r="H69" s="1327"/>
      <c r="I69" s="1325"/>
      <c r="J69" s="1328"/>
      <c r="K69" s="1322"/>
      <c r="L69" s="1321"/>
      <c r="M69" s="1322"/>
    </row>
    <row r="70" spans="1:13">
      <c r="A70" s="1313"/>
      <c r="B70" s="1334" t="s">
        <v>323</v>
      </c>
      <c r="C70" s="1334" t="s">
        <v>324</v>
      </c>
      <c r="D70" s="1334" t="s">
        <v>323</v>
      </c>
      <c r="E70" s="1334" t="s">
        <v>324</v>
      </c>
      <c r="F70" s="1334" t="s">
        <v>323</v>
      </c>
      <c r="G70" s="1334" t="s">
        <v>324</v>
      </c>
      <c r="H70" s="1334" t="s">
        <v>323</v>
      </c>
      <c r="I70" s="1334" t="s">
        <v>324</v>
      </c>
      <c r="J70" s="1334" t="s">
        <v>323</v>
      </c>
      <c r="K70" s="1334" t="s">
        <v>324</v>
      </c>
      <c r="L70" s="1334" t="s">
        <v>323</v>
      </c>
      <c r="M70" s="1338" t="s">
        <v>324</v>
      </c>
    </row>
    <row r="71" spans="1:13">
      <c r="A71" s="1313"/>
      <c r="B71" s="1330"/>
      <c r="C71" s="1330"/>
      <c r="D71" s="1330"/>
      <c r="E71" s="1330" t="s">
        <v>165</v>
      </c>
      <c r="F71" s="1330"/>
      <c r="G71" s="1330" t="s">
        <v>165</v>
      </c>
      <c r="H71" s="1330"/>
      <c r="I71" s="1330" t="s">
        <v>165</v>
      </c>
      <c r="J71" s="1330"/>
      <c r="K71" s="1330" t="s">
        <v>165</v>
      </c>
      <c r="L71" s="1330"/>
      <c r="M71" s="1317" t="s">
        <v>165</v>
      </c>
    </row>
    <row r="72" spans="1:13">
      <c r="A72" s="1314"/>
      <c r="B72" s="1331" t="s">
        <v>67</v>
      </c>
      <c r="C72" s="1331" t="s">
        <v>189</v>
      </c>
      <c r="D72" s="1331" t="s">
        <v>190</v>
      </c>
      <c r="E72" s="1331" t="s">
        <v>45</v>
      </c>
      <c r="F72" s="1331" t="s">
        <v>52</v>
      </c>
      <c r="G72" s="1331" t="s">
        <v>56</v>
      </c>
      <c r="H72" s="1331" t="s">
        <v>68</v>
      </c>
      <c r="I72" s="1331" t="s">
        <v>191</v>
      </c>
      <c r="J72" s="1331" t="s">
        <v>435</v>
      </c>
      <c r="K72" s="1331" t="s">
        <v>341</v>
      </c>
      <c r="L72" s="1331" t="s">
        <v>343</v>
      </c>
      <c r="M72" s="1328" t="s">
        <v>344</v>
      </c>
    </row>
    <row r="73" spans="1:13">
      <c r="A73" s="662" t="s">
        <v>165</v>
      </c>
      <c r="B73" s="663" t="s">
        <v>165</v>
      </c>
      <c r="C73" s="663" t="s">
        <v>165</v>
      </c>
      <c r="D73" s="663" t="s">
        <v>165</v>
      </c>
      <c r="E73" s="663" t="s">
        <v>165</v>
      </c>
      <c r="F73" s="1332"/>
      <c r="G73" s="1332"/>
      <c r="H73" s="1332"/>
      <c r="I73" s="1332"/>
      <c r="J73" s="1332"/>
      <c r="K73" s="1332"/>
      <c r="L73" s="1333"/>
      <c r="M73" s="1333"/>
    </row>
    <row r="74" spans="1:13">
      <c r="A74" s="662"/>
      <c r="B74" s="662"/>
      <c r="C74" s="662"/>
      <c r="D74" s="662"/>
      <c r="E74" s="662"/>
      <c r="F74" s="664"/>
      <c r="G74" s="664"/>
      <c r="H74" s="664"/>
      <c r="I74" s="664"/>
      <c r="J74" s="664"/>
      <c r="K74" s="664"/>
      <c r="L74" s="662"/>
      <c r="M74" s="663"/>
    </row>
    <row r="75" spans="1:13">
      <c r="A75" s="665" t="s">
        <v>416</v>
      </c>
      <c r="B75" s="666">
        <v>82206</v>
      </c>
      <c r="C75" s="666">
        <v>1050958</v>
      </c>
      <c r="D75" s="666">
        <v>59782</v>
      </c>
      <c r="E75" s="666">
        <v>158994</v>
      </c>
      <c r="F75" s="666">
        <v>9138</v>
      </c>
      <c r="G75" s="666">
        <v>125203</v>
      </c>
      <c r="H75" s="666">
        <v>8534</v>
      </c>
      <c r="I75" s="666">
        <v>263756</v>
      </c>
      <c r="J75" s="666">
        <v>3143</v>
      </c>
      <c r="K75" s="666">
        <v>214043</v>
      </c>
      <c r="L75" s="676">
        <v>1609</v>
      </c>
      <c r="M75" s="676">
        <v>288962</v>
      </c>
    </row>
    <row r="76" spans="1:13">
      <c r="A76" s="665"/>
      <c r="B76" s="666"/>
      <c r="C76" s="666"/>
      <c r="D76" s="666"/>
      <c r="E76" s="666"/>
      <c r="F76" s="666"/>
      <c r="G76" s="666"/>
      <c r="H76" s="666"/>
      <c r="I76" s="666"/>
      <c r="J76" s="666"/>
      <c r="K76" s="666"/>
      <c r="L76" s="666"/>
      <c r="M76" s="666"/>
    </row>
    <row r="77" spans="1:13">
      <c r="A77" s="665" t="s">
        <v>418</v>
      </c>
      <c r="B77" s="676">
        <v>9822</v>
      </c>
      <c r="C77" s="676">
        <v>76946</v>
      </c>
      <c r="D77" s="676">
        <v>7767</v>
      </c>
      <c r="E77" s="676">
        <v>21147</v>
      </c>
      <c r="F77" s="676">
        <v>1113</v>
      </c>
      <c r="G77" s="676">
        <v>15051</v>
      </c>
      <c r="H77" s="676">
        <v>741</v>
      </c>
      <c r="I77" s="676">
        <v>21467</v>
      </c>
      <c r="J77" s="676">
        <v>150</v>
      </c>
      <c r="K77" s="676">
        <v>10132</v>
      </c>
      <c r="L77" s="676">
        <v>51</v>
      </c>
      <c r="M77" s="666">
        <v>9149</v>
      </c>
    </row>
    <row r="78" spans="1:13">
      <c r="A78" s="665" t="s">
        <v>419</v>
      </c>
      <c r="B78" s="676">
        <v>19925</v>
      </c>
      <c r="C78" s="676">
        <v>223667</v>
      </c>
      <c r="D78" s="676">
        <v>14033</v>
      </c>
      <c r="E78" s="676">
        <v>42253</v>
      </c>
      <c r="F78" s="676">
        <v>2976</v>
      </c>
      <c r="G78" s="676">
        <v>40199</v>
      </c>
      <c r="H78" s="676">
        <v>2047</v>
      </c>
      <c r="I78" s="676">
        <v>62327</v>
      </c>
      <c r="J78" s="676">
        <v>643</v>
      </c>
      <c r="K78" s="676">
        <v>44003</v>
      </c>
      <c r="L78" s="666">
        <v>226</v>
      </c>
      <c r="M78" s="666">
        <v>34885</v>
      </c>
    </row>
    <row r="79" spans="1:13">
      <c r="A79" s="665" t="s">
        <v>420</v>
      </c>
      <c r="B79" s="676">
        <v>21</v>
      </c>
      <c r="C79" s="677" t="s">
        <v>69</v>
      </c>
      <c r="D79" s="676">
        <v>19</v>
      </c>
      <c r="E79" s="676">
        <v>61</v>
      </c>
      <c r="F79" s="676">
        <v>1</v>
      </c>
      <c r="G79" s="677" t="s">
        <v>69</v>
      </c>
      <c r="H79" s="676">
        <v>1</v>
      </c>
      <c r="I79" s="677" t="s">
        <v>69</v>
      </c>
      <c r="J79" s="676" t="s">
        <v>421</v>
      </c>
      <c r="K79" s="676" t="s">
        <v>421</v>
      </c>
      <c r="L79" s="666" t="s">
        <v>421</v>
      </c>
      <c r="M79" s="666" t="s">
        <v>421</v>
      </c>
    </row>
    <row r="80" spans="1:13">
      <c r="A80" s="665" t="s">
        <v>422</v>
      </c>
      <c r="B80" s="676">
        <v>2674</v>
      </c>
      <c r="C80" s="676">
        <v>29689</v>
      </c>
      <c r="D80" s="676">
        <v>2266</v>
      </c>
      <c r="E80" s="676">
        <v>5366</v>
      </c>
      <c r="F80" s="676">
        <v>164</v>
      </c>
      <c r="G80" s="676">
        <v>2277</v>
      </c>
      <c r="H80" s="676">
        <v>112</v>
      </c>
      <c r="I80" s="676">
        <v>3482</v>
      </c>
      <c r="J80" s="676">
        <v>51</v>
      </c>
      <c r="K80" s="676">
        <v>3426</v>
      </c>
      <c r="L80" s="666">
        <v>81</v>
      </c>
      <c r="M80" s="666">
        <v>15138</v>
      </c>
    </row>
    <row r="81" spans="1:13">
      <c r="A81" s="665" t="s">
        <v>423</v>
      </c>
      <c r="B81" s="676">
        <v>50</v>
      </c>
      <c r="C81" s="677" t="s">
        <v>69</v>
      </c>
      <c r="D81" s="676">
        <v>36</v>
      </c>
      <c r="E81" s="676">
        <v>77</v>
      </c>
      <c r="F81" s="676">
        <v>7</v>
      </c>
      <c r="G81" s="677" t="s">
        <v>69</v>
      </c>
      <c r="H81" s="676">
        <v>5</v>
      </c>
      <c r="I81" s="676">
        <v>165</v>
      </c>
      <c r="J81" s="676">
        <v>2</v>
      </c>
      <c r="K81" s="677" t="s">
        <v>69</v>
      </c>
      <c r="L81" s="666" t="s">
        <v>421</v>
      </c>
      <c r="M81" s="666" t="s">
        <v>421</v>
      </c>
    </row>
    <row r="82" spans="1:13">
      <c r="A82" s="665" t="s">
        <v>424</v>
      </c>
      <c r="B82" s="676">
        <v>72</v>
      </c>
      <c r="C82" s="676">
        <v>847</v>
      </c>
      <c r="D82" s="676">
        <v>57</v>
      </c>
      <c r="E82" s="676">
        <v>159</v>
      </c>
      <c r="F82" s="676">
        <v>7</v>
      </c>
      <c r="G82" s="676">
        <v>97</v>
      </c>
      <c r="H82" s="676">
        <v>6</v>
      </c>
      <c r="I82" s="677" t="s">
        <v>69</v>
      </c>
      <c r="J82" s="676" t="s">
        <v>421</v>
      </c>
      <c r="K82" s="676" t="s">
        <v>421</v>
      </c>
      <c r="L82" s="666">
        <v>2</v>
      </c>
      <c r="M82" s="669" t="s">
        <v>69</v>
      </c>
    </row>
    <row r="83" spans="1:13">
      <c r="A83" s="665" t="s">
        <v>425</v>
      </c>
      <c r="B83" s="676">
        <v>5673</v>
      </c>
      <c r="C83" s="676">
        <v>35972</v>
      </c>
      <c r="D83" s="676">
        <v>4758</v>
      </c>
      <c r="E83" s="676">
        <v>12622</v>
      </c>
      <c r="F83" s="676">
        <v>520</v>
      </c>
      <c r="G83" s="676">
        <v>7034</v>
      </c>
      <c r="H83" s="676">
        <v>316</v>
      </c>
      <c r="I83" s="676">
        <v>9330</v>
      </c>
      <c r="J83" s="676">
        <v>57</v>
      </c>
      <c r="K83" s="676">
        <v>3868</v>
      </c>
      <c r="L83" s="666">
        <v>22</v>
      </c>
      <c r="M83" s="666">
        <v>3118</v>
      </c>
    </row>
    <row r="84" spans="1:13">
      <c r="A84" s="665" t="s">
        <v>426</v>
      </c>
      <c r="B84" s="676">
        <v>2022</v>
      </c>
      <c r="C84" s="676">
        <v>31916</v>
      </c>
      <c r="D84" s="676">
        <v>1728</v>
      </c>
      <c r="E84" s="676">
        <v>4120</v>
      </c>
      <c r="F84" s="676">
        <v>125</v>
      </c>
      <c r="G84" s="676">
        <v>1676</v>
      </c>
      <c r="H84" s="676">
        <v>86</v>
      </c>
      <c r="I84" s="676">
        <v>2686</v>
      </c>
      <c r="J84" s="676">
        <v>44</v>
      </c>
      <c r="K84" s="676">
        <v>3003</v>
      </c>
      <c r="L84" s="666">
        <v>39</v>
      </c>
      <c r="M84" s="666">
        <v>20431</v>
      </c>
    </row>
    <row r="85" spans="1:13">
      <c r="A85" s="665" t="s">
        <v>427</v>
      </c>
      <c r="B85" s="676">
        <v>13876</v>
      </c>
      <c r="C85" s="676">
        <v>288171</v>
      </c>
      <c r="D85" s="676">
        <v>8202</v>
      </c>
      <c r="E85" s="676">
        <v>22093</v>
      </c>
      <c r="F85" s="676">
        <v>1662</v>
      </c>
      <c r="G85" s="676">
        <v>23394</v>
      </c>
      <c r="H85" s="676">
        <v>2376</v>
      </c>
      <c r="I85" s="676">
        <v>75135</v>
      </c>
      <c r="J85" s="676">
        <v>1062</v>
      </c>
      <c r="K85" s="676">
        <v>72862</v>
      </c>
      <c r="L85" s="666">
        <v>574</v>
      </c>
      <c r="M85" s="666">
        <v>94687</v>
      </c>
    </row>
    <row r="86" spans="1:13">
      <c r="A86" s="665" t="s">
        <v>428</v>
      </c>
      <c r="B86" s="676">
        <v>11086</v>
      </c>
      <c r="C86" s="676">
        <v>196900</v>
      </c>
      <c r="D86" s="676">
        <v>7359</v>
      </c>
      <c r="E86" s="676">
        <v>18665</v>
      </c>
      <c r="F86" s="676">
        <v>1211</v>
      </c>
      <c r="G86" s="676">
        <v>16735</v>
      </c>
      <c r="H86" s="676">
        <v>1438</v>
      </c>
      <c r="I86" s="676">
        <v>45754</v>
      </c>
      <c r="J86" s="676">
        <v>673</v>
      </c>
      <c r="K86" s="676">
        <v>46287</v>
      </c>
      <c r="L86" s="666">
        <v>405</v>
      </c>
      <c r="M86" s="666">
        <v>69459</v>
      </c>
    </row>
    <row r="87" spans="1:13">
      <c r="A87" s="665" t="s">
        <v>429</v>
      </c>
      <c r="B87" s="676">
        <v>3539</v>
      </c>
      <c r="C87" s="676">
        <v>21980</v>
      </c>
      <c r="D87" s="676">
        <v>2984</v>
      </c>
      <c r="E87" s="676">
        <v>7645</v>
      </c>
      <c r="F87" s="676">
        <v>309</v>
      </c>
      <c r="G87" s="676">
        <v>4221</v>
      </c>
      <c r="H87" s="676">
        <v>203</v>
      </c>
      <c r="I87" s="676">
        <v>5963</v>
      </c>
      <c r="J87" s="676">
        <v>30</v>
      </c>
      <c r="K87" s="676">
        <v>1893</v>
      </c>
      <c r="L87" s="666">
        <v>13</v>
      </c>
      <c r="M87" s="666">
        <v>2258</v>
      </c>
    </row>
    <row r="88" spans="1:13">
      <c r="A88" s="665" t="s">
        <v>430</v>
      </c>
      <c r="B88" s="676">
        <v>537</v>
      </c>
      <c r="C88" s="676">
        <v>3802</v>
      </c>
      <c r="D88" s="676">
        <v>443</v>
      </c>
      <c r="E88" s="676">
        <v>1156</v>
      </c>
      <c r="F88" s="676">
        <v>54</v>
      </c>
      <c r="G88" s="676">
        <v>740</v>
      </c>
      <c r="H88" s="676">
        <v>31</v>
      </c>
      <c r="I88" s="676">
        <v>918</v>
      </c>
      <c r="J88" s="676">
        <v>6</v>
      </c>
      <c r="K88" s="677" t="s">
        <v>69</v>
      </c>
      <c r="L88" s="666">
        <v>3</v>
      </c>
      <c r="M88" s="669" t="s">
        <v>69</v>
      </c>
    </row>
    <row r="89" spans="1:13">
      <c r="A89" s="665" t="s">
        <v>431</v>
      </c>
      <c r="B89" s="676">
        <v>3442</v>
      </c>
      <c r="C89" s="676">
        <v>19837</v>
      </c>
      <c r="D89" s="676">
        <v>3106</v>
      </c>
      <c r="E89" s="676">
        <v>6793</v>
      </c>
      <c r="F89" s="676">
        <v>161</v>
      </c>
      <c r="G89" s="676">
        <v>2119</v>
      </c>
      <c r="H89" s="676">
        <v>111</v>
      </c>
      <c r="I89" s="676">
        <v>3391</v>
      </c>
      <c r="J89" s="676">
        <v>42</v>
      </c>
      <c r="K89" s="676">
        <v>2703</v>
      </c>
      <c r="L89" s="666">
        <v>22</v>
      </c>
      <c r="M89" s="666">
        <v>4831</v>
      </c>
    </row>
    <row r="90" spans="1:13">
      <c r="A90" s="663" t="s">
        <v>432</v>
      </c>
      <c r="B90" s="678">
        <v>1755</v>
      </c>
      <c r="C90" s="676">
        <v>14093</v>
      </c>
      <c r="D90" s="676">
        <v>1547</v>
      </c>
      <c r="E90" s="676">
        <v>3279</v>
      </c>
      <c r="F90" s="676">
        <v>99</v>
      </c>
      <c r="G90" s="676">
        <v>1308</v>
      </c>
      <c r="H90" s="676">
        <v>53</v>
      </c>
      <c r="I90" s="676">
        <v>1612</v>
      </c>
      <c r="J90" s="676">
        <v>29</v>
      </c>
      <c r="K90" s="676">
        <v>2038</v>
      </c>
      <c r="L90" s="666">
        <v>27</v>
      </c>
      <c r="M90" s="666">
        <v>5856</v>
      </c>
    </row>
    <row r="91" spans="1:13">
      <c r="A91" s="663" t="s">
        <v>433</v>
      </c>
      <c r="B91" s="678">
        <v>5558</v>
      </c>
      <c r="C91" s="676">
        <v>89075</v>
      </c>
      <c r="D91" s="676">
        <v>3516</v>
      </c>
      <c r="E91" s="676">
        <v>9469</v>
      </c>
      <c r="F91" s="676">
        <v>649</v>
      </c>
      <c r="G91" s="676">
        <v>9135</v>
      </c>
      <c r="H91" s="676">
        <v>963</v>
      </c>
      <c r="I91" s="676">
        <v>29991</v>
      </c>
      <c r="J91" s="676">
        <v>321</v>
      </c>
      <c r="K91" s="676">
        <v>20913</v>
      </c>
      <c r="L91" s="666">
        <v>109</v>
      </c>
      <c r="M91" s="666">
        <v>19567</v>
      </c>
    </row>
    <row r="92" spans="1:13">
      <c r="A92" s="663" t="s">
        <v>434</v>
      </c>
      <c r="B92" s="678">
        <v>2154</v>
      </c>
      <c r="C92" s="676">
        <v>17447</v>
      </c>
      <c r="D92" s="676">
        <v>1961</v>
      </c>
      <c r="E92" s="676">
        <v>4089</v>
      </c>
      <c r="F92" s="676">
        <v>80</v>
      </c>
      <c r="G92" s="676">
        <v>1076</v>
      </c>
      <c r="H92" s="676">
        <v>45</v>
      </c>
      <c r="I92" s="676">
        <v>1345</v>
      </c>
      <c r="J92" s="676">
        <v>33</v>
      </c>
      <c r="K92" s="676">
        <v>2392</v>
      </c>
      <c r="L92" s="666">
        <v>35</v>
      </c>
      <c r="M92" s="666">
        <v>8545</v>
      </c>
    </row>
    <row r="93" spans="1:13">
      <c r="A93" s="662" t="s">
        <v>444</v>
      </c>
      <c r="B93" s="674"/>
      <c r="C93" s="674"/>
      <c r="D93" s="674"/>
      <c r="E93" s="674"/>
      <c r="F93" s="674"/>
      <c r="G93" s="674"/>
      <c r="H93" s="674"/>
      <c r="I93" s="674"/>
      <c r="J93" s="674"/>
      <c r="K93" s="674"/>
      <c r="L93" s="674"/>
      <c r="M93" s="674"/>
    </row>
    <row r="94" spans="1:13">
      <c r="A94" s="663"/>
      <c r="B94" s="674"/>
      <c r="C94" s="674"/>
      <c r="D94" s="674"/>
      <c r="E94" s="674"/>
      <c r="F94" s="674"/>
      <c r="G94" s="674"/>
      <c r="H94" s="674"/>
      <c r="I94" s="674"/>
      <c r="J94" s="674"/>
      <c r="K94" s="674"/>
      <c r="L94" s="674"/>
      <c r="M94" s="674"/>
    </row>
    <row r="95" spans="1:13">
      <c r="A95" s="1339" t="s">
        <v>438</v>
      </c>
      <c r="B95" s="1339"/>
      <c r="C95" s="1339"/>
      <c r="D95" s="1339"/>
      <c r="E95" s="1339"/>
      <c r="F95" s="1339"/>
      <c r="G95" s="1339"/>
      <c r="H95" s="1339"/>
      <c r="I95" s="1339"/>
      <c r="J95" s="679"/>
      <c r="K95" s="679"/>
      <c r="L95" s="679"/>
      <c r="M95" s="679"/>
    </row>
    <row r="96" spans="1:13">
      <c r="A96" s="1339" t="s">
        <v>276</v>
      </c>
      <c r="B96" s="1339"/>
      <c r="C96" s="1339"/>
      <c r="D96" s="1339"/>
      <c r="E96" s="1339"/>
      <c r="F96" s="1339"/>
      <c r="G96" s="1339"/>
      <c r="H96" s="1339"/>
      <c r="I96" s="1339"/>
      <c r="J96" s="1339"/>
      <c r="K96" s="1339"/>
      <c r="L96" s="679"/>
      <c r="M96" s="679"/>
    </row>
    <row r="97" spans="1:13">
      <c r="A97" s="1340" t="s">
        <v>439</v>
      </c>
      <c r="B97" s="1340"/>
      <c r="C97" s="1340"/>
      <c r="D97" s="1340"/>
      <c r="E97" s="1340"/>
      <c r="F97" s="1340"/>
      <c r="G97" s="1340"/>
      <c r="H97" s="1340"/>
      <c r="I97" s="1340"/>
      <c r="J97" s="674"/>
      <c r="K97" s="674"/>
      <c r="L97" s="674"/>
      <c r="M97" s="674"/>
    </row>
    <row r="98" spans="1:13">
      <c r="A98" s="663"/>
      <c r="B98" s="674"/>
      <c r="C98" s="674"/>
      <c r="D98" s="674"/>
      <c r="E98" s="674"/>
      <c r="F98" s="674"/>
      <c r="G98" s="674"/>
      <c r="H98" s="674"/>
      <c r="I98" s="674"/>
      <c r="J98" s="674"/>
      <c r="K98" s="674"/>
      <c r="L98" s="674"/>
      <c r="M98" s="674"/>
    </row>
    <row r="99" spans="1:13">
      <c r="A99" s="663"/>
      <c r="B99" s="674"/>
      <c r="C99" s="674"/>
      <c r="D99" s="674"/>
      <c r="E99" s="674"/>
      <c r="F99" s="674"/>
      <c r="G99" s="674"/>
      <c r="H99" s="674"/>
      <c r="I99" s="674"/>
      <c r="J99" s="674"/>
      <c r="K99" s="674"/>
      <c r="L99" s="674"/>
      <c r="M99" s="674"/>
    </row>
    <row r="100" spans="1:13">
      <c r="A100" s="663"/>
      <c r="B100" s="674"/>
      <c r="C100" s="674"/>
      <c r="D100" s="674"/>
      <c r="E100" s="674"/>
      <c r="F100" s="674"/>
      <c r="G100" s="674"/>
      <c r="H100" s="674"/>
      <c r="I100" s="674"/>
      <c r="J100" s="674"/>
      <c r="K100" s="674"/>
      <c r="L100" s="674"/>
      <c r="M100" s="674"/>
    </row>
    <row r="101" spans="1:13">
      <c r="A101" s="663"/>
      <c r="B101" s="674"/>
      <c r="C101" s="674"/>
      <c r="D101" s="674"/>
      <c r="E101" s="674"/>
      <c r="F101" s="674"/>
      <c r="G101" s="674"/>
      <c r="H101" s="674"/>
      <c r="I101" s="674"/>
      <c r="J101" s="674"/>
      <c r="K101" s="674"/>
      <c r="L101" s="674"/>
      <c r="M101" s="674"/>
    </row>
    <row r="102" spans="1:13">
      <c r="A102" s="663"/>
      <c r="B102" s="674"/>
      <c r="C102" s="674"/>
      <c r="D102" s="674"/>
      <c r="E102" s="674"/>
      <c r="F102" s="674"/>
      <c r="G102" s="674"/>
      <c r="H102" s="674"/>
      <c r="I102" s="674"/>
      <c r="J102" s="674"/>
      <c r="K102" s="674"/>
      <c r="L102" s="674"/>
      <c r="M102" s="674"/>
    </row>
    <row r="103" spans="1:13">
      <c r="B103" s="680"/>
      <c r="C103" s="680"/>
      <c r="D103" s="680"/>
      <c r="E103" s="680"/>
      <c r="F103" s="680"/>
      <c r="G103" s="680"/>
      <c r="H103" s="680"/>
      <c r="I103" s="680"/>
      <c r="J103" s="680"/>
    </row>
    <row r="104" spans="1:13">
      <c r="A104" s="680" t="s">
        <v>278</v>
      </c>
    </row>
  </sheetData>
  <mergeCells count="70"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K40:K42"/>
    <mergeCell ref="L40:L42"/>
    <mergeCell ref="M40:M42"/>
    <mergeCell ref="F43:K43"/>
    <mergeCell ref="L43:M43"/>
    <mergeCell ref="I40:I4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3:M3"/>
    <mergeCell ref="A5:A12"/>
    <mergeCell ref="B5:C9"/>
    <mergeCell ref="D5:M7"/>
    <mergeCell ref="D8:E9"/>
    <mergeCell ref="F8:G9"/>
    <mergeCell ref="H8:I9"/>
    <mergeCell ref="J8:K9"/>
    <mergeCell ref="L8:M9"/>
    <mergeCell ref="B10:B12"/>
  </mergeCells>
  <conditionalFormatting sqref="C65:H65 F31 C36:E50 F37:G50 H53 E51:T52 C15:V16 C54:H62 I53:T64 H36:V50 C18:V27 N17:V17">
    <cfRule type="cellIs" dxfId="79" priority="3" stopIfTrue="1" operator="equal">
      <formula>"."</formula>
    </cfRule>
  </conditionalFormatting>
  <conditionalFormatting sqref="P11">
    <cfRule type="cellIs" dxfId="78" priority="2" stopIfTrue="1" operator="equal">
      <formula>"."</formula>
    </cfRule>
  </conditionalFormatting>
  <conditionalFormatting sqref="B17:M17">
    <cfRule type="cellIs" dxfId="77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8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T105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855468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20" ht="15" customHeight="1">
      <c r="A1" s="4" t="s">
        <v>587</v>
      </c>
      <c r="L1" s="171"/>
    </row>
    <row r="2" spans="1:20" ht="15.75">
      <c r="A2" s="2" t="s">
        <v>591</v>
      </c>
      <c r="L2" s="171"/>
    </row>
    <row r="3" spans="1:20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M3" s="1224"/>
      <c r="N3" s="1224"/>
    </row>
    <row r="4" spans="1:20" ht="15">
      <c r="A4" s="1108"/>
      <c r="B4" s="1108"/>
      <c r="C4" s="1108"/>
      <c r="D4" s="1108"/>
      <c r="E4" s="1108"/>
      <c r="F4" s="1108"/>
      <c r="G4" s="1108"/>
      <c r="H4" s="1108"/>
      <c r="I4" s="1108"/>
      <c r="J4" s="1108"/>
      <c r="K4" s="1108"/>
      <c r="L4" s="171"/>
    </row>
    <row r="5" spans="1:20" ht="12.75" customHeight="1">
      <c r="A5" s="1108"/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71"/>
    </row>
    <row r="6" spans="1:20" ht="20.25">
      <c r="A6" s="1108"/>
      <c r="B6" s="260"/>
      <c r="C6" s="261"/>
      <c r="D6" s="262"/>
      <c r="E6" s="263"/>
      <c r="F6" s="264"/>
      <c r="G6" s="1108"/>
      <c r="H6" s="265"/>
      <c r="I6" s="1108"/>
      <c r="J6" s="1108"/>
      <c r="K6" s="1108"/>
      <c r="L6" s="171"/>
    </row>
    <row r="7" spans="1:20">
      <c r="A7" s="266" t="s">
        <v>416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20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20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20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20" ht="14.25">
      <c r="A11" s="269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20" ht="12.75" customHeight="1">
      <c r="A12" s="1236"/>
      <c r="B12" s="1236"/>
      <c r="C12" s="1236"/>
      <c r="D12" s="1236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20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20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20">
      <c r="A15" s="276" t="s">
        <v>453</v>
      </c>
      <c r="B15" s="1119">
        <v>6208704</v>
      </c>
      <c r="C15" s="206">
        <v>418592</v>
      </c>
      <c r="D15" s="206">
        <v>787893</v>
      </c>
      <c r="E15" s="207">
        <v>99640</v>
      </c>
      <c r="F15" s="206">
        <v>380782</v>
      </c>
      <c r="G15" s="206">
        <v>258124</v>
      </c>
      <c r="H15" s="206">
        <v>1099876</v>
      </c>
      <c r="I15" s="207">
        <v>22497</v>
      </c>
      <c r="J15" s="206">
        <v>368771</v>
      </c>
      <c r="K15" s="206">
        <v>2772529</v>
      </c>
      <c r="L15" s="206"/>
      <c r="N15" s="206"/>
      <c r="O15" s="277"/>
      <c r="P15" s="207"/>
      <c r="Q15" s="277"/>
      <c r="R15" s="206"/>
      <c r="S15" s="277"/>
      <c r="T15" s="206"/>
    </row>
    <row r="16" spans="1:20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277"/>
      <c r="M16" s="277"/>
      <c r="N16" s="277"/>
      <c r="O16" s="277"/>
      <c r="P16" s="277"/>
      <c r="Q16" s="277"/>
      <c r="R16" s="277"/>
      <c r="S16" s="277"/>
      <c r="T16" s="277"/>
    </row>
    <row r="17" spans="1:20">
      <c r="A17" s="278" t="s">
        <v>454</v>
      </c>
      <c r="B17" s="1119">
        <v>5305480</v>
      </c>
      <c r="C17" s="206">
        <v>357677</v>
      </c>
      <c r="D17" s="206">
        <v>681319</v>
      </c>
      <c r="E17" s="207">
        <v>78985</v>
      </c>
      <c r="F17" s="206">
        <v>330442</v>
      </c>
      <c r="G17" s="206">
        <v>205577</v>
      </c>
      <c r="H17" s="206">
        <v>949762</v>
      </c>
      <c r="I17" s="207">
        <v>17244</v>
      </c>
      <c r="J17" s="206">
        <v>307280</v>
      </c>
      <c r="K17" s="206">
        <v>2377194</v>
      </c>
      <c r="L17" s="206"/>
      <c r="M17" s="277"/>
      <c r="N17" s="206"/>
      <c r="O17" s="277"/>
      <c r="P17" s="207"/>
      <c r="Q17" s="277"/>
      <c r="R17" s="206"/>
      <c r="S17" s="277"/>
      <c r="T17" s="206"/>
    </row>
    <row r="18" spans="1:20">
      <c r="A18" s="278" t="s">
        <v>455</v>
      </c>
      <c r="B18" s="1119">
        <v>640751</v>
      </c>
      <c r="C18" s="207">
        <v>42584</v>
      </c>
      <c r="D18" s="207">
        <v>72612</v>
      </c>
      <c r="E18" s="207">
        <v>14629</v>
      </c>
      <c r="F18" s="207">
        <v>34679</v>
      </c>
      <c r="G18" s="207">
        <v>38817</v>
      </c>
      <c r="H18" s="206">
        <v>104745</v>
      </c>
      <c r="I18" s="207">
        <v>4006</v>
      </c>
      <c r="J18" s="207">
        <v>45405</v>
      </c>
      <c r="K18" s="206">
        <v>283274</v>
      </c>
      <c r="L18" s="207"/>
      <c r="M18" s="277"/>
      <c r="N18" s="206"/>
      <c r="O18" s="277"/>
      <c r="P18" s="207"/>
      <c r="Q18" s="277"/>
      <c r="R18" s="207"/>
      <c r="S18" s="277"/>
      <c r="T18" s="206"/>
    </row>
    <row r="19" spans="1:20">
      <c r="A19" s="278" t="s">
        <v>456</v>
      </c>
      <c r="B19" s="1119">
        <v>196947</v>
      </c>
      <c r="C19" s="207">
        <v>13601</v>
      </c>
      <c r="D19" s="207">
        <v>26172</v>
      </c>
      <c r="E19" s="207">
        <v>4655</v>
      </c>
      <c r="F19" s="207">
        <v>12159</v>
      </c>
      <c r="G19" s="207">
        <v>10510</v>
      </c>
      <c r="H19" s="207">
        <v>34880</v>
      </c>
      <c r="I19" s="207">
        <v>601</v>
      </c>
      <c r="J19" s="207">
        <v>11409</v>
      </c>
      <c r="K19" s="207">
        <v>82960</v>
      </c>
      <c r="L19" s="207"/>
      <c r="M19" s="277"/>
      <c r="N19" s="207"/>
      <c r="O19" s="277"/>
      <c r="P19" s="207"/>
      <c r="Q19" s="277"/>
      <c r="R19" s="207"/>
      <c r="S19" s="277"/>
      <c r="T19" s="207"/>
    </row>
    <row r="20" spans="1:20" ht="12.75" customHeight="1">
      <c r="A20" s="278" t="s">
        <v>457</v>
      </c>
      <c r="B20" s="1121">
        <v>32543</v>
      </c>
      <c r="C20" s="207">
        <v>2241</v>
      </c>
      <c r="D20" s="207">
        <v>4150</v>
      </c>
      <c r="E20" s="207">
        <v>416</v>
      </c>
      <c r="F20" s="207">
        <v>1849</v>
      </c>
      <c r="G20" s="207">
        <v>1039</v>
      </c>
      <c r="H20" s="207">
        <v>5705</v>
      </c>
      <c r="I20" s="207">
        <v>138</v>
      </c>
      <c r="J20" s="207">
        <v>2329</v>
      </c>
      <c r="K20" s="207">
        <v>14676</v>
      </c>
      <c r="M20" s="277"/>
      <c r="N20" s="207"/>
      <c r="O20" s="277"/>
      <c r="P20" s="207"/>
      <c r="Q20" s="277"/>
      <c r="R20" s="207"/>
      <c r="S20" s="277"/>
      <c r="T20" s="207"/>
    </row>
    <row r="21" spans="1:20">
      <c r="A21" s="278" t="s">
        <v>458</v>
      </c>
      <c r="B21" s="1121">
        <v>20824</v>
      </c>
      <c r="C21" s="207">
        <v>1743</v>
      </c>
      <c r="D21" s="207">
        <v>2081</v>
      </c>
      <c r="E21" s="207">
        <v>656</v>
      </c>
      <c r="F21" s="207">
        <v>930</v>
      </c>
      <c r="G21" s="207">
        <v>1701</v>
      </c>
      <c r="H21" s="207">
        <v>3039</v>
      </c>
      <c r="I21" s="207">
        <v>295</v>
      </c>
      <c r="J21" s="207">
        <v>1597</v>
      </c>
      <c r="K21" s="207">
        <v>8782</v>
      </c>
      <c r="L21" s="207"/>
      <c r="M21" s="277"/>
      <c r="N21" s="207"/>
      <c r="O21" s="277"/>
      <c r="P21" s="207"/>
      <c r="Q21" s="277"/>
      <c r="R21" s="207"/>
      <c r="S21" s="277"/>
      <c r="T21" s="207"/>
    </row>
    <row r="22" spans="1:20">
      <c r="A22" s="278" t="s">
        <v>459</v>
      </c>
      <c r="B22" s="1121">
        <v>12159</v>
      </c>
      <c r="C22" s="207">
        <v>746</v>
      </c>
      <c r="D22" s="207">
        <v>1559</v>
      </c>
      <c r="E22" s="207">
        <v>299</v>
      </c>
      <c r="F22" s="207">
        <v>723</v>
      </c>
      <c r="G22" s="207">
        <v>480</v>
      </c>
      <c r="H22" s="207">
        <v>1745</v>
      </c>
      <c r="I22" s="207">
        <v>213</v>
      </c>
      <c r="J22" s="207">
        <v>751</v>
      </c>
      <c r="K22" s="207">
        <v>5643</v>
      </c>
      <c r="L22" s="207"/>
      <c r="M22" s="277"/>
      <c r="N22" s="207"/>
      <c r="O22" s="277"/>
      <c r="P22" s="207"/>
      <c r="Q22" s="277"/>
      <c r="R22" s="207"/>
      <c r="S22" s="277"/>
      <c r="T22" s="207"/>
    </row>
    <row r="23" spans="1:20">
      <c r="A23" s="1117"/>
      <c r="B23" s="210"/>
      <c r="C23" s="210"/>
      <c r="D23" s="210"/>
      <c r="E23" s="241"/>
      <c r="F23" s="241"/>
      <c r="G23" s="210"/>
      <c r="H23" s="210"/>
      <c r="I23" s="241"/>
      <c r="J23" s="241"/>
      <c r="K23" s="210"/>
      <c r="L23" s="206"/>
      <c r="M23" s="277"/>
      <c r="N23" s="206"/>
      <c r="O23" s="277"/>
      <c r="P23" s="207"/>
      <c r="Q23" s="277"/>
      <c r="R23" s="207"/>
      <c r="S23" s="277"/>
      <c r="T23" s="206"/>
    </row>
    <row r="24" spans="1:20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20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20">
      <c r="A26" s="276" t="s">
        <v>453</v>
      </c>
      <c r="B26" s="1119">
        <v>1474572</v>
      </c>
      <c r="C26" s="206">
        <v>165417</v>
      </c>
      <c r="D26" s="206">
        <v>160158</v>
      </c>
      <c r="E26" s="207">
        <v>82957</v>
      </c>
      <c r="F26" s="207">
        <v>74492</v>
      </c>
      <c r="G26" s="206">
        <v>179425</v>
      </c>
      <c r="H26" s="206">
        <v>193064</v>
      </c>
      <c r="I26" s="207">
        <v>44016</v>
      </c>
      <c r="J26" s="207">
        <v>75719</v>
      </c>
      <c r="K26" s="206">
        <v>499324</v>
      </c>
      <c r="L26" s="206"/>
      <c r="M26" s="277"/>
      <c r="N26" s="206"/>
      <c r="O26" s="277"/>
      <c r="P26" s="207"/>
      <c r="Q26" s="277"/>
      <c r="R26" s="207"/>
      <c r="S26" s="277"/>
      <c r="T26" s="206"/>
    </row>
    <row r="27" spans="1:20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277"/>
      <c r="M27" s="277"/>
      <c r="N27" s="277"/>
      <c r="O27" s="277"/>
      <c r="P27" s="277"/>
      <c r="Q27" s="277"/>
      <c r="R27" s="277"/>
      <c r="S27" s="277"/>
      <c r="T27" s="277"/>
    </row>
    <row r="28" spans="1:20">
      <c r="A28" s="278" t="s">
        <v>461</v>
      </c>
      <c r="B28" s="1119">
        <v>694261</v>
      </c>
      <c r="C28" s="207">
        <v>83708</v>
      </c>
      <c r="D28" s="207">
        <v>79579</v>
      </c>
      <c r="E28" s="207">
        <v>45089</v>
      </c>
      <c r="F28" s="207">
        <v>39781</v>
      </c>
      <c r="G28" s="207">
        <v>86953</v>
      </c>
      <c r="H28" s="207">
        <v>97440</v>
      </c>
      <c r="I28" s="207">
        <v>8127</v>
      </c>
      <c r="J28" s="207">
        <v>33816</v>
      </c>
      <c r="K28" s="206">
        <v>219768</v>
      </c>
      <c r="L28" s="207"/>
      <c r="M28" s="277"/>
      <c r="N28" s="207"/>
      <c r="O28" s="277"/>
      <c r="P28" s="207"/>
      <c r="Q28" s="277"/>
      <c r="R28" s="207"/>
      <c r="S28" s="277"/>
      <c r="T28" s="206"/>
    </row>
    <row r="29" spans="1:20" ht="12.75" customHeight="1">
      <c r="A29" s="278" t="s">
        <v>462</v>
      </c>
      <c r="B29" s="1119">
        <v>207779</v>
      </c>
      <c r="C29" s="207">
        <v>23561</v>
      </c>
      <c r="D29" s="207">
        <v>23293</v>
      </c>
      <c r="E29" s="207">
        <v>11053</v>
      </c>
      <c r="F29" s="207">
        <v>9955</v>
      </c>
      <c r="G29" s="207">
        <v>26715</v>
      </c>
      <c r="H29" s="207">
        <v>27877</v>
      </c>
      <c r="I29" s="207">
        <v>7695</v>
      </c>
      <c r="J29" s="207">
        <v>11825</v>
      </c>
      <c r="K29" s="207">
        <v>65805</v>
      </c>
      <c r="L29" s="207"/>
      <c r="M29" s="277"/>
      <c r="N29" s="207"/>
      <c r="O29" s="277"/>
      <c r="P29" s="207"/>
      <c r="Q29" s="277"/>
      <c r="R29" s="207"/>
      <c r="S29" s="277"/>
      <c r="T29" s="207"/>
    </row>
    <row r="30" spans="1:20">
      <c r="A30" s="278" t="s">
        <v>463</v>
      </c>
      <c r="B30" s="1119">
        <v>137535</v>
      </c>
      <c r="C30" s="207">
        <v>14405</v>
      </c>
      <c r="D30" s="207">
        <v>14261</v>
      </c>
      <c r="E30" s="207">
        <v>6218</v>
      </c>
      <c r="F30" s="207">
        <v>5113</v>
      </c>
      <c r="G30" s="207">
        <v>19964</v>
      </c>
      <c r="H30" s="207">
        <v>17076</v>
      </c>
      <c r="I30" s="207">
        <v>4191</v>
      </c>
      <c r="J30" s="207">
        <v>7633</v>
      </c>
      <c r="K30" s="207">
        <v>48674</v>
      </c>
      <c r="L30" s="207"/>
      <c r="M30" s="277"/>
      <c r="N30" s="207"/>
      <c r="O30" s="277"/>
      <c r="P30" s="207"/>
      <c r="Q30" s="277"/>
      <c r="R30" s="207"/>
      <c r="S30" s="277"/>
      <c r="T30" s="207"/>
    </row>
    <row r="31" spans="1:20">
      <c r="A31" s="278" t="s">
        <v>464</v>
      </c>
      <c r="B31" s="1119">
        <v>127547</v>
      </c>
      <c r="C31" s="207">
        <v>13504</v>
      </c>
      <c r="D31" s="207">
        <v>13413</v>
      </c>
      <c r="E31" s="207">
        <v>7111</v>
      </c>
      <c r="F31" s="207">
        <v>6648</v>
      </c>
      <c r="G31" s="207">
        <v>12974</v>
      </c>
      <c r="H31" s="207">
        <v>15871</v>
      </c>
      <c r="I31" s="207">
        <v>3054</v>
      </c>
      <c r="J31" s="207">
        <v>5930</v>
      </c>
      <c r="K31" s="207">
        <v>49042</v>
      </c>
      <c r="L31" s="207"/>
      <c r="M31" s="277"/>
      <c r="N31" s="207"/>
      <c r="O31" s="277"/>
      <c r="P31" s="207"/>
      <c r="Q31" s="277"/>
      <c r="R31" s="207"/>
      <c r="S31" s="277"/>
      <c r="T31" s="207"/>
    </row>
    <row r="32" spans="1:20">
      <c r="A32" s="278" t="s">
        <v>465</v>
      </c>
      <c r="B32" s="1121">
        <v>97796</v>
      </c>
      <c r="C32" s="207">
        <v>12502</v>
      </c>
      <c r="D32" s="207">
        <v>11946</v>
      </c>
      <c r="E32" s="207">
        <v>3608</v>
      </c>
      <c r="F32" s="207">
        <v>3374</v>
      </c>
      <c r="G32" s="207">
        <v>11032</v>
      </c>
      <c r="H32" s="207">
        <v>11368</v>
      </c>
      <c r="I32" s="207">
        <v>3102</v>
      </c>
      <c r="J32" s="207">
        <v>3890</v>
      </c>
      <c r="K32" s="207">
        <v>36974</v>
      </c>
      <c r="L32" s="207"/>
      <c r="M32" s="277"/>
      <c r="N32" s="207"/>
      <c r="O32" s="277"/>
      <c r="P32" s="207"/>
      <c r="Q32" s="277"/>
      <c r="R32" s="207"/>
      <c r="S32" s="277"/>
      <c r="T32" s="207"/>
    </row>
    <row r="33" spans="1:20">
      <c r="A33" s="278" t="s">
        <v>466</v>
      </c>
      <c r="B33" s="1121">
        <v>46731</v>
      </c>
      <c r="C33" s="207">
        <v>3714</v>
      </c>
      <c r="D33" s="207">
        <v>3588</v>
      </c>
      <c r="E33" s="207">
        <v>2326</v>
      </c>
      <c r="F33" s="207">
        <v>2147</v>
      </c>
      <c r="G33" s="207">
        <v>5034</v>
      </c>
      <c r="H33" s="207">
        <v>4990</v>
      </c>
      <c r="I33" s="207">
        <v>4684</v>
      </c>
      <c r="J33" s="207">
        <v>2863</v>
      </c>
      <c r="K33" s="207">
        <v>17385</v>
      </c>
      <c r="L33" s="207"/>
      <c r="M33" s="277"/>
      <c r="N33" s="207"/>
      <c r="O33" s="277"/>
      <c r="P33" s="207"/>
      <c r="Q33" s="277"/>
      <c r="R33" s="207"/>
      <c r="S33" s="277"/>
      <c r="T33" s="207"/>
    </row>
    <row r="34" spans="1:20">
      <c r="A34" s="278" t="s">
        <v>467</v>
      </c>
      <c r="B34" s="1121">
        <v>37800</v>
      </c>
      <c r="C34" s="207">
        <v>2347</v>
      </c>
      <c r="D34" s="207">
        <v>2425</v>
      </c>
      <c r="E34" s="207">
        <v>1748</v>
      </c>
      <c r="F34" s="207">
        <v>1909</v>
      </c>
      <c r="G34" s="207">
        <v>3614</v>
      </c>
      <c r="H34" s="207">
        <v>3860</v>
      </c>
      <c r="I34" s="207">
        <v>4424</v>
      </c>
      <c r="J34" s="207">
        <v>2340</v>
      </c>
      <c r="K34" s="207">
        <v>15133</v>
      </c>
      <c r="L34" s="207"/>
      <c r="M34" s="277"/>
      <c r="N34" s="207"/>
      <c r="O34" s="277"/>
      <c r="P34" s="207"/>
      <c r="Q34" s="277"/>
      <c r="R34" s="207"/>
      <c r="S34" s="277"/>
      <c r="T34" s="207"/>
    </row>
    <row r="35" spans="1:20">
      <c r="A35" s="278" t="s">
        <v>468</v>
      </c>
      <c r="B35" s="1121">
        <v>7312</v>
      </c>
      <c r="C35" s="207">
        <v>530</v>
      </c>
      <c r="D35" s="207">
        <v>511</v>
      </c>
      <c r="E35" s="207">
        <v>400</v>
      </c>
      <c r="F35" s="207">
        <v>362</v>
      </c>
      <c r="G35" s="207">
        <v>655</v>
      </c>
      <c r="H35" s="207">
        <v>765</v>
      </c>
      <c r="I35" s="207">
        <v>762</v>
      </c>
      <c r="J35" s="207">
        <v>395</v>
      </c>
      <c r="K35" s="207">
        <v>2932</v>
      </c>
      <c r="L35" s="207"/>
      <c r="M35" s="277"/>
      <c r="N35" s="207"/>
      <c r="O35" s="277"/>
      <c r="P35" s="207"/>
      <c r="Q35" s="277"/>
      <c r="R35" s="207"/>
      <c r="S35" s="277"/>
      <c r="T35" s="207"/>
    </row>
    <row r="36" spans="1:20" ht="12.75" customHeight="1">
      <c r="A36" s="278" t="s">
        <v>459</v>
      </c>
      <c r="B36" s="1119">
        <v>117811</v>
      </c>
      <c r="C36" s="207">
        <v>11146</v>
      </c>
      <c r="D36" s="207">
        <v>11142</v>
      </c>
      <c r="E36" s="207">
        <v>5404</v>
      </c>
      <c r="F36" s="207">
        <v>5203</v>
      </c>
      <c r="G36" s="207">
        <v>12484</v>
      </c>
      <c r="H36" s="207">
        <v>13817</v>
      </c>
      <c r="I36" s="207">
        <v>7977</v>
      </c>
      <c r="J36" s="207">
        <v>7027</v>
      </c>
      <c r="K36" s="207">
        <v>43611</v>
      </c>
      <c r="L36" s="207"/>
      <c r="M36" s="277"/>
      <c r="N36" s="207"/>
      <c r="O36" s="277"/>
      <c r="P36" s="207"/>
      <c r="Q36" s="277"/>
      <c r="R36" s="207"/>
      <c r="S36" s="277"/>
      <c r="T36" s="207"/>
    </row>
    <row r="37" spans="1:20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20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20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20">
      <c r="A40" s="276" t="s">
        <v>453</v>
      </c>
      <c r="B40" s="1119">
        <v>4879901</v>
      </c>
      <c r="C40" s="206">
        <v>577744</v>
      </c>
      <c r="D40" s="206">
        <v>535814</v>
      </c>
      <c r="E40" s="206">
        <v>268447</v>
      </c>
      <c r="F40" s="206">
        <v>253056</v>
      </c>
      <c r="G40" s="206">
        <v>524637</v>
      </c>
      <c r="H40" s="206">
        <v>727983</v>
      </c>
      <c r="I40" s="207">
        <v>22259</v>
      </c>
      <c r="J40" s="206">
        <v>284726</v>
      </c>
      <c r="K40" s="206">
        <v>1685235</v>
      </c>
      <c r="L40" s="206"/>
      <c r="M40" s="277"/>
      <c r="N40" s="206"/>
      <c r="O40" s="277"/>
      <c r="P40" s="207"/>
      <c r="Q40" s="277"/>
      <c r="R40" s="206"/>
      <c r="S40" s="277"/>
      <c r="T40" s="206"/>
    </row>
    <row r="41" spans="1:20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277"/>
      <c r="M41" s="277"/>
      <c r="N41" s="277"/>
      <c r="O41" s="277"/>
      <c r="P41" s="277"/>
      <c r="Q41" s="277"/>
      <c r="R41" s="277"/>
      <c r="S41" s="277"/>
      <c r="T41" s="277"/>
    </row>
    <row r="42" spans="1:20">
      <c r="A42" s="278" t="s">
        <v>470</v>
      </c>
      <c r="B42" s="1119">
        <v>3475163</v>
      </c>
      <c r="C42" s="206">
        <v>410467</v>
      </c>
      <c r="D42" s="206">
        <v>378624</v>
      </c>
      <c r="E42" s="206">
        <v>196879</v>
      </c>
      <c r="F42" s="206">
        <v>183229</v>
      </c>
      <c r="G42" s="206">
        <v>370497</v>
      </c>
      <c r="H42" s="206">
        <v>529518</v>
      </c>
      <c r="I42" s="207">
        <v>9944</v>
      </c>
      <c r="J42" s="206">
        <v>197660</v>
      </c>
      <c r="K42" s="206">
        <v>1198345</v>
      </c>
      <c r="L42" s="206"/>
      <c r="M42" s="277"/>
      <c r="N42" s="206"/>
      <c r="O42" s="277"/>
      <c r="P42" s="207"/>
      <c r="Q42" s="277"/>
      <c r="R42" s="206"/>
      <c r="S42" s="277"/>
      <c r="T42" s="206"/>
    </row>
    <row r="43" spans="1:20" ht="12.75" customHeight="1">
      <c r="A43" s="278" t="s">
        <v>471</v>
      </c>
      <c r="B43" s="1119">
        <v>415135</v>
      </c>
      <c r="C43" s="207">
        <v>36615</v>
      </c>
      <c r="D43" s="207">
        <v>38440</v>
      </c>
      <c r="E43" s="207">
        <v>15999</v>
      </c>
      <c r="F43" s="207">
        <v>17369</v>
      </c>
      <c r="G43" s="207">
        <v>36279</v>
      </c>
      <c r="H43" s="207">
        <v>55642</v>
      </c>
      <c r="I43" s="207">
        <v>1314</v>
      </c>
      <c r="J43" s="207">
        <v>29494</v>
      </c>
      <c r="K43" s="206">
        <v>183983</v>
      </c>
      <c r="L43" s="207"/>
      <c r="M43" s="277"/>
      <c r="N43" s="207"/>
      <c r="O43" s="277"/>
      <c r="P43" s="207"/>
      <c r="Q43" s="277"/>
      <c r="R43" s="207"/>
      <c r="S43" s="277"/>
      <c r="T43" s="206"/>
    </row>
    <row r="44" spans="1:20">
      <c r="A44" s="278" t="s">
        <v>472</v>
      </c>
      <c r="B44" s="1119">
        <v>559850</v>
      </c>
      <c r="C44" s="207">
        <v>86222</v>
      </c>
      <c r="D44" s="207">
        <v>74034</v>
      </c>
      <c r="E44" s="207">
        <v>36785</v>
      </c>
      <c r="F44" s="207">
        <v>32232</v>
      </c>
      <c r="G44" s="207">
        <v>73835</v>
      </c>
      <c r="H44" s="207">
        <v>83712</v>
      </c>
      <c r="I44" s="207">
        <v>4532</v>
      </c>
      <c r="J44" s="207">
        <v>29322</v>
      </c>
      <c r="K44" s="206">
        <v>139176</v>
      </c>
      <c r="L44" s="207"/>
      <c r="M44" s="277"/>
      <c r="N44" s="207"/>
      <c r="O44" s="277"/>
      <c r="P44" s="207"/>
      <c r="Q44" s="277"/>
      <c r="R44" s="207"/>
      <c r="S44" s="277"/>
      <c r="T44" s="206"/>
    </row>
    <row r="45" spans="1:20" ht="12.75" customHeight="1">
      <c r="A45" s="278" t="s">
        <v>473</v>
      </c>
      <c r="B45" s="1119">
        <v>126541</v>
      </c>
      <c r="C45" s="207">
        <v>11526</v>
      </c>
      <c r="D45" s="207">
        <v>11679</v>
      </c>
      <c r="E45" s="207">
        <v>5339</v>
      </c>
      <c r="F45" s="207">
        <v>5699</v>
      </c>
      <c r="G45" s="207">
        <v>13999</v>
      </c>
      <c r="H45" s="207">
        <v>17830</v>
      </c>
      <c r="I45" s="207">
        <v>1410</v>
      </c>
      <c r="J45" s="207">
        <v>11710</v>
      </c>
      <c r="K45" s="207">
        <v>47349</v>
      </c>
      <c r="L45" s="207"/>
      <c r="M45" s="277"/>
      <c r="N45" s="207"/>
      <c r="O45" s="277"/>
      <c r="P45" s="207"/>
      <c r="Q45" s="277"/>
      <c r="R45" s="207"/>
      <c r="S45" s="277"/>
      <c r="T45" s="207"/>
    </row>
    <row r="46" spans="1:20">
      <c r="A46" s="278" t="s">
        <v>474</v>
      </c>
      <c r="B46" s="1119">
        <v>184479</v>
      </c>
      <c r="C46" s="207">
        <v>19947</v>
      </c>
      <c r="D46" s="207">
        <v>19877</v>
      </c>
      <c r="E46" s="207">
        <v>8344</v>
      </c>
      <c r="F46" s="207">
        <v>9222</v>
      </c>
      <c r="G46" s="207">
        <v>17944</v>
      </c>
      <c r="H46" s="207">
        <v>26068</v>
      </c>
      <c r="I46" s="207">
        <v>1410</v>
      </c>
      <c r="J46" s="207">
        <v>9759</v>
      </c>
      <c r="K46" s="207">
        <v>71908</v>
      </c>
      <c r="L46" s="207"/>
      <c r="M46" s="277"/>
      <c r="N46" s="207"/>
      <c r="O46" s="277"/>
      <c r="P46" s="207"/>
      <c r="Q46" s="277"/>
      <c r="R46" s="207"/>
      <c r="S46" s="277"/>
      <c r="T46" s="207"/>
    </row>
    <row r="47" spans="1:20">
      <c r="A47" s="278" t="s">
        <v>475</v>
      </c>
      <c r="B47" s="1121">
        <v>11478</v>
      </c>
      <c r="C47" s="207">
        <v>1098</v>
      </c>
      <c r="D47" s="207">
        <v>1084</v>
      </c>
      <c r="E47" s="207">
        <v>576</v>
      </c>
      <c r="F47" s="207">
        <v>564</v>
      </c>
      <c r="G47" s="207">
        <v>1215</v>
      </c>
      <c r="H47" s="207">
        <v>1524</v>
      </c>
      <c r="I47" s="207">
        <v>225</v>
      </c>
      <c r="J47" s="207">
        <v>723</v>
      </c>
      <c r="K47" s="207">
        <v>4469</v>
      </c>
      <c r="L47" s="207"/>
      <c r="M47" s="277"/>
      <c r="N47" s="207"/>
      <c r="O47" s="277"/>
      <c r="P47" s="207"/>
      <c r="Q47" s="277"/>
      <c r="R47" s="207"/>
      <c r="S47" s="277"/>
      <c r="T47" s="207"/>
    </row>
    <row r="48" spans="1:20">
      <c r="A48" s="278" t="s">
        <v>476</v>
      </c>
      <c r="B48" s="1121">
        <v>30918</v>
      </c>
      <c r="C48" s="207">
        <v>2921</v>
      </c>
      <c r="D48" s="207">
        <v>3003</v>
      </c>
      <c r="E48" s="207">
        <v>1146</v>
      </c>
      <c r="F48" s="207">
        <v>1268</v>
      </c>
      <c r="G48" s="207">
        <v>2933</v>
      </c>
      <c r="H48" s="207">
        <v>4049</v>
      </c>
      <c r="I48" s="207">
        <v>340</v>
      </c>
      <c r="J48" s="207">
        <v>2007</v>
      </c>
      <c r="K48" s="207">
        <v>13251</v>
      </c>
      <c r="L48" s="207"/>
      <c r="M48" s="277"/>
      <c r="N48" s="207"/>
      <c r="O48" s="277"/>
      <c r="P48" s="207"/>
      <c r="Q48" s="277"/>
      <c r="R48" s="207"/>
      <c r="S48" s="277"/>
      <c r="T48" s="207"/>
    </row>
    <row r="49" spans="1:20">
      <c r="A49" s="278" t="s">
        <v>459</v>
      </c>
      <c r="B49" s="1121">
        <v>76337</v>
      </c>
      <c r="C49" s="207">
        <v>8948</v>
      </c>
      <c r="D49" s="207">
        <v>9073</v>
      </c>
      <c r="E49" s="207">
        <v>3379</v>
      </c>
      <c r="F49" s="207">
        <v>3473</v>
      </c>
      <c r="G49" s="207">
        <v>7935</v>
      </c>
      <c r="H49" s="207">
        <v>9640</v>
      </c>
      <c r="I49" s="207">
        <v>3084</v>
      </c>
      <c r="J49" s="207">
        <v>4051</v>
      </c>
      <c r="K49" s="207">
        <v>26754</v>
      </c>
      <c r="L49" s="207"/>
      <c r="M49" s="277"/>
      <c r="N49" s="207"/>
      <c r="O49" s="277"/>
      <c r="P49" s="207"/>
      <c r="Q49" s="277"/>
      <c r="R49" s="207"/>
      <c r="S49" s="277"/>
      <c r="T49" s="207"/>
    </row>
    <row r="50" spans="1:20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20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20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20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20" ht="12.75" customHeight="1">
      <c r="A54" s="279" t="s">
        <v>418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20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20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20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20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20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20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20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20">
      <c r="A62" s="276" t="s">
        <v>453</v>
      </c>
      <c r="B62" s="1119">
        <v>275549</v>
      </c>
      <c r="C62" s="207">
        <v>10411</v>
      </c>
      <c r="D62" s="207">
        <v>33956</v>
      </c>
      <c r="E62" s="207">
        <v>3614</v>
      </c>
      <c r="F62" s="207">
        <v>16437</v>
      </c>
      <c r="G62" s="207">
        <v>8760</v>
      </c>
      <c r="H62" s="207">
        <v>49382</v>
      </c>
      <c r="I62" s="207">
        <v>1088</v>
      </c>
      <c r="J62" s="207">
        <v>18783</v>
      </c>
      <c r="K62" s="206">
        <v>133118</v>
      </c>
      <c r="L62" s="171"/>
    </row>
    <row r="63" spans="1:20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20">
      <c r="A64" s="278" t="s">
        <v>454</v>
      </c>
      <c r="B64" s="1119">
        <v>237952</v>
      </c>
      <c r="C64" s="207">
        <v>8815</v>
      </c>
      <c r="D64" s="207">
        <v>29764</v>
      </c>
      <c r="E64" s="207">
        <v>2982</v>
      </c>
      <c r="F64" s="207">
        <v>14382</v>
      </c>
      <c r="G64" s="207">
        <v>7271</v>
      </c>
      <c r="H64" s="207">
        <v>43167</v>
      </c>
      <c r="I64" s="207">
        <v>846</v>
      </c>
      <c r="J64" s="207">
        <v>16084</v>
      </c>
      <c r="K64" s="206">
        <v>114641</v>
      </c>
      <c r="L64" s="171"/>
    </row>
    <row r="65" spans="1:12">
      <c r="A65" s="278" t="s">
        <v>455</v>
      </c>
      <c r="B65" s="1121">
        <v>28914</v>
      </c>
      <c r="C65" s="207">
        <v>1235</v>
      </c>
      <c r="D65" s="207">
        <v>3180</v>
      </c>
      <c r="E65" s="207">
        <v>480</v>
      </c>
      <c r="F65" s="207">
        <v>1638</v>
      </c>
      <c r="G65" s="207">
        <v>1138</v>
      </c>
      <c r="H65" s="207">
        <v>4767</v>
      </c>
      <c r="I65" s="207">
        <v>184</v>
      </c>
      <c r="J65" s="207">
        <v>2082</v>
      </c>
      <c r="K65" s="207">
        <v>14210</v>
      </c>
      <c r="L65" s="171"/>
    </row>
    <row r="66" spans="1:12">
      <c r="A66" s="278" t="s">
        <v>456</v>
      </c>
      <c r="B66" s="1121">
        <v>6485</v>
      </c>
      <c r="C66" s="207">
        <v>256</v>
      </c>
      <c r="D66" s="207">
        <v>760</v>
      </c>
      <c r="E66" s="207">
        <v>111</v>
      </c>
      <c r="F66" s="207">
        <v>297</v>
      </c>
      <c r="G66" s="207">
        <v>276</v>
      </c>
      <c r="H66" s="207">
        <v>1114</v>
      </c>
      <c r="I66" s="207">
        <v>26</v>
      </c>
      <c r="J66" s="207">
        <v>477</v>
      </c>
      <c r="K66" s="207">
        <v>3168</v>
      </c>
      <c r="L66" s="171"/>
    </row>
    <row r="67" spans="1:12">
      <c r="A67" s="278" t="s">
        <v>457</v>
      </c>
      <c r="B67" s="1121">
        <v>241</v>
      </c>
      <c r="C67" s="207">
        <v>7</v>
      </c>
      <c r="D67" s="207">
        <v>20</v>
      </c>
      <c r="E67" s="1122" t="s">
        <v>69</v>
      </c>
      <c r="F67" s="1122" t="s">
        <v>69</v>
      </c>
      <c r="G67" s="207">
        <v>10</v>
      </c>
      <c r="H67" s="207">
        <v>39</v>
      </c>
      <c r="I67" s="207">
        <v>3</v>
      </c>
      <c r="J67" s="207">
        <v>17</v>
      </c>
      <c r="K67" s="207">
        <v>128</v>
      </c>
      <c r="L67" s="171"/>
    </row>
    <row r="68" spans="1:12">
      <c r="A68" s="278" t="s">
        <v>458</v>
      </c>
      <c r="B68" s="1121">
        <v>1156</v>
      </c>
      <c r="C68" s="207">
        <v>60</v>
      </c>
      <c r="D68" s="207">
        <v>127</v>
      </c>
      <c r="E68" s="207">
        <v>28</v>
      </c>
      <c r="F68" s="207">
        <v>53</v>
      </c>
      <c r="G68" s="207">
        <v>42</v>
      </c>
      <c r="H68" s="207">
        <v>176</v>
      </c>
      <c r="I68" s="207">
        <v>17</v>
      </c>
      <c r="J68" s="207">
        <v>81</v>
      </c>
      <c r="K68" s="207">
        <v>572</v>
      </c>
      <c r="L68" s="171"/>
    </row>
    <row r="69" spans="1:12">
      <c r="A69" s="278" t="s">
        <v>459</v>
      </c>
      <c r="B69" s="1121">
        <v>801</v>
      </c>
      <c r="C69" s="207">
        <v>38</v>
      </c>
      <c r="D69" s="207">
        <v>105</v>
      </c>
      <c r="E69" s="1122" t="s">
        <v>69</v>
      </c>
      <c r="F69" s="1122" t="s">
        <v>69</v>
      </c>
      <c r="G69" s="207">
        <v>23</v>
      </c>
      <c r="H69" s="207">
        <v>119</v>
      </c>
      <c r="I69" s="207">
        <v>12</v>
      </c>
      <c r="J69" s="207">
        <v>42</v>
      </c>
      <c r="K69" s="207">
        <v>399</v>
      </c>
      <c r="L69" s="171"/>
    </row>
    <row r="70" spans="1:12">
      <c r="A70" s="1117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19">
        <v>112399</v>
      </c>
      <c r="C73" s="207">
        <v>12236</v>
      </c>
      <c r="D73" s="207">
        <v>12364</v>
      </c>
      <c r="E73" s="207">
        <v>6288</v>
      </c>
      <c r="F73" s="207">
        <v>7419</v>
      </c>
      <c r="G73" s="207">
        <v>14426</v>
      </c>
      <c r="H73" s="207">
        <v>19452</v>
      </c>
      <c r="I73" s="207">
        <v>3461</v>
      </c>
      <c r="J73" s="207">
        <v>5301</v>
      </c>
      <c r="K73" s="207">
        <v>31452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21">
        <v>57606</v>
      </c>
      <c r="C75" s="207">
        <v>6395</v>
      </c>
      <c r="D75" s="207">
        <v>6700</v>
      </c>
      <c r="E75" s="207">
        <v>3605</v>
      </c>
      <c r="F75" s="207">
        <v>4480</v>
      </c>
      <c r="G75" s="207">
        <v>7583</v>
      </c>
      <c r="H75" s="207">
        <v>12026</v>
      </c>
      <c r="I75" s="207">
        <v>785</v>
      </c>
      <c r="J75" s="207">
        <v>2692</v>
      </c>
      <c r="K75" s="207">
        <v>13340</v>
      </c>
      <c r="L75" s="171"/>
    </row>
    <row r="76" spans="1:12">
      <c r="A76" s="278" t="s">
        <v>462</v>
      </c>
      <c r="B76" s="1121">
        <v>17080</v>
      </c>
      <c r="C76" s="207">
        <v>1957</v>
      </c>
      <c r="D76" s="207">
        <v>1948</v>
      </c>
      <c r="E76" s="207">
        <v>903</v>
      </c>
      <c r="F76" s="207">
        <v>988</v>
      </c>
      <c r="G76" s="207">
        <v>2061</v>
      </c>
      <c r="H76" s="207">
        <v>2488</v>
      </c>
      <c r="I76" s="207">
        <v>783</v>
      </c>
      <c r="J76" s="207">
        <v>809</v>
      </c>
      <c r="K76" s="207">
        <v>5143</v>
      </c>
      <c r="L76" s="171"/>
    </row>
    <row r="77" spans="1:12">
      <c r="A77" s="278" t="s">
        <v>463</v>
      </c>
      <c r="B77" s="1121">
        <v>6266</v>
      </c>
      <c r="C77" s="207">
        <v>596</v>
      </c>
      <c r="D77" s="207">
        <v>564</v>
      </c>
      <c r="E77" s="207">
        <v>253</v>
      </c>
      <c r="F77" s="207">
        <v>307</v>
      </c>
      <c r="G77" s="207">
        <v>1122</v>
      </c>
      <c r="H77" s="207">
        <v>891</v>
      </c>
      <c r="I77" s="207">
        <v>150</v>
      </c>
      <c r="J77" s="207">
        <v>318</v>
      </c>
      <c r="K77" s="207">
        <v>2065</v>
      </c>
      <c r="L77" s="171"/>
    </row>
    <row r="78" spans="1:12">
      <c r="A78" s="278" t="s">
        <v>464</v>
      </c>
      <c r="B78" s="1121">
        <v>3092</v>
      </c>
      <c r="C78" s="207">
        <v>244</v>
      </c>
      <c r="D78" s="207">
        <v>264</v>
      </c>
      <c r="E78" s="207">
        <v>196</v>
      </c>
      <c r="F78" s="207">
        <v>433</v>
      </c>
      <c r="G78" s="207">
        <v>440</v>
      </c>
      <c r="H78" s="207">
        <v>913</v>
      </c>
      <c r="I78" s="207">
        <v>54</v>
      </c>
      <c r="J78" s="207">
        <v>198</v>
      </c>
      <c r="K78" s="207">
        <v>350</v>
      </c>
      <c r="L78" s="171"/>
    </row>
    <row r="79" spans="1:12">
      <c r="A79" s="278" t="s">
        <v>465</v>
      </c>
      <c r="B79" s="1121">
        <v>11636</v>
      </c>
      <c r="C79" s="207">
        <v>1533</v>
      </c>
      <c r="D79" s="207">
        <v>1432</v>
      </c>
      <c r="E79" s="207">
        <v>530</v>
      </c>
      <c r="F79" s="207">
        <v>458</v>
      </c>
      <c r="G79" s="207">
        <v>1327</v>
      </c>
      <c r="H79" s="207">
        <v>1282</v>
      </c>
      <c r="I79" s="207">
        <v>274</v>
      </c>
      <c r="J79" s="207">
        <v>329</v>
      </c>
      <c r="K79" s="207">
        <v>4471</v>
      </c>
      <c r="L79" s="171"/>
    </row>
    <row r="80" spans="1:12">
      <c r="A80" s="278" t="s">
        <v>466</v>
      </c>
      <c r="B80" s="1121">
        <v>3333</v>
      </c>
      <c r="C80" s="207">
        <v>318</v>
      </c>
      <c r="D80" s="207">
        <v>285</v>
      </c>
      <c r="E80" s="207">
        <v>136</v>
      </c>
      <c r="F80" s="207">
        <v>130</v>
      </c>
      <c r="G80" s="207">
        <v>377</v>
      </c>
      <c r="H80" s="207">
        <v>368</v>
      </c>
      <c r="I80" s="207">
        <v>290</v>
      </c>
      <c r="J80" s="207">
        <v>230</v>
      </c>
      <c r="K80" s="207">
        <v>1199</v>
      </c>
      <c r="L80" s="171"/>
    </row>
    <row r="81" spans="1:12">
      <c r="A81" s="278" t="s">
        <v>467</v>
      </c>
      <c r="B81" s="1121">
        <v>3678</v>
      </c>
      <c r="C81" s="207">
        <v>236</v>
      </c>
      <c r="D81" s="207">
        <v>274</v>
      </c>
      <c r="E81" s="207">
        <v>184</v>
      </c>
      <c r="F81" s="207">
        <v>186</v>
      </c>
      <c r="G81" s="207">
        <v>360</v>
      </c>
      <c r="H81" s="207">
        <v>384</v>
      </c>
      <c r="I81" s="207">
        <v>413</v>
      </c>
      <c r="J81" s="207">
        <v>231</v>
      </c>
      <c r="K81" s="207">
        <v>1410</v>
      </c>
      <c r="L81" s="171"/>
    </row>
    <row r="82" spans="1:12">
      <c r="A82" s="278" t="s">
        <v>468</v>
      </c>
      <c r="B82" s="1121">
        <v>1096</v>
      </c>
      <c r="C82" s="207">
        <v>138</v>
      </c>
      <c r="D82" s="207">
        <v>120</v>
      </c>
      <c r="E82" s="207">
        <v>76</v>
      </c>
      <c r="F82" s="207">
        <v>47</v>
      </c>
      <c r="G82" s="207">
        <v>58</v>
      </c>
      <c r="H82" s="207">
        <v>86</v>
      </c>
      <c r="I82" s="207">
        <v>54</v>
      </c>
      <c r="J82" s="207">
        <v>54</v>
      </c>
      <c r="K82" s="207">
        <v>463</v>
      </c>
      <c r="L82" s="171"/>
    </row>
    <row r="83" spans="1:12">
      <c r="A83" s="278" t="s">
        <v>459</v>
      </c>
      <c r="B83" s="1121">
        <v>8612</v>
      </c>
      <c r="C83" s="207">
        <v>819</v>
      </c>
      <c r="D83" s="207">
        <v>777</v>
      </c>
      <c r="E83" s="207">
        <v>405</v>
      </c>
      <c r="F83" s="207">
        <v>390</v>
      </c>
      <c r="G83" s="207">
        <v>1098</v>
      </c>
      <c r="H83" s="207">
        <v>1014</v>
      </c>
      <c r="I83" s="207">
        <v>658</v>
      </c>
      <c r="J83" s="207">
        <v>440</v>
      </c>
      <c r="K83" s="207">
        <v>3011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19">
        <v>604778</v>
      </c>
      <c r="C87" s="207">
        <v>49226</v>
      </c>
      <c r="D87" s="207">
        <v>73317</v>
      </c>
      <c r="E87" s="207">
        <v>19943</v>
      </c>
      <c r="F87" s="207">
        <v>33880</v>
      </c>
      <c r="G87" s="207">
        <v>45963</v>
      </c>
      <c r="H87" s="207">
        <v>98886</v>
      </c>
      <c r="I87" s="207">
        <v>3248</v>
      </c>
      <c r="J87" s="207">
        <v>37388</v>
      </c>
      <c r="K87" s="206">
        <v>242927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19">
        <v>411642</v>
      </c>
      <c r="C89" s="207">
        <v>36098</v>
      </c>
      <c r="D89" s="207">
        <v>50635</v>
      </c>
      <c r="E89" s="207">
        <v>15194</v>
      </c>
      <c r="F89" s="207">
        <v>23270</v>
      </c>
      <c r="G89" s="207">
        <v>34298</v>
      </c>
      <c r="H89" s="207">
        <v>67992</v>
      </c>
      <c r="I89" s="207">
        <v>1767</v>
      </c>
      <c r="J89" s="207">
        <v>24492</v>
      </c>
      <c r="K89" s="206">
        <v>157896</v>
      </c>
      <c r="L89" s="171"/>
    </row>
    <row r="90" spans="1:12">
      <c r="A90" s="278" t="s">
        <v>471</v>
      </c>
      <c r="B90" s="1121">
        <v>78604</v>
      </c>
      <c r="C90" s="207">
        <v>2922</v>
      </c>
      <c r="D90" s="207">
        <v>8348</v>
      </c>
      <c r="E90" s="207">
        <v>809</v>
      </c>
      <c r="F90" s="207">
        <v>4076</v>
      </c>
      <c r="G90" s="207">
        <v>2368</v>
      </c>
      <c r="H90" s="207">
        <v>12492</v>
      </c>
      <c r="I90" s="207">
        <v>261</v>
      </c>
      <c r="J90" s="207">
        <v>6010</v>
      </c>
      <c r="K90" s="207">
        <v>41318</v>
      </c>
      <c r="L90" s="171"/>
    </row>
    <row r="91" spans="1:12">
      <c r="A91" s="278" t="s">
        <v>472</v>
      </c>
      <c r="B91" s="1121">
        <v>69904</v>
      </c>
      <c r="C91" s="207">
        <v>6690</v>
      </c>
      <c r="D91" s="207">
        <v>9570</v>
      </c>
      <c r="E91" s="207">
        <v>2666</v>
      </c>
      <c r="F91" s="207">
        <v>4407</v>
      </c>
      <c r="G91" s="207">
        <v>6092</v>
      </c>
      <c r="H91" s="207">
        <v>11965</v>
      </c>
      <c r="I91" s="207">
        <v>476</v>
      </c>
      <c r="J91" s="207">
        <v>4033</v>
      </c>
      <c r="K91" s="207">
        <v>24005</v>
      </c>
      <c r="L91" s="171"/>
    </row>
    <row r="92" spans="1:12">
      <c r="A92" s="278" t="s">
        <v>473</v>
      </c>
      <c r="B92" s="1121">
        <v>1762</v>
      </c>
      <c r="C92" s="207">
        <v>91</v>
      </c>
      <c r="D92" s="207">
        <v>184</v>
      </c>
      <c r="E92" s="207">
        <v>34</v>
      </c>
      <c r="F92" s="207">
        <v>73</v>
      </c>
      <c r="G92" s="207">
        <v>103</v>
      </c>
      <c r="H92" s="207">
        <v>252</v>
      </c>
      <c r="I92" s="207">
        <v>14</v>
      </c>
      <c r="J92" s="207">
        <v>146</v>
      </c>
      <c r="K92" s="207">
        <v>865</v>
      </c>
      <c r="L92" s="171"/>
    </row>
    <row r="93" spans="1:12">
      <c r="A93" s="278" t="s">
        <v>474</v>
      </c>
      <c r="B93" s="1121">
        <v>2757</v>
      </c>
      <c r="C93" s="207">
        <v>355</v>
      </c>
      <c r="D93" s="207">
        <v>456</v>
      </c>
      <c r="E93" s="207">
        <v>159</v>
      </c>
      <c r="F93" s="207">
        <v>174</v>
      </c>
      <c r="G93" s="207">
        <v>384</v>
      </c>
      <c r="H93" s="207">
        <v>502</v>
      </c>
      <c r="I93" s="207">
        <v>56</v>
      </c>
      <c r="J93" s="207">
        <v>101</v>
      </c>
      <c r="K93" s="207">
        <v>570</v>
      </c>
      <c r="L93" s="171"/>
    </row>
    <row r="94" spans="1:12">
      <c r="A94" s="278" t="s">
        <v>475</v>
      </c>
      <c r="B94" s="1121">
        <v>153</v>
      </c>
      <c r="C94" s="207">
        <v>12</v>
      </c>
      <c r="D94" s="207">
        <v>15</v>
      </c>
      <c r="E94" s="207">
        <v>11</v>
      </c>
      <c r="F94" s="207">
        <v>14</v>
      </c>
      <c r="G94" s="207">
        <v>26</v>
      </c>
      <c r="H94" s="207">
        <v>11</v>
      </c>
      <c r="I94" s="207">
        <v>5</v>
      </c>
      <c r="J94" s="207">
        <v>8</v>
      </c>
      <c r="K94" s="207">
        <v>51</v>
      </c>
      <c r="L94" s="171"/>
    </row>
    <row r="95" spans="1:12">
      <c r="A95" s="278" t="s">
        <v>476</v>
      </c>
      <c r="B95" s="1121">
        <v>27765</v>
      </c>
      <c r="C95" s="207">
        <v>1901</v>
      </c>
      <c r="D95" s="207">
        <v>2935</v>
      </c>
      <c r="E95" s="207">
        <v>634</v>
      </c>
      <c r="F95" s="207">
        <v>1250</v>
      </c>
      <c r="G95" s="207">
        <v>1581</v>
      </c>
      <c r="H95" s="207">
        <v>3995</v>
      </c>
      <c r="I95" s="207">
        <v>314</v>
      </c>
      <c r="J95" s="207">
        <v>1990</v>
      </c>
      <c r="K95" s="207">
        <v>13165</v>
      </c>
      <c r="L95" s="171"/>
    </row>
    <row r="96" spans="1:12">
      <c r="A96" s="278" t="s">
        <v>459</v>
      </c>
      <c r="B96" s="1121">
        <v>12191</v>
      </c>
      <c r="C96" s="207">
        <v>1157</v>
      </c>
      <c r="D96" s="207">
        <v>1174</v>
      </c>
      <c r="E96" s="207">
        <v>436</v>
      </c>
      <c r="F96" s="207">
        <v>616</v>
      </c>
      <c r="G96" s="207">
        <v>1111</v>
      </c>
      <c r="H96" s="207">
        <v>1677</v>
      </c>
      <c r="I96" s="207">
        <v>355</v>
      </c>
      <c r="J96" s="207">
        <v>608</v>
      </c>
      <c r="K96" s="207">
        <v>5057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1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117"/>
      <c r="B102" s="224"/>
      <c r="C102" s="281"/>
      <c r="D102" s="281"/>
      <c r="E102" s="281"/>
      <c r="F102" s="281"/>
      <c r="G102" s="281"/>
      <c r="H102" s="281"/>
      <c r="I102" s="281"/>
      <c r="J102" s="281"/>
      <c r="K102" s="281"/>
      <c r="L102" s="171"/>
    </row>
    <row r="103" spans="1:12">
      <c r="A103" s="1117"/>
      <c r="B103" s="224"/>
      <c r="C103" s="281"/>
      <c r="D103" s="281"/>
      <c r="E103" s="281"/>
      <c r="F103" s="281"/>
      <c r="G103" s="281"/>
      <c r="H103" s="281"/>
      <c r="I103" s="281"/>
      <c r="J103" s="281"/>
      <c r="K103" s="281"/>
      <c r="L103" s="171"/>
    </row>
    <row r="105" spans="1:12">
      <c r="A105" s="1349" t="s">
        <v>153</v>
      </c>
      <c r="B105" s="1349"/>
      <c r="C105" s="1349"/>
      <c r="D105" s="1349"/>
      <c r="E105" s="225"/>
    </row>
  </sheetData>
  <mergeCells count="28"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N3"/>
    <mergeCell ref="C8:D10"/>
    <mergeCell ref="E8:F10"/>
    <mergeCell ref="G8:H10"/>
    <mergeCell ref="I8:J10"/>
  </mergeCells>
  <conditionalFormatting sqref="B15:K22">
    <cfRule type="cellIs" dxfId="76" priority="3" operator="equal">
      <formula>"."</formula>
    </cfRule>
  </conditionalFormatting>
  <conditionalFormatting sqref="G16:H16">
    <cfRule type="cellIs" dxfId="7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5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71093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14" ht="15" customHeight="1">
      <c r="A1" s="4" t="s">
        <v>592</v>
      </c>
      <c r="L1" s="171"/>
    </row>
    <row r="2" spans="1:14" ht="15.75">
      <c r="A2" s="2" t="s">
        <v>590</v>
      </c>
      <c r="L2" s="171"/>
    </row>
    <row r="3" spans="1:14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282"/>
      <c r="M3" s="282"/>
      <c r="N3" s="282"/>
    </row>
    <row r="4" spans="1:14" ht="15">
      <c r="A4" s="1108"/>
      <c r="B4" s="1108"/>
      <c r="C4" s="1108"/>
      <c r="D4" s="1108"/>
      <c r="E4" s="1108"/>
      <c r="F4" s="1108"/>
      <c r="G4" s="1108"/>
      <c r="H4" s="207"/>
      <c r="I4" s="1108"/>
      <c r="J4" s="1108"/>
      <c r="K4" s="1108"/>
      <c r="L4" s="171"/>
    </row>
    <row r="5" spans="1:14" ht="12.75" customHeight="1">
      <c r="A5" s="1108"/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71"/>
    </row>
    <row r="6" spans="1:14" ht="20.25">
      <c r="A6" s="1108"/>
      <c r="B6" s="260"/>
      <c r="C6" s="261"/>
      <c r="D6" s="262"/>
      <c r="E6" s="263"/>
      <c r="F6" s="264"/>
      <c r="G6" s="1108"/>
      <c r="H6" s="265"/>
      <c r="I6" s="1108"/>
      <c r="J6" s="1108"/>
      <c r="K6" s="1108"/>
      <c r="L6" s="171"/>
    </row>
    <row r="7" spans="1:14">
      <c r="A7" s="266" t="s">
        <v>419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14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14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14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14" ht="14.25">
      <c r="A11" s="269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14" ht="12.75" customHeight="1">
      <c r="A12" s="1236"/>
      <c r="B12" s="1236"/>
      <c r="C12" s="1236"/>
      <c r="D12" s="1236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14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14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14">
      <c r="A15" s="276" t="s">
        <v>453</v>
      </c>
      <c r="B15" s="1119">
        <v>193533</v>
      </c>
      <c r="C15" s="207">
        <v>5908</v>
      </c>
      <c r="D15" s="207">
        <v>24239</v>
      </c>
      <c r="E15" s="207">
        <v>2097</v>
      </c>
      <c r="F15" s="207">
        <v>11861</v>
      </c>
      <c r="G15" s="207">
        <v>5368</v>
      </c>
      <c r="H15" s="207">
        <v>34072</v>
      </c>
      <c r="I15" s="207">
        <v>549</v>
      </c>
      <c r="J15" s="207">
        <v>13082</v>
      </c>
      <c r="K15" s="207">
        <v>96357</v>
      </c>
      <c r="L15" s="171"/>
      <c r="M15" s="1123"/>
    </row>
    <row r="16" spans="1:14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171"/>
    </row>
    <row r="17" spans="1:13">
      <c r="A17" s="278" t="s">
        <v>454</v>
      </c>
      <c r="B17" s="1119">
        <v>165297</v>
      </c>
      <c r="C17" s="207">
        <v>4935</v>
      </c>
      <c r="D17" s="207">
        <v>20893</v>
      </c>
      <c r="E17" s="207">
        <v>1692</v>
      </c>
      <c r="F17" s="207">
        <v>10245</v>
      </c>
      <c r="G17" s="207">
        <v>4301</v>
      </c>
      <c r="H17" s="207">
        <v>29422</v>
      </c>
      <c r="I17" s="207">
        <v>424</v>
      </c>
      <c r="J17" s="207">
        <v>11060</v>
      </c>
      <c r="K17" s="207">
        <v>82325</v>
      </c>
      <c r="L17" s="171"/>
    </row>
    <row r="18" spans="1:13">
      <c r="A18" s="278" t="s">
        <v>455</v>
      </c>
      <c r="B18" s="1121">
        <v>17589</v>
      </c>
      <c r="C18" s="207">
        <v>543</v>
      </c>
      <c r="D18" s="207">
        <v>2101</v>
      </c>
      <c r="E18" s="207">
        <v>192</v>
      </c>
      <c r="F18" s="207">
        <v>1056</v>
      </c>
      <c r="G18" s="207">
        <v>505</v>
      </c>
      <c r="H18" s="207">
        <v>2976</v>
      </c>
      <c r="I18" s="207">
        <v>78</v>
      </c>
      <c r="J18" s="207">
        <v>1364</v>
      </c>
      <c r="K18" s="207">
        <v>8774</v>
      </c>
      <c r="L18" s="171"/>
    </row>
    <row r="19" spans="1:13">
      <c r="A19" s="278" t="s">
        <v>456</v>
      </c>
      <c r="B19" s="1121">
        <v>6946</v>
      </c>
      <c r="C19" s="207">
        <v>250</v>
      </c>
      <c r="D19" s="207">
        <v>862</v>
      </c>
      <c r="E19" s="207">
        <v>140</v>
      </c>
      <c r="F19" s="207">
        <v>356</v>
      </c>
      <c r="G19" s="207">
        <v>401</v>
      </c>
      <c r="H19" s="207">
        <v>1056</v>
      </c>
      <c r="I19" s="207">
        <v>19</v>
      </c>
      <c r="J19" s="207">
        <v>430</v>
      </c>
      <c r="K19" s="207">
        <v>3432</v>
      </c>
      <c r="L19" s="171"/>
    </row>
    <row r="20" spans="1:13" ht="12.75" customHeight="1">
      <c r="A20" s="278" t="s">
        <v>457</v>
      </c>
      <c r="B20" s="1121">
        <v>301</v>
      </c>
      <c r="C20" s="207">
        <v>7</v>
      </c>
      <c r="D20" s="207">
        <v>36</v>
      </c>
      <c r="E20" s="207">
        <v>4</v>
      </c>
      <c r="F20" s="207">
        <v>13</v>
      </c>
      <c r="G20" s="207">
        <v>8</v>
      </c>
      <c r="H20" s="207">
        <v>42</v>
      </c>
      <c r="I20" s="207">
        <v>3</v>
      </c>
      <c r="J20" s="207">
        <v>28</v>
      </c>
      <c r="K20" s="207">
        <v>160</v>
      </c>
      <c r="L20" s="171"/>
      <c r="M20" s="207"/>
    </row>
    <row r="21" spans="1:13">
      <c r="A21" s="278" t="s">
        <v>458</v>
      </c>
      <c r="B21" s="1121">
        <v>2287</v>
      </c>
      <c r="C21" s="207">
        <v>93</v>
      </c>
      <c r="D21" s="207">
        <v>203</v>
      </c>
      <c r="E21" s="207">
        <v>45</v>
      </c>
      <c r="F21" s="207">
        <v>128</v>
      </c>
      <c r="G21" s="207">
        <v>128</v>
      </c>
      <c r="H21" s="207">
        <v>406</v>
      </c>
      <c r="I21" s="207">
        <v>10</v>
      </c>
      <c r="J21" s="207">
        <v>145</v>
      </c>
      <c r="K21" s="207">
        <v>1129</v>
      </c>
      <c r="L21" s="171"/>
    </row>
    <row r="22" spans="1:13">
      <c r="A22" s="278" t="s">
        <v>459</v>
      </c>
      <c r="B22" s="1121">
        <v>1113</v>
      </c>
      <c r="C22" s="207">
        <v>80</v>
      </c>
      <c r="D22" s="207">
        <v>144</v>
      </c>
      <c r="E22" s="207">
        <v>24</v>
      </c>
      <c r="F22" s="207">
        <v>63</v>
      </c>
      <c r="G22" s="207">
        <v>25</v>
      </c>
      <c r="H22" s="207">
        <v>170</v>
      </c>
      <c r="I22" s="207">
        <v>15</v>
      </c>
      <c r="J22" s="207">
        <v>55</v>
      </c>
      <c r="K22" s="207">
        <v>537</v>
      </c>
      <c r="L22" s="171"/>
    </row>
    <row r="23" spans="1:13">
      <c r="A23" s="1117"/>
      <c r="B23" s="225"/>
      <c r="C23" s="283"/>
      <c r="D23" s="283"/>
      <c r="E23" s="281"/>
      <c r="F23" s="281"/>
      <c r="G23" s="283"/>
      <c r="H23" s="283"/>
      <c r="I23" s="281"/>
      <c r="J23" s="281"/>
      <c r="K23" s="283"/>
      <c r="L23" s="171"/>
    </row>
    <row r="24" spans="1:13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13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13">
      <c r="A26" s="276" t="s">
        <v>453</v>
      </c>
      <c r="B26" s="1119">
        <v>140836</v>
      </c>
      <c r="C26" s="207">
        <v>12650</v>
      </c>
      <c r="D26" s="207">
        <v>12276</v>
      </c>
      <c r="E26" s="207">
        <v>12156</v>
      </c>
      <c r="F26" s="207">
        <v>9362</v>
      </c>
      <c r="G26" s="207">
        <v>27101</v>
      </c>
      <c r="H26" s="207">
        <v>23945</v>
      </c>
      <c r="I26" s="207">
        <v>4709</v>
      </c>
      <c r="J26" s="207">
        <v>6224</v>
      </c>
      <c r="K26" s="207">
        <v>32413</v>
      </c>
      <c r="L26" s="171"/>
    </row>
    <row r="27" spans="1:13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171"/>
    </row>
    <row r="28" spans="1:13">
      <c r="A28" s="278" t="s">
        <v>461</v>
      </c>
      <c r="B28" s="1121">
        <v>60368</v>
      </c>
      <c r="C28" s="207">
        <v>5248</v>
      </c>
      <c r="D28" s="207">
        <v>5368</v>
      </c>
      <c r="E28" s="207">
        <v>6274</v>
      </c>
      <c r="F28" s="207">
        <v>5236</v>
      </c>
      <c r="G28" s="207">
        <v>12026</v>
      </c>
      <c r="H28" s="207">
        <v>13019</v>
      </c>
      <c r="I28" s="207">
        <v>861</v>
      </c>
      <c r="J28" s="207">
        <v>2711</v>
      </c>
      <c r="K28" s="207">
        <v>9625</v>
      </c>
      <c r="L28" s="171"/>
    </row>
    <row r="29" spans="1:13" ht="12.75" customHeight="1">
      <c r="A29" s="278" t="s">
        <v>462</v>
      </c>
      <c r="B29" s="1121">
        <v>13167</v>
      </c>
      <c r="C29" s="207">
        <v>1313</v>
      </c>
      <c r="D29" s="207">
        <v>1261</v>
      </c>
      <c r="E29" s="207">
        <v>1063</v>
      </c>
      <c r="F29" s="207">
        <v>670</v>
      </c>
      <c r="G29" s="207">
        <v>2375</v>
      </c>
      <c r="H29" s="207">
        <v>2064</v>
      </c>
      <c r="I29" s="207">
        <v>457</v>
      </c>
      <c r="J29" s="207">
        <v>655</v>
      </c>
      <c r="K29" s="207">
        <v>3309</v>
      </c>
      <c r="L29" s="171"/>
    </row>
    <row r="30" spans="1:13">
      <c r="A30" s="278" t="s">
        <v>463</v>
      </c>
      <c r="B30" s="1121">
        <v>15528</v>
      </c>
      <c r="C30" s="207">
        <v>1192</v>
      </c>
      <c r="D30" s="207">
        <v>1090</v>
      </c>
      <c r="E30" s="207">
        <v>1176</v>
      </c>
      <c r="F30" s="207">
        <v>583</v>
      </c>
      <c r="G30" s="207">
        <v>5092</v>
      </c>
      <c r="H30" s="207">
        <v>1874</v>
      </c>
      <c r="I30" s="207">
        <v>385</v>
      </c>
      <c r="J30" s="207">
        <v>725</v>
      </c>
      <c r="K30" s="207">
        <v>3411</v>
      </c>
      <c r="L30" s="171"/>
    </row>
    <row r="31" spans="1:13">
      <c r="A31" s="278" t="s">
        <v>464</v>
      </c>
      <c r="B31" s="1121">
        <v>9574</v>
      </c>
      <c r="C31" s="207">
        <v>713</v>
      </c>
      <c r="D31" s="207">
        <v>534</v>
      </c>
      <c r="E31" s="207">
        <v>1451</v>
      </c>
      <c r="F31" s="207">
        <v>930</v>
      </c>
      <c r="G31" s="207">
        <v>2619</v>
      </c>
      <c r="H31" s="207">
        <v>2006</v>
      </c>
      <c r="I31" s="207">
        <v>87</v>
      </c>
      <c r="J31" s="207">
        <v>264</v>
      </c>
      <c r="K31" s="207">
        <v>970</v>
      </c>
      <c r="L31" s="171"/>
    </row>
    <row r="32" spans="1:13">
      <c r="A32" s="278" t="s">
        <v>465</v>
      </c>
      <c r="B32" s="1121">
        <v>18843</v>
      </c>
      <c r="C32" s="207">
        <v>2257</v>
      </c>
      <c r="D32" s="207">
        <v>2187</v>
      </c>
      <c r="E32" s="207">
        <v>922</v>
      </c>
      <c r="F32" s="207">
        <v>776</v>
      </c>
      <c r="G32" s="207">
        <v>2273</v>
      </c>
      <c r="H32" s="207">
        <v>2358</v>
      </c>
      <c r="I32" s="207">
        <v>602</v>
      </c>
      <c r="J32" s="207">
        <v>588</v>
      </c>
      <c r="K32" s="207">
        <v>6880</v>
      </c>
      <c r="L32" s="171"/>
    </row>
    <row r="33" spans="1:12">
      <c r="A33" s="278" t="s">
        <v>466</v>
      </c>
      <c r="B33" s="1121">
        <v>4364</v>
      </c>
      <c r="C33" s="207">
        <v>377</v>
      </c>
      <c r="D33" s="207">
        <v>377</v>
      </c>
      <c r="E33" s="207">
        <v>185</v>
      </c>
      <c r="F33" s="207">
        <v>168</v>
      </c>
      <c r="G33" s="207">
        <v>483</v>
      </c>
      <c r="H33" s="207">
        <v>448</v>
      </c>
      <c r="I33" s="207">
        <v>426</v>
      </c>
      <c r="J33" s="207">
        <v>233</v>
      </c>
      <c r="K33" s="207">
        <v>1667</v>
      </c>
      <c r="L33" s="171"/>
    </row>
    <row r="34" spans="1:12">
      <c r="A34" s="278" t="s">
        <v>467</v>
      </c>
      <c r="B34" s="1121">
        <v>5404</v>
      </c>
      <c r="C34" s="207">
        <v>348</v>
      </c>
      <c r="D34" s="207">
        <v>315</v>
      </c>
      <c r="E34" s="207">
        <v>237</v>
      </c>
      <c r="F34" s="207">
        <v>266</v>
      </c>
      <c r="G34" s="207">
        <v>527</v>
      </c>
      <c r="H34" s="207">
        <v>528</v>
      </c>
      <c r="I34" s="207">
        <v>672</v>
      </c>
      <c r="J34" s="207">
        <v>324</v>
      </c>
      <c r="K34" s="207">
        <v>2187</v>
      </c>
      <c r="L34" s="171"/>
    </row>
    <row r="35" spans="1:12">
      <c r="A35" s="278" t="s">
        <v>468</v>
      </c>
      <c r="B35" s="1121">
        <v>614</v>
      </c>
      <c r="C35" s="207">
        <v>26</v>
      </c>
      <c r="D35" s="207">
        <v>28</v>
      </c>
      <c r="E35" s="207">
        <v>41</v>
      </c>
      <c r="F35" s="207">
        <v>29</v>
      </c>
      <c r="G35" s="207">
        <v>57</v>
      </c>
      <c r="H35" s="207">
        <v>57</v>
      </c>
      <c r="I35" s="207">
        <v>83</v>
      </c>
      <c r="J35" s="207">
        <v>25</v>
      </c>
      <c r="K35" s="207">
        <v>268</v>
      </c>
      <c r="L35" s="171"/>
    </row>
    <row r="36" spans="1:12" ht="12.75" customHeight="1">
      <c r="A36" s="278" t="s">
        <v>459</v>
      </c>
      <c r="B36" s="1121">
        <v>12974</v>
      </c>
      <c r="C36" s="207">
        <v>1176</v>
      </c>
      <c r="D36" s="207">
        <v>1116</v>
      </c>
      <c r="E36" s="207">
        <v>807</v>
      </c>
      <c r="F36" s="207">
        <v>704</v>
      </c>
      <c r="G36" s="207">
        <v>1649</v>
      </c>
      <c r="H36" s="207">
        <v>1591</v>
      </c>
      <c r="I36" s="207">
        <v>1136</v>
      </c>
      <c r="J36" s="207">
        <v>699</v>
      </c>
      <c r="K36" s="207">
        <v>4096</v>
      </c>
      <c r="L36" s="171"/>
    </row>
    <row r="37" spans="1:12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12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12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12">
      <c r="A40" s="276" t="s">
        <v>453</v>
      </c>
      <c r="B40" s="1119">
        <v>2850231</v>
      </c>
      <c r="C40" s="206">
        <v>224013</v>
      </c>
      <c r="D40" s="206">
        <v>347441</v>
      </c>
      <c r="E40" s="207">
        <v>94614</v>
      </c>
      <c r="F40" s="206">
        <v>168360</v>
      </c>
      <c r="G40" s="206">
        <v>178257</v>
      </c>
      <c r="H40" s="206">
        <v>489466</v>
      </c>
      <c r="I40" s="207">
        <v>7683</v>
      </c>
      <c r="J40" s="206">
        <v>189126</v>
      </c>
      <c r="K40" s="206">
        <v>1151271</v>
      </c>
      <c r="L40" s="171"/>
    </row>
    <row r="41" spans="1:12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171"/>
    </row>
    <row r="42" spans="1:12">
      <c r="A42" s="278" t="s">
        <v>470</v>
      </c>
      <c r="B42" s="1119">
        <v>2455567</v>
      </c>
      <c r="C42" s="206">
        <v>205158</v>
      </c>
      <c r="D42" s="206">
        <v>300521</v>
      </c>
      <c r="E42" s="207">
        <v>88059</v>
      </c>
      <c r="F42" s="206">
        <v>147298</v>
      </c>
      <c r="G42" s="206">
        <v>163980</v>
      </c>
      <c r="H42" s="206">
        <v>424866</v>
      </c>
      <c r="I42" s="207">
        <v>5248</v>
      </c>
      <c r="J42" s="206">
        <v>157837</v>
      </c>
      <c r="K42" s="206">
        <v>962600</v>
      </c>
      <c r="L42" s="171"/>
    </row>
    <row r="43" spans="1:12" ht="12.75" customHeight="1">
      <c r="A43" s="278" t="s">
        <v>471</v>
      </c>
      <c r="B43" s="1119">
        <v>249506</v>
      </c>
      <c r="C43" s="207">
        <v>6139</v>
      </c>
      <c r="D43" s="207">
        <v>28121</v>
      </c>
      <c r="E43" s="207">
        <v>1098</v>
      </c>
      <c r="F43" s="207">
        <v>12435</v>
      </c>
      <c r="G43" s="207">
        <v>2523</v>
      </c>
      <c r="H43" s="207">
        <v>40527</v>
      </c>
      <c r="I43" s="207">
        <v>672</v>
      </c>
      <c r="J43" s="207">
        <v>22403</v>
      </c>
      <c r="K43" s="206">
        <v>135588</v>
      </c>
      <c r="L43" s="171"/>
    </row>
    <row r="44" spans="1:12">
      <c r="A44" s="278" t="s">
        <v>472</v>
      </c>
      <c r="B44" s="1121">
        <v>42654</v>
      </c>
      <c r="C44" s="207">
        <v>4618</v>
      </c>
      <c r="D44" s="207">
        <v>6356</v>
      </c>
      <c r="E44" s="207">
        <v>1934</v>
      </c>
      <c r="F44" s="207">
        <v>2908</v>
      </c>
      <c r="G44" s="207">
        <v>3973</v>
      </c>
      <c r="H44" s="207">
        <v>7543</v>
      </c>
      <c r="I44" s="207">
        <v>249</v>
      </c>
      <c r="J44" s="207">
        <v>2290</v>
      </c>
      <c r="K44" s="207">
        <v>12783</v>
      </c>
      <c r="L44" s="171"/>
    </row>
    <row r="45" spans="1:12" ht="12.75" customHeight="1">
      <c r="A45" s="278" t="s">
        <v>473</v>
      </c>
      <c r="B45" s="1121">
        <v>627</v>
      </c>
      <c r="C45" s="1122" t="s">
        <v>69</v>
      </c>
      <c r="D45" s="1122" t="s">
        <v>69</v>
      </c>
      <c r="E45" s="207">
        <v>20</v>
      </c>
      <c r="F45" s="207">
        <v>27</v>
      </c>
      <c r="G45" s="207">
        <v>44</v>
      </c>
      <c r="H45" s="207">
        <v>105</v>
      </c>
      <c r="I45" s="207" t="s">
        <v>421</v>
      </c>
      <c r="J45" s="207">
        <v>50</v>
      </c>
      <c r="K45" s="207">
        <v>275</v>
      </c>
      <c r="L45" s="171"/>
    </row>
    <row r="46" spans="1:12">
      <c r="A46" s="278" t="s">
        <v>474</v>
      </c>
      <c r="B46" s="1121">
        <v>77512</v>
      </c>
      <c r="C46" s="207">
        <v>6012</v>
      </c>
      <c r="D46" s="207">
        <v>10013</v>
      </c>
      <c r="E46" s="207">
        <v>2282</v>
      </c>
      <c r="F46" s="207">
        <v>4456</v>
      </c>
      <c r="G46" s="207">
        <v>4947</v>
      </c>
      <c r="H46" s="207">
        <v>12895</v>
      </c>
      <c r="I46" s="207">
        <v>603</v>
      </c>
      <c r="J46" s="207">
        <v>4817</v>
      </c>
      <c r="K46" s="207">
        <v>31487</v>
      </c>
      <c r="L46" s="171"/>
    </row>
    <row r="47" spans="1:12">
      <c r="A47" s="278" t="s">
        <v>475</v>
      </c>
      <c r="B47" s="1121">
        <v>9163</v>
      </c>
      <c r="C47" s="207">
        <v>808</v>
      </c>
      <c r="D47" s="207">
        <v>938</v>
      </c>
      <c r="E47" s="207">
        <v>400</v>
      </c>
      <c r="F47" s="207">
        <v>476</v>
      </c>
      <c r="G47" s="207">
        <v>904</v>
      </c>
      <c r="H47" s="207">
        <v>1327</v>
      </c>
      <c r="I47" s="207">
        <v>152</v>
      </c>
      <c r="J47" s="207">
        <v>621</v>
      </c>
      <c r="K47" s="207">
        <v>3537</v>
      </c>
      <c r="L47" s="171"/>
    </row>
    <row r="48" spans="1:12">
      <c r="A48" s="278" t="s">
        <v>476</v>
      </c>
      <c r="B48" s="1121">
        <v>18</v>
      </c>
      <c r="C48" s="1122" t="s">
        <v>69</v>
      </c>
      <c r="D48" s="1122" t="s">
        <v>69</v>
      </c>
      <c r="E48" s="207" t="s">
        <v>421</v>
      </c>
      <c r="F48" s="207" t="s">
        <v>421</v>
      </c>
      <c r="G48" s="207">
        <v>6</v>
      </c>
      <c r="H48" s="207" t="s">
        <v>421</v>
      </c>
      <c r="I48" s="207" t="s">
        <v>421</v>
      </c>
      <c r="J48" s="207" t="s">
        <v>421</v>
      </c>
      <c r="K48" s="207">
        <v>9</v>
      </c>
      <c r="L48" s="171"/>
    </row>
    <row r="49" spans="1:12">
      <c r="A49" s="278" t="s">
        <v>459</v>
      </c>
      <c r="B49" s="1121">
        <v>15184</v>
      </c>
      <c r="C49" s="207">
        <v>1228</v>
      </c>
      <c r="D49" s="207">
        <v>1433</v>
      </c>
      <c r="E49" s="207">
        <v>821</v>
      </c>
      <c r="F49" s="207">
        <v>760</v>
      </c>
      <c r="G49" s="207">
        <v>1880</v>
      </c>
      <c r="H49" s="207">
        <v>2203</v>
      </c>
      <c r="I49" s="207">
        <v>759</v>
      </c>
      <c r="J49" s="207">
        <v>1108</v>
      </c>
      <c r="K49" s="207">
        <v>4992</v>
      </c>
      <c r="L49" s="171"/>
    </row>
    <row r="50" spans="1:12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12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12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12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12" ht="12.75" customHeight="1">
      <c r="A54" s="279" t="s">
        <v>422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12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12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12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12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12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12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12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12">
      <c r="A62" s="276" t="s">
        <v>453</v>
      </c>
      <c r="B62" s="1119">
        <v>328100</v>
      </c>
      <c r="C62" s="207">
        <v>12074</v>
      </c>
      <c r="D62" s="207">
        <v>45142</v>
      </c>
      <c r="E62" s="207">
        <v>4739</v>
      </c>
      <c r="F62" s="207">
        <v>23485</v>
      </c>
      <c r="G62" s="207">
        <v>10648</v>
      </c>
      <c r="H62" s="207">
        <v>64240</v>
      </c>
      <c r="I62" s="207">
        <v>674</v>
      </c>
      <c r="J62" s="207">
        <v>15236</v>
      </c>
      <c r="K62" s="206">
        <v>151862</v>
      </c>
      <c r="L62" s="171"/>
    </row>
    <row r="63" spans="1:12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12">
      <c r="A64" s="278" t="s">
        <v>454</v>
      </c>
      <c r="B64" s="1119">
        <v>303840</v>
      </c>
      <c r="C64" s="207">
        <v>10599</v>
      </c>
      <c r="D64" s="207">
        <v>42092</v>
      </c>
      <c r="E64" s="207">
        <v>4080</v>
      </c>
      <c r="F64" s="207">
        <v>21982</v>
      </c>
      <c r="G64" s="207">
        <v>9528</v>
      </c>
      <c r="H64" s="207">
        <v>59613</v>
      </c>
      <c r="I64" s="207">
        <v>583</v>
      </c>
      <c r="J64" s="207">
        <v>14073</v>
      </c>
      <c r="K64" s="206">
        <v>141290</v>
      </c>
      <c r="L64" s="171"/>
    </row>
    <row r="65" spans="1:12">
      <c r="A65" s="278" t="s">
        <v>455</v>
      </c>
      <c r="B65" s="1121">
        <v>5722</v>
      </c>
      <c r="C65" s="207">
        <v>233</v>
      </c>
      <c r="D65" s="207">
        <v>787</v>
      </c>
      <c r="E65" s="207">
        <v>98</v>
      </c>
      <c r="F65" s="207">
        <v>403</v>
      </c>
      <c r="G65" s="207">
        <v>173</v>
      </c>
      <c r="H65" s="207">
        <v>1242</v>
      </c>
      <c r="I65" s="1122" t="s">
        <v>69</v>
      </c>
      <c r="J65" s="1122" t="s">
        <v>69</v>
      </c>
      <c r="K65" s="207">
        <v>2435</v>
      </c>
      <c r="L65" s="171"/>
    </row>
    <row r="66" spans="1:12">
      <c r="A66" s="278" t="s">
        <v>456</v>
      </c>
      <c r="B66" s="1121">
        <v>12724</v>
      </c>
      <c r="C66" s="207">
        <v>744</v>
      </c>
      <c r="D66" s="207">
        <v>1536</v>
      </c>
      <c r="E66" s="207">
        <v>344</v>
      </c>
      <c r="F66" s="207">
        <v>771</v>
      </c>
      <c r="G66" s="207">
        <v>538</v>
      </c>
      <c r="H66" s="207">
        <v>2422</v>
      </c>
      <c r="I66" s="207">
        <v>35</v>
      </c>
      <c r="J66" s="207">
        <v>525</v>
      </c>
      <c r="K66" s="207">
        <v>5809</v>
      </c>
      <c r="L66" s="171"/>
    </row>
    <row r="67" spans="1:12">
      <c r="A67" s="278" t="s">
        <v>457</v>
      </c>
      <c r="B67" s="1121">
        <v>202</v>
      </c>
      <c r="C67" s="1122" t="s">
        <v>69</v>
      </c>
      <c r="D67" s="1122" t="s">
        <v>69</v>
      </c>
      <c r="E67" s="207" t="s">
        <v>421</v>
      </c>
      <c r="F67" s="1122" t="s">
        <v>69</v>
      </c>
      <c r="G67" s="1122" t="s">
        <v>69</v>
      </c>
      <c r="H67" s="1122" t="s">
        <v>69</v>
      </c>
      <c r="I67" s="1122" t="s">
        <v>69</v>
      </c>
      <c r="J67" s="1122" t="s">
        <v>69</v>
      </c>
      <c r="K67" s="207">
        <v>103</v>
      </c>
      <c r="L67" s="171"/>
    </row>
    <row r="68" spans="1:12">
      <c r="A68" s="278" t="s">
        <v>458</v>
      </c>
      <c r="B68" s="1121">
        <v>4334</v>
      </c>
      <c r="C68" s="207">
        <v>415</v>
      </c>
      <c r="D68" s="207">
        <v>520</v>
      </c>
      <c r="E68" s="207">
        <v>154</v>
      </c>
      <c r="F68" s="207">
        <v>230</v>
      </c>
      <c r="G68" s="207">
        <v>359</v>
      </c>
      <c r="H68" s="207">
        <v>684</v>
      </c>
      <c r="I68" s="207">
        <v>20</v>
      </c>
      <c r="J68" s="207">
        <v>230</v>
      </c>
      <c r="K68" s="207">
        <v>1722</v>
      </c>
      <c r="L68" s="171"/>
    </row>
    <row r="69" spans="1:12">
      <c r="A69" s="278" t="s">
        <v>459</v>
      </c>
      <c r="B69" s="1121">
        <v>1278</v>
      </c>
      <c r="C69" s="1122" t="s">
        <v>69</v>
      </c>
      <c r="D69" s="1122" t="s">
        <v>69</v>
      </c>
      <c r="E69" s="207">
        <v>63</v>
      </c>
      <c r="F69" s="1122" t="s">
        <v>69</v>
      </c>
      <c r="G69" s="1122" t="s">
        <v>69</v>
      </c>
      <c r="H69" s="1122" t="s">
        <v>69</v>
      </c>
      <c r="I69" s="207">
        <v>11</v>
      </c>
      <c r="J69" s="207">
        <v>67</v>
      </c>
      <c r="K69" s="207">
        <v>503</v>
      </c>
      <c r="L69" s="171"/>
    </row>
    <row r="70" spans="1:12">
      <c r="A70" s="1117"/>
      <c r="B70" s="224"/>
      <c r="C70" s="224"/>
      <c r="D70" s="224"/>
      <c r="E70" s="224"/>
      <c r="F70" s="224"/>
      <c r="G70" s="224"/>
      <c r="H70" s="224"/>
      <c r="I70" s="224"/>
      <c r="J70" s="224"/>
      <c r="K70" s="224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19">
        <v>170138</v>
      </c>
      <c r="C73" s="207">
        <v>21778</v>
      </c>
      <c r="D73" s="207">
        <v>22092</v>
      </c>
      <c r="E73" s="207">
        <v>5240</v>
      </c>
      <c r="F73" s="207">
        <v>6853</v>
      </c>
      <c r="G73" s="207">
        <v>8856</v>
      </c>
      <c r="H73" s="207">
        <v>16622</v>
      </c>
      <c r="I73" s="207">
        <v>3784</v>
      </c>
      <c r="J73" s="207">
        <v>8697</v>
      </c>
      <c r="K73" s="207">
        <v>76216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19">
        <v>114294</v>
      </c>
      <c r="C75" s="207">
        <v>15963</v>
      </c>
      <c r="D75" s="207">
        <v>16178</v>
      </c>
      <c r="E75" s="207">
        <v>3765</v>
      </c>
      <c r="F75" s="207">
        <v>4876</v>
      </c>
      <c r="G75" s="207">
        <v>6224</v>
      </c>
      <c r="H75" s="207">
        <v>11415</v>
      </c>
      <c r="I75" s="207">
        <v>1054</v>
      </c>
      <c r="J75" s="207">
        <v>5530</v>
      </c>
      <c r="K75" s="207">
        <v>49289</v>
      </c>
      <c r="L75" s="171"/>
    </row>
    <row r="76" spans="1:12">
      <c r="A76" s="278" t="s">
        <v>462</v>
      </c>
      <c r="B76" s="1121">
        <v>4652</v>
      </c>
      <c r="C76" s="207">
        <v>560</v>
      </c>
      <c r="D76" s="207">
        <v>616</v>
      </c>
      <c r="E76" s="207">
        <v>103</v>
      </c>
      <c r="F76" s="207">
        <v>215</v>
      </c>
      <c r="G76" s="207">
        <v>174</v>
      </c>
      <c r="H76" s="207">
        <v>390</v>
      </c>
      <c r="I76" s="207">
        <v>351</v>
      </c>
      <c r="J76" s="207">
        <v>258</v>
      </c>
      <c r="K76" s="207">
        <v>1985</v>
      </c>
      <c r="L76" s="171"/>
    </row>
    <row r="77" spans="1:12">
      <c r="A77" s="278" t="s">
        <v>463</v>
      </c>
      <c r="B77" s="1121">
        <v>10157</v>
      </c>
      <c r="C77" s="207">
        <v>1101</v>
      </c>
      <c r="D77" s="207">
        <v>1153</v>
      </c>
      <c r="E77" s="207">
        <v>245</v>
      </c>
      <c r="F77" s="207">
        <v>349</v>
      </c>
      <c r="G77" s="207">
        <v>482</v>
      </c>
      <c r="H77" s="207">
        <v>975</v>
      </c>
      <c r="I77" s="207">
        <v>573</v>
      </c>
      <c r="J77" s="207">
        <v>514</v>
      </c>
      <c r="K77" s="207">
        <v>4765</v>
      </c>
      <c r="L77" s="171"/>
    </row>
    <row r="78" spans="1:12">
      <c r="A78" s="278" t="s">
        <v>464</v>
      </c>
      <c r="B78" s="1121">
        <v>19090</v>
      </c>
      <c r="C78" s="207">
        <v>1767</v>
      </c>
      <c r="D78" s="207">
        <v>1793</v>
      </c>
      <c r="E78" s="207">
        <v>611</v>
      </c>
      <c r="F78" s="207">
        <v>725</v>
      </c>
      <c r="G78" s="207">
        <v>755</v>
      </c>
      <c r="H78" s="207">
        <v>1693</v>
      </c>
      <c r="I78" s="207">
        <v>438</v>
      </c>
      <c r="J78" s="207">
        <v>962</v>
      </c>
      <c r="K78" s="207">
        <v>10346</v>
      </c>
      <c r="L78" s="171"/>
    </row>
    <row r="79" spans="1:12">
      <c r="A79" s="278" t="s">
        <v>465</v>
      </c>
      <c r="B79" s="1121">
        <v>8191</v>
      </c>
      <c r="C79" s="207">
        <v>1294</v>
      </c>
      <c r="D79" s="207">
        <v>1170</v>
      </c>
      <c r="E79" s="207">
        <v>69</v>
      </c>
      <c r="F79" s="207">
        <v>164</v>
      </c>
      <c r="G79" s="207">
        <v>242</v>
      </c>
      <c r="H79" s="207">
        <v>900</v>
      </c>
      <c r="I79" s="207">
        <v>254</v>
      </c>
      <c r="J79" s="207">
        <v>604</v>
      </c>
      <c r="K79" s="207">
        <v>3494</v>
      </c>
      <c r="L79" s="171"/>
    </row>
    <row r="80" spans="1:12">
      <c r="A80" s="278" t="s">
        <v>466</v>
      </c>
      <c r="B80" s="1121">
        <v>2114</v>
      </c>
      <c r="C80" s="207">
        <v>173</v>
      </c>
      <c r="D80" s="207">
        <v>182</v>
      </c>
      <c r="E80" s="207">
        <v>83</v>
      </c>
      <c r="F80" s="207">
        <v>57</v>
      </c>
      <c r="G80" s="207">
        <v>201</v>
      </c>
      <c r="H80" s="207">
        <v>174</v>
      </c>
      <c r="I80" s="207">
        <v>223</v>
      </c>
      <c r="J80" s="207">
        <v>135</v>
      </c>
      <c r="K80" s="207">
        <v>886</v>
      </c>
      <c r="L80" s="171"/>
    </row>
    <row r="81" spans="1:12">
      <c r="A81" s="278" t="s">
        <v>467</v>
      </c>
      <c r="B81" s="1121">
        <v>1849</v>
      </c>
      <c r="C81" s="207">
        <v>113</v>
      </c>
      <c r="D81" s="207">
        <v>122</v>
      </c>
      <c r="E81" s="207">
        <v>82</v>
      </c>
      <c r="F81" s="207">
        <v>93</v>
      </c>
      <c r="G81" s="207">
        <v>178</v>
      </c>
      <c r="H81" s="207">
        <v>199</v>
      </c>
      <c r="I81" s="207">
        <v>199</v>
      </c>
      <c r="J81" s="207">
        <v>128</v>
      </c>
      <c r="K81" s="207">
        <v>735</v>
      </c>
      <c r="L81" s="171"/>
    </row>
    <row r="82" spans="1:12">
      <c r="A82" s="278" t="s">
        <v>468</v>
      </c>
      <c r="B82" s="1121">
        <v>1241</v>
      </c>
      <c r="C82" s="207">
        <v>72</v>
      </c>
      <c r="D82" s="207">
        <v>75</v>
      </c>
      <c r="E82" s="207">
        <v>61</v>
      </c>
      <c r="F82" s="207">
        <v>80</v>
      </c>
      <c r="G82" s="207">
        <v>129</v>
      </c>
      <c r="H82" s="207">
        <v>155</v>
      </c>
      <c r="I82" s="207">
        <v>110</v>
      </c>
      <c r="J82" s="207">
        <v>74</v>
      </c>
      <c r="K82" s="207">
        <v>485</v>
      </c>
      <c r="L82" s="171"/>
    </row>
    <row r="83" spans="1:12">
      <c r="A83" s="278" t="s">
        <v>459</v>
      </c>
      <c r="B83" s="1121">
        <v>8550</v>
      </c>
      <c r="C83" s="207">
        <v>735</v>
      </c>
      <c r="D83" s="207">
        <v>803</v>
      </c>
      <c r="E83" s="207">
        <v>221</v>
      </c>
      <c r="F83" s="207">
        <v>294</v>
      </c>
      <c r="G83" s="207">
        <v>471</v>
      </c>
      <c r="H83" s="207">
        <v>721</v>
      </c>
      <c r="I83" s="207">
        <v>582</v>
      </c>
      <c r="J83" s="207">
        <v>492</v>
      </c>
      <c r="K83" s="207">
        <v>4231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21">
        <v>58958</v>
      </c>
      <c r="C87" s="207">
        <v>7508</v>
      </c>
      <c r="D87" s="207">
        <v>7723</v>
      </c>
      <c r="E87" s="207">
        <v>2838</v>
      </c>
      <c r="F87" s="207">
        <v>2557</v>
      </c>
      <c r="G87" s="207">
        <v>4640</v>
      </c>
      <c r="H87" s="207">
        <v>7185</v>
      </c>
      <c r="I87" s="207">
        <v>1087</v>
      </c>
      <c r="J87" s="207">
        <v>2695</v>
      </c>
      <c r="K87" s="207">
        <v>22725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21">
        <v>7707</v>
      </c>
      <c r="C89" s="207">
        <v>1070</v>
      </c>
      <c r="D89" s="207">
        <v>386</v>
      </c>
      <c r="E89" s="207">
        <v>1182</v>
      </c>
      <c r="F89" s="207">
        <v>124</v>
      </c>
      <c r="G89" s="207">
        <v>1458</v>
      </c>
      <c r="H89" s="207">
        <v>539</v>
      </c>
      <c r="I89" s="207">
        <v>62</v>
      </c>
      <c r="J89" s="207">
        <v>391</v>
      </c>
      <c r="K89" s="207">
        <v>2495</v>
      </c>
      <c r="L89" s="171"/>
    </row>
    <row r="90" spans="1:12">
      <c r="A90" s="278" t="s">
        <v>471</v>
      </c>
      <c r="B90" s="1121">
        <v>334</v>
      </c>
      <c r="C90" s="207">
        <v>28</v>
      </c>
      <c r="D90" s="207">
        <v>34</v>
      </c>
      <c r="E90" s="1122" t="s">
        <v>69</v>
      </c>
      <c r="F90" s="1122" t="s">
        <v>69</v>
      </c>
      <c r="G90" s="1122" t="s">
        <v>69</v>
      </c>
      <c r="H90" s="1122" t="s">
        <v>69</v>
      </c>
      <c r="I90" s="207">
        <v>3</v>
      </c>
      <c r="J90" s="207">
        <v>53</v>
      </c>
      <c r="K90" s="207">
        <v>153</v>
      </c>
      <c r="L90" s="171"/>
    </row>
    <row r="91" spans="1:12">
      <c r="A91" s="278" t="s">
        <v>472</v>
      </c>
      <c r="B91" s="1121">
        <v>18569</v>
      </c>
      <c r="C91" s="207">
        <v>2629</v>
      </c>
      <c r="D91" s="207">
        <v>2557</v>
      </c>
      <c r="E91" s="207">
        <v>800</v>
      </c>
      <c r="F91" s="207">
        <v>925</v>
      </c>
      <c r="G91" s="207">
        <v>1269</v>
      </c>
      <c r="H91" s="207">
        <v>2284</v>
      </c>
      <c r="I91" s="207">
        <v>155</v>
      </c>
      <c r="J91" s="207">
        <v>809</v>
      </c>
      <c r="K91" s="207">
        <v>7141</v>
      </c>
      <c r="L91" s="171"/>
    </row>
    <row r="92" spans="1:12">
      <c r="A92" s="278" t="s">
        <v>473</v>
      </c>
      <c r="B92" s="1121">
        <v>310</v>
      </c>
      <c r="C92" s="1122" t="s">
        <v>69</v>
      </c>
      <c r="D92" s="1122" t="s">
        <v>69</v>
      </c>
      <c r="E92" s="1122" t="s">
        <v>69</v>
      </c>
      <c r="F92" s="1122" t="s">
        <v>69</v>
      </c>
      <c r="G92" s="207">
        <v>36</v>
      </c>
      <c r="H92" s="207">
        <v>65</v>
      </c>
      <c r="I92" s="1122" t="s">
        <v>69</v>
      </c>
      <c r="J92" s="1122" t="s">
        <v>69</v>
      </c>
      <c r="K92" s="207">
        <v>134</v>
      </c>
      <c r="L92" s="171"/>
    </row>
    <row r="93" spans="1:12">
      <c r="A93" s="278" t="s">
        <v>474</v>
      </c>
      <c r="B93" s="1121">
        <v>10679</v>
      </c>
      <c r="C93" s="207">
        <v>574</v>
      </c>
      <c r="D93" s="207">
        <v>1556</v>
      </c>
      <c r="E93" s="207">
        <v>371</v>
      </c>
      <c r="F93" s="207">
        <v>789</v>
      </c>
      <c r="G93" s="207">
        <v>541</v>
      </c>
      <c r="H93" s="207">
        <v>2012</v>
      </c>
      <c r="I93" s="207">
        <v>75</v>
      </c>
      <c r="J93" s="207">
        <v>441</v>
      </c>
      <c r="K93" s="207">
        <v>4320</v>
      </c>
      <c r="L93" s="171"/>
    </row>
    <row r="94" spans="1:12">
      <c r="A94" s="278" t="s">
        <v>475</v>
      </c>
      <c r="B94" s="1121">
        <v>258</v>
      </c>
      <c r="C94" s="1122" t="s">
        <v>69</v>
      </c>
      <c r="D94" s="1122" t="s">
        <v>69</v>
      </c>
      <c r="E94" s="207">
        <v>3</v>
      </c>
      <c r="F94" s="207">
        <v>7</v>
      </c>
      <c r="G94" s="1122" t="s">
        <v>69</v>
      </c>
      <c r="H94" s="1122" t="s">
        <v>69</v>
      </c>
      <c r="I94" s="1122" t="s">
        <v>69</v>
      </c>
      <c r="J94" s="1122" t="s">
        <v>69</v>
      </c>
      <c r="K94" s="207">
        <v>199</v>
      </c>
      <c r="L94" s="171"/>
    </row>
    <row r="95" spans="1:12">
      <c r="A95" s="278" t="s">
        <v>476</v>
      </c>
      <c r="B95" s="1121" t="s">
        <v>421</v>
      </c>
      <c r="C95" s="207" t="s">
        <v>421</v>
      </c>
      <c r="D95" s="207" t="s">
        <v>421</v>
      </c>
      <c r="E95" s="207" t="s">
        <v>421</v>
      </c>
      <c r="F95" s="207" t="s">
        <v>421</v>
      </c>
      <c r="G95" s="207" t="s">
        <v>421</v>
      </c>
      <c r="H95" s="207" t="s">
        <v>421</v>
      </c>
      <c r="I95" s="207" t="s">
        <v>421</v>
      </c>
      <c r="J95" s="207" t="s">
        <v>421</v>
      </c>
      <c r="K95" s="207" t="s">
        <v>421</v>
      </c>
      <c r="L95" s="171"/>
    </row>
    <row r="96" spans="1:12">
      <c r="A96" s="278" t="s">
        <v>459</v>
      </c>
      <c r="B96" s="1121">
        <v>21101</v>
      </c>
      <c r="C96" s="207">
        <v>3161</v>
      </c>
      <c r="D96" s="207">
        <v>3163</v>
      </c>
      <c r="E96" s="207">
        <v>477</v>
      </c>
      <c r="F96" s="207">
        <v>693</v>
      </c>
      <c r="G96" s="207">
        <v>1316</v>
      </c>
      <c r="H96" s="207">
        <v>2247</v>
      </c>
      <c r="I96" s="207">
        <v>785</v>
      </c>
      <c r="J96" s="207">
        <v>976</v>
      </c>
      <c r="K96" s="207">
        <v>8283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1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117"/>
      <c r="B102" s="224"/>
      <c r="C102" s="281"/>
      <c r="D102" s="281"/>
      <c r="E102" s="281"/>
      <c r="F102" s="281"/>
      <c r="G102" s="281"/>
      <c r="H102" s="281"/>
      <c r="I102" s="281"/>
      <c r="J102" s="281"/>
      <c r="K102" s="281"/>
      <c r="L102" s="171"/>
    </row>
    <row r="105" spans="1:12">
      <c r="A105" s="1349" t="s">
        <v>153</v>
      </c>
      <c r="B105" s="1349"/>
      <c r="C105" s="1349"/>
      <c r="D105" s="1349"/>
      <c r="E105" s="225"/>
    </row>
  </sheetData>
  <mergeCells count="28"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74" priority="3" operator="equal">
      <formula>"."</formula>
    </cfRule>
  </conditionalFormatting>
  <conditionalFormatting sqref="G16:H16">
    <cfRule type="cellIs" dxfId="7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5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71093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14" ht="15" customHeight="1">
      <c r="A1" s="4" t="s">
        <v>592</v>
      </c>
      <c r="L1" s="171"/>
    </row>
    <row r="2" spans="1:14" ht="15.75">
      <c r="A2" s="2" t="s">
        <v>590</v>
      </c>
      <c r="L2" s="171"/>
    </row>
    <row r="3" spans="1:14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282"/>
      <c r="M3" s="282"/>
      <c r="N3" s="282"/>
    </row>
    <row r="4" spans="1:14" ht="15">
      <c r="A4" s="1108"/>
      <c r="B4" s="1108"/>
      <c r="C4" s="1108"/>
      <c r="D4" s="1108"/>
      <c r="E4" s="1108"/>
      <c r="F4" s="1108"/>
      <c r="G4" s="1108"/>
      <c r="H4" s="1108"/>
      <c r="I4" s="1108"/>
      <c r="J4" s="1108"/>
      <c r="K4" s="1108"/>
      <c r="L4" s="171"/>
    </row>
    <row r="5" spans="1:14" ht="12.75" customHeight="1">
      <c r="A5" s="1108"/>
      <c r="B5" s="1108"/>
      <c r="C5" s="1108"/>
      <c r="D5" s="1108"/>
      <c r="E5" s="1108"/>
      <c r="F5" s="1108"/>
      <c r="G5" s="1108"/>
      <c r="H5" s="1108"/>
      <c r="I5" s="207"/>
      <c r="J5" s="1108"/>
      <c r="K5" s="1108"/>
      <c r="L5" s="171"/>
    </row>
    <row r="6" spans="1:14" ht="20.25">
      <c r="A6" s="1108"/>
      <c r="B6" s="260"/>
      <c r="C6" s="261"/>
      <c r="D6" s="262"/>
      <c r="E6" s="263"/>
      <c r="F6" s="264"/>
      <c r="G6" s="1108"/>
      <c r="H6" s="265"/>
      <c r="I6" s="1108"/>
      <c r="J6" s="1108"/>
      <c r="K6" s="1108"/>
      <c r="L6" s="171"/>
    </row>
    <row r="7" spans="1:14">
      <c r="A7" s="266" t="s">
        <v>425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14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14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14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14" ht="14.25">
      <c r="A11" s="269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14" ht="12.75" customHeight="1">
      <c r="A12" s="1350"/>
      <c r="B12" s="1350"/>
      <c r="C12" s="1350"/>
      <c r="D12" s="1350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14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14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14">
      <c r="A15" s="276" t="s">
        <v>453</v>
      </c>
      <c r="B15" s="1119">
        <v>257280</v>
      </c>
      <c r="C15" s="207">
        <v>10093</v>
      </c>
      <c r="D15" s="207">
        <v>32586</v>
      </c>
      <c r="E15" s="207">
        <v>2687</v>
      </c>
      <c r="F15" s="207">
        <v>15737</v>
      </c>
      <c r="G15" s="207">
        <v>8276</v>
      </c>
      <c r="H15" s="207">
        <v>47066</v>
      </c>
      <c r="I15" s="207">
        <v>1176</v>
      </c>
      <c r="J15" s="207">
        <v>19177</v>
      </c>
      <c r="K15" s="206">
        <v>120482</v>
      </c>
      <c r="L15" s="171"/>
    </row>
    <row r="16" spans="1:14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171"/>
    </row>
    <row r="17" spans="1:12">
      <c r="A17" s="278" t="s">
        <v>454</v>
      </c>
      <c r="B17" s="1119">
        <v>198033</v>
      </c>
      <c r="C17" s="207">
        <v>7524</v>
      </c>
      <c r="D17" s="207">
        <v>25664</v>
      </c>
      <c r="E17" s="207">
        <v>1822</v>
      </c>
      <c r="F17" s="207">
        <v>12468</v>
      </c>
      <c r="G17" s="207">
        <v>5581</v>
      </c>
      <c r="H17" s="207">
        <v>37203</v>
      </c>
      <c r="I17" s="207">
        <v>766</v>
      </c>
      <c r="J17" s="207">
        <v>14486</v>
      </c>
      <c r="K17" s="207">
        <v>92519</v>
      </c>
      <c r="L17" s="171"/>
    </row>
    <row r="18" spans="1:12">
      <c r="A18" s="278" t="s">
        <v>455</v>
      </c>
      <c r="B18" s="1121">
        <v>43013</v>
      </c>
      <c r="C18" s="207">
        <v>1744</v>
      </c>
      <c r="D18" s="207">
        <v>4983</v>
      </c>
      <c r="E18" s="207">
        <v>558</v>
      </c>
      <c r="F18" s="207">
        <v>2317</v>
      </c>
      <c r="G18" s="207">
        <v>1844</v>
      </c>
      <c r="H18" s="207">
        <v>7195</v>
      </c>
      <c r="I18" s="207">
        <v>297</v>
      </c>
      <c r="J18" s="207">
        <v>3409</v>
      </c>
      <c r="K18" s="207">
        <v>20666</v>
      </c>
      <c r="L18" s="171"/>
    </row>
    <row r="19" spans="1:12">
      <c r="A19" s="278" t="s">
        <v>456</v>
      </c>
      <c r="B19" s="1121">
        <v>12548</v>
      </c>
      <c r="C19" s="207">
        <v>669</v>
      </c>
      <c r="D19" s="207">
        <v>1486</v>
      </c>
      <c r="E19" s="207">
        <v>253</v>
      </c>
      <c r="F19" s="207">
        <v>763</v>
      </c>
      <c r="G19" s="207">
        <v>693</v>
      </c>
      <c r="H19" s="207">
        <v>2105</v>
      </c>
      <c r="I19" s="207">
        <v>76</v>
      </c>
      <c r="J19" s="207">
        <v>986</v>
      </c>
      <c r="K19" s="207">
        <v>5517</v>
      </c>
      <c r="L19" s="171"/>
    </row>
    <row r="20" spans="1:12" ht="12.75" customHeight="1">
      <c r="A20" s="278" t="s">
        <v>457</v>
      </c>
      <c r="B20" s="1121">
        <v>1725</v>
      </c>
      <c r="C20" s="207">
        <v>24</v>
      </c>
      <c r="D20" s="207">
        <v>223</v>
      </c>
      <c r="E20" s="207">
        <v>14</v>
      </c>
      <c r="F20" s="207">
        <v>100</v>
      </c>
      <c r="G20" s="207">
        <v>29</v>
      </c>
      <c r="H20" s="207">
        <v>267</v>
      </c>
      <c r="I20" s="207">
        <v>9</v>
      </c>
      <c r="J20" s="207">
        <v>143</v>
      </c>
      <c r="K20" s="207">
        <v>916</v>
      </c>
      <c r="L20" s="171"/>
    </row>
    <row r="21" spans="1:12">
      <c r="A21" s="278" t="s">
        <v>458</v>
      </c>
      <c r="B21" s="1121">
        <v>834</v>
      </c>
      <c r="C21" s="207">
        <v>61</v>
      </c>
      <c r="D21" s="207">
        <v>74</v>
      </c>
      <c r="E21" s="207">
        <v>18</v>
      </c>
      <c r="F21" s="207">
        <v>35</v>
      </c>
      <c r="G21" s="207">
        <v>90</v>
      </c>
      <c r="H21" s="207">
        <v>127</v>
      </c>
      <c r="I21" s="207">
        <v>8</v>
      </c>
      <c r="J21" s="207">
        <v>81</v>
      </c>
      <c r="K21" s="207">
        <v>340</v>
      </c>
      <c r="L21" s="171"/>
    </row>
    <row r="22" spans="1:12">
      <c r="A22" s="278" t="s">
        <v>459</v>
      </c>
      <c r="B22" s="1121">
        <v>1127</v>
      </c>
      <c r="C22" s="207">
        <v>71</v>
      </c>
      <c r="D22" s="207">
        <v>156</v>
      </c>
      <c r="E22" s="207">
        <v>22</v>
      </c>
      <c r="F22" s="207">
        <v>54</v>
      </c>
      <c r="G22" s="207">
        <v>39</v>
      </c>
      <c r="H22" s="207">
        <v>169</v>
      </c>
      <c r="I22" s="207">
        <v>20</v>
      </c>
      <c r="J22" s="207">
        <v>72</v>
      </c>
      <c r="K22" s="207">
        <v>524</v>
      </c>
      <c r="L22" s="171"/>
    </row>
    <row r="23" spans="1:12">
      <c r="A23" s="1117"/>
      <c r="B23" s="225"/>
      <c r="C23" s="283"/>
      <c r="D23" s="283"/>
      <c r="E23" s="281"/>
      <c r="F23" s="281"/>
      <c r="G23" s="283"/>
      <c r="H23" s="283"/>
      <c r="I23" s="281"/>
      <c r="J23" s="281"/>
      <c r="K23" s="283"/>
      <c r="L23" s="171"/>
    </row>
    <row r="24" spans="1:12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12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12">
      <c r="A26" s="276" t="s">
        <v>453</v>
      </c>
      <c r="B26" s="1119">
        <v>101718</v>
      </c>
      <c r="C26" s="207">
        <v>12296</v>
      </c>
      <c r="D26" s="207">
        <v>12034</v>
      </c>
      <c r="E26" s="207">
        <v>4362</v>
      </c>
      <c r="F26" s="207">
        <v>4736</v>
      </c>
      <c r="G26" s="207">
        <v>11372</v>
      </c>
      <c r="H26" s="207">
        <v>13250</v>
      </c>
      <c r="I26" s="207">
        <v>3455</v>
      </c>
      <c r="J26" s="207">
        <v>5338</v>
      </c>
      <c r="K26" s="207">
        <v>34875</v>
      </c>
      <c r="L26" s="171"/>
    </row>
    <row r="27" spans="1:12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171"/>
    </row>
    <row r="28" spans="1:12">
      <c r="A28" s="278" t="s">
        <v>461</v>
      </c>
      <c r="B28" s="1121">
        <v>32022</v>
      </c>
      <c r="C28" s="207">
        <v>4044</v>
      </c>
      <c r="D28" s="207">
        <v>4002</v>
      </c>
      <c r="E28" s="207">
        <v>1676</v>
      </c>
      <c r="F28" s="207">
        <v>1794</v>
      </c>
      <c r="G28" s="207">
        <v>3858</v>
      </c>
      <c r="H28" s="207">
        <v>4579</v>
      </c>
      <c r="I28" s="207">
        <v>495</v>
      </c>
      <c r="J28" s="207">
        <v>1525</v>
      </c>
      <c r="K28" s="207">
        <v>10049</v>
      </c>
      <c r="L28" s="171"/>
    </row>
    <row r="29" spans="1:12" ht="12.75" customHeight="1">
      <c r="A29" s="278" t="s">
        <v>462</v>
      </c>
      <c r="B29" s="1121">
        <v>20728</v>
      </c>
      <c r="C29" s="207">
        <v>2662</v>
      </c>
      <c r="D29" s="207">
        <v>2694</v>
      </c>
      <c r="E29" s="207">
        <v>715</v>
      </c>
      <c r="F29" s="207">
        <v>890</v>
      </c>
      <c r="G29" s="207">
        <v>2182</v>
      </c>
      <c r="H29" s="207">
        <v>2765</v>
      </c>
      <c r="I29" s="207">
        <v>755</v>
      </c>
      <c r="J29" s="207">
        <v>1126</v>
      </c>
      <c r="K29" s="207">
        <v>6939</v>
      </c>
      <c r="L29" s="171"/>
    </row>
    <row r="30" spans="1:12">
      <c r="A30" s="278" t="s">
        <v>463</v>
      </c>
      <c r="B30" s="1121">
        <v>15307</v>
      </c>
      <c r="C30" s="207">
        <v>1784</v>
      </c>
      <c r="D30" s="207">
        <v>1641</v>
      </c>
      <c r="E30" s="207">
        <v>584</v>
      </c>
      <c r="F30" s="207">
        <v>511</v>
      </c>
      <c r="G30" s="207">
        <v>1936</v>
      </c>
      <c r="H30" s="207">
        <v>1912</v>
      </c>
      <c r="I30" s="207">
        <v>391</v>
      </c>
      <c r="J30" s="207">
        <v>935</v>
      </c>
      <c r="K30" s="207">
        <v>5613</v>
      </c>
      <c r="L30" s="171"/>
    </row>
    <row r="31" spans="1:12">
      <c r="A31" s="278" t="s">
        <v>464</v>
      </c>
      <c r="B31" s="1121">
        <v>6577</v>
      </c>
      <c r="C31" s="207">
        <v>871</v>
      </c>
      <c r="D31" s="207">
        <v>839</v>
      </c>
      <c r="E31" s="207">
        <v>287</v>
      </c>
      <c r="F31" s="207">
        <v>380</v>
      </c>
      <c r="G31" s="207">
        <v>696</v>
      </c>
      <c r="H31" s="207">
        <v>950</v>
      </c>
      <c r="I31" s="207">
        <v>194</v>
      </c>
      <c r="J31" s="207">
        <v>323</v>
      </c>
      <c r="K31" s="207">
        <v>2037</v>
      </c>
      <c r="L31" s="171"/>
    </row>
    <row r="32" spans="1:12">
      <c r="A32" s="278" t="s">
        <v>465</v>
      </c>
      <c r="B32" s="1121">
        <v>8550</v>
      </c>
      <c r="C32" s="207">
        <v>1170</v>
      </c>
      <c r="D32" s="207">
        <v>1150</v>
      </c>
      <c r="E32" s="207">
        <v>284</v>
      </c>
      <c r="F32" s="207">
        <v>259</v>
      </c>
      <c r="G32" s="207">
        <v>824</v>
      </c>
      <c r="H32" s="207">
        <v>918</v>
      </c>
      <c r="I32" s="207">
        <v>228</v>
      </c>
      <c r="J32" s="207">
        <v>294</v>
      </c>
      <c r="K32" s="207">
        <v>3423</v>
      </c>
      <c r="L32" s="171"/>
    </row>
    <row r="33" spans="1:12">
      <c r="A33" s="278" t="s">
        <v>466</v>
      </c>
      <c r="B33" s="1121">
        <v>4504</v>
      </c>
      <c r="C33" s="207">
        <v>433</v>
      </c>
      <c r="D33" s="207">
        <v>394</v>
      </c>
      <c r="E33" s="207">
        <v>205</v>
      </c>
      <c r="F33" s="207">
        <v>213</v>
      </c>
      <c r="G33" s="207">
        <v>528</v>
      </c>
      <c r="H33" s="207">
        <v>476</v>
      </c>
      <c r="I33" s="207">
        <v>391</v>
      </c>
      <c r="J33" s="207">
        <v>277</v>
      </c>
      <c r="K33" s="207">
        <v>1587</v>
      </c>
      <c r="L33" s="171"/>
    </row>
    <row r="34" spans="1:12">
      <c r="A34" s="278" t="s">
        <v>467</v>
      </c>
      <c r="B34" s="1121">
        <v>2496</v>
      </c>
      <c r="C34" s="207">
        <v>160</v>
      </c>
      <c r="D34" s="207">
        <v>162</v>
      </c>
      <c r="E34" s="207">
        <v>120</v>
      </c>
      <c r="F34" s="207">
        <v>119</v>
      </c>
      <c r="G34" s="207">
        <v>239</v>
      </c>
      <c r="H34" s="207">
        <v>267</v>
      </c>
      <c r="I34" s="207">
        <v>281</v>
      </c>
      <c r="J34" s="207">
        <v>159</v>
      </c>
      <c r="K34" s="207">
        <v>989</v>
      </c>
      <c r="L34" s="171"/>
    </row>
    <row r="35" spans="1:12">
      <c r="A35" s="278" t="s">
        <v>468</v>
      </c>
      <c r="B35" s="1121">
        <v>391</v>
      </c>
      <c r="C35" s="207">
        <v>25</v>
      </c>
      <c r="D35" s="207">
        <v>30</v>
      </c>
      <c r="E35" s="207">
        <v>21</v>
      </c>
      <c r="F35" s="207">
        <v>24</v>
      </c>
      <c r="G35" s="207">
        <v>40</v>
      </c>
      <c r="H35" s="207">
        <v>50</v>
      </c>
      <c r="I35" s="207">
        <v>41</v>
      </c>
      <c r="J35" s="207">
        <v>24</v>
      </c>
      <c r="K35" s="207">
        <v>136</v>
      </c>
      <c r="L35" s="171"/>
    </row>
    <row r="36" spans="1:12" ht="12.75" customHeight="1">
      <c r="A36" s="278" t="s">
        <v>459</v>
      </c>
      <c r="B36" s="1121">
        <v>11143</v>
      </c>
      <c r="C36" s="207">
        <v>1147</v>
      </c>
      <c r="D36" s="207">
        <v>1122</v>
      </c>
      <c r="E36" s="207">
        <v>470</v>
      </c>
      <c r="F36" s="207">
        <v>546</v>
      </c>
      <c r="G36" s="207">
        <v>1069</v>
      </c>
      <c r="H36" s="207">
        <v>1333</v>
      </c>
      <c r="I36" s="207">
        <v>679</v>
      </c>
      <c r="J36" s="207">
        <v>675</v>
      </c>
      <c r="K36" s="207">
        <v>4102</v>
      </c>
      <c r="L36" s="171"/>
    </row>
    <row r="37" spans="1:12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12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12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12">
      <c r="A40" s="276" t="s">
        <v>453</v>
      </c>
      <c r="B40" s="1121">
        <v>95445</v>
      </c>
      <c r="C40" s="207">
        <v>10096</v>
      </c>
      <c r="D40" s="207">
        <v>10755</v>
      </c>
      <c r="E40" s="207">
        <v>4321</v>
      </c>
      <c r="F40" s="207">
        <v>5059</v>
      </c>
      <c r="G40" s="207">
        <v>10605</v>
      </c>
      <c r="H40" s="207">
        <v>14661</v>
      </c>
      <c r="I40" s="207">
        <v>1088</v>
      </c>
      <c r="J40" s="207">
        <v>6402</v>
      </c>
      <c r="K40" s="207">
        <v>32458</v>
      </c>
      <c r="L40" s="171"/>
    </row>
    <row r="41" spans="1:12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171"/>
    </row>
    <row r="42" spans="1:12">
      <c r="A42" s="278" t="s">
        <v>470</v>
      </c>
      <c r="B42" s="1121">
        <v>59691</v>
      </c>
      <c r="C42" s="207">
        <v>5758</v>
      </c>
      <c r="D42" s="207">
        <v>6525</v>
      </c>
      <c r="E42" s="207">
        <v>2507</v>
      </c>
      <c r="F42" s="207">
        <v>3059</v>
      </c>
      <c r="G42" s="207">
        <v>6312</v>
      </c>
      <c r="H42" s="207">
        <v>9106</v>
      </c>
      <c r="I42" s="207">
        <v>571</v>
      </c>
      <c r="J42" s="207">
        <v>4238</v>
      </c>
      <c r="K42" s="207">
        <v>21615</v>
      </c>
      <c r="L42" s="171"/>
    </row>
    <row r="43" spans="1:12" ht="12.75" customHeight="1">
      <c r="A43" s="278" t="s">
        <v>471</v>
      </c>
      <c r="B43" s="1121">
        <v>3856</v>
      </c>
      <c r="C43" s="207">
        <v>500</v>
      </c>
      <c r="D43" s="207">
        <v>392</v>
      </c>
      <c r="E43" s="207">
        <v>173</v>
      </c>
      <c r="F43" s="207">
        <v>185</v>
      </c>
      <c r="G43" s="207">
        <v>363</v>
      </c>
      <c r="H43" s="207">
        <v>559</v>
      </c>
      <c r="I43" s="207">
        <v>41</v>
      </c>
      <c r="J43" s="207">
        <v>221</v>
      </c>
      <c r="K43" s="207">
        <v>1422</v>
      </c>
      <c r="L43" s="171"/>
    </row>
    <row r="44" spans="1:12">
      <c r="A44" s="278" t="s">
        <v>472</v>
      </c>
      <c r="B44" s="1121">
        <v>26017</v>
      </c>
      <c r="C44" s="207">
        <v>3311</v>
      </c>
      <c r="D44" s="207">
        <v>3278</v>
      </c>
      <c r="E44" s="207">
        <v>1374</v>
      </c>
      <c r="F44" s="207">
        <v>1501</v>
      </c>
      <c r="G44" s="207">
        <v>3361</v>
      </c>
      <c r="H44" s="207">
        <v>4096</v>
      </c>
      <c r="I44" s="207">
        <v>329</v>
      </c>
      <c r="J44" s="207">
        <v>1552</v>
      </c>
      <c r="K44" s="207">
        <v>7215</v>
      </c>
      <c r="L44" s="171"/>
    </row>
    <row r="45" spans="1:12" ht="12.75" customHeight="1">
      <c r="A45" s="278" t="s">
        <v>473</v>
      </c>
      <c r="B45" s="1121">
        <v>1051</v>
      </c>
      <c r="C45" s="207">
        <v>60</v>
      </c>
      <c r="D45" s="207">
        <v>69</v>
      </c>
      <c r="E45" s="1122" t="s">
        <v>69</v>
      </c>
      <c r="F45" s="1122" t="s">
        <v>69</v>
      </c>
      <c r="G45" s="207">
        <v>56</v>
      </c>
      <c r="H45" s="207">
        <v>163</v>
      </c>
      <c r="I45" s="1122" t="s">
        <v>69</v>
      </c>
      <c r="J45" s="1122" t="s">
        <v>69</v>
      </c>
      <c r="K45" s="207">
        <v>535</v>
      </c>
      <c r="L45" s="171"/>
    </row>
    <row r="46" spans="1:12">
      <c r="A46" s="278" t="s">
        <v>474</v>
      </c>
      <c r="B46" s="1121">
        <v>3351</v>
      </c>
      <c r="C46" s="207">
        <v>357</v>
      </c>
      <c r="D46" s="207">
        <v>343</v>
      </c>
      <c r="E46" s="207">
        <v>167</v>
      </c>
      <c r="F46" s="207">
        <v>218</v>
      </c>
      <c r="G46" s="207">
        <v>369</v>
      </c>
      <c r="H46" s="207">
        <v>560</v>
      </c>
      <c r="I46" s="207">
        <v>66</v>
      </c>
      <c r="J46" s="207">
        <v>187</v>
      </c>
      <c r="K46" s="207">
        <v>1084</v>
      </c>
      <c r="L46" s="171"/>
    </row>
    <row r="47" spans="1:12">
      <c r="A47" s="278" t="s">
        <v>475</v>
      </c>
      <c r="B47" s="1121">
        <v>343</v>
      </c>
      <c r="C47" s="1122" t="s">
        <v>69</v>
      </c>
      <c r="D47" s="1122" t="s">
        <v>69</v>
      </c>
      <c r="E47" s="207">
        <v>22</v>
      </c>
      <c r="F47" s="207">
        <v>10</v>
      </c>
      <c r="G47" s="1122" t="s">
        <v>69</v>
      </c>
      <c r="H47" s="1122" t="s">
        <v>69</v>
      </c>
      <c r="I47" s="207">
        <v>15</v>
      </c>
      <c r="J47" s="207">
        <v>20</v>
      </c>
      <c r="K47" s="207">
        <v>135</v>
      </c>
      <c r="L47" s="171"/>
    </row>
    <row r="48" spans="1:12">
      <c r="A48" s="278" t="s">
        <v>476</v>
      </c>
      <c r="B48" s="1121">
        <v>29</v>
      </c>
      <c r="C48" s="1122" t="s">
        <v>69</v>
      </c>
      <c r="D48" s="1122" t="s">
        <v>69</v>
      </c>
      <c r="E48" s="1122" t="s">
        <v>69</v>
      </c>
      <c r="F48" s="1122" t="s">
        <v>69</v>
      </c>
      <c r="G48" s="1122" t="s">
        <v>69</v>
      </c>
      <c r="H48" s="1122" t="s">
        <v>69</v>
      </c>
      <c r="I48" s="1122" t="s">
        <v>69</v>
      </c>
      <c r="J48" s="1122" t="s">
        <v>69</v>
      </c>
      <c r="K48" s="207">
        <v>4</v>
      </c>
      <c r="L48" s="171"/>
    </row>
    <row r="49" spans="1:12">
      <c r="A49" s="278" t="s">
        <v>459</v>
      </c>
      <c r="B49" s="1121">
        <v>1107</v>
      </c>
      <c r="C49" s="207">
        <v>76</v>
      </c>
      <c r="D49" s="207">
        <v>109</v>
      </c>
      <c r="E49" s="207">
        <v>50</v>
      </c>
      <c r="F49" s="207">
        <v>49</v>
      </c>
      <c r="G49" s="207">
        <v>109</v>
      </c>
      <c r="H49" s="207">
        <v>126</v>
      </c>
      <c r="I49" s="207">
        <v>52</v>
      </c>
      <c r="J49" s="207">
        <v>88</v>
      </c>
      <c r="K49" s="207">
        <v>448</v>
      </c>
      <c r="L49" s="171"/>
    </row>
    <row r="50" spans="1:12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12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12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12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12" ht="12.75" customHeight="1">
      <c r="A54" s="279" t="s">
        <v>426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12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12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12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12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12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12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12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12">
      <c r="A62" s="276" t="s">
        <v>453</v>
      </c>
      <c r="B62" s="1119">
        <v>366197</v>
      </c>
      <c r="C62" s="207">
        <v>17108</v>
      </c>
      <c r="D62" s="207">
        <v>51083</v>
      </c>
      <c r="E62" s="207">
        <v>4992</v>
      </c>
      <c r="F62" s="207">
        <v>26290</v>
      </c>
      <c r="G62" s="207">
        <v>10681</v>
      </c>
      <c r="H62" s="207">
        <v>69190</v>
      </c>
      <c r="I62" s="207">
        <v>689</v>
      </c>
      <c r="J62" s="207">
        <v>15413</v>
      </c>
      <c r="K62" s="206">
        <v>170751</v>
      </c>
      <c r="L62" s="171"/>
    </row>
    <row r="63" spans="1:12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12">
      <c r="A64" s="278" t="s">
        <v>454</v>
      </c>
      <c r="B64" s="1119">
        <v>342651</v>
      </c>
      <c r="C64" s="207">
        <v>15952</v>
      </c>
      <c r="D64" s="207">
        <v>47654</v>
      </c>
      <c r="E64" s="207">
        <v>4661</v>
      </c>
      <c r="F64" s="207">
        <v>24546</v>
      </c>
      <c r="G64" s="207">
        <v>9943</v>
      </c>
      <c r="H64" s="207">
        <v>64953</v>
      </c>
      <c r="I64" s="207">
        <v>597</v>
      </c>
      <c r="J64" s="207">
        <v>14217</v>
      </c>
      <c r="K64" s="206">
        <v>160128</v>
      </c>
      <c r="L64" s="171"/>
    </row>
    <row r="65" spans="1:12">
      <c r="A65" s="278" t="s">
        <v>455</v>
      </c>
      <c r="B65" s="1121">
        <v>7565</v>
      </c>
      <c r="C65" s="207">
        <v>401</v>
      </c>
      <c r="D65" s="207">
        <v>1074</v>
      </c>
      <c r="E65" s="207">
        <v>135</v>
      </c>
      <c r="F65" s="207">
        <v>522</v>
      </c>
      <c r="G65" s="207">
        <v>287</v>
      </c>
      <c r="H65" s="207">
        <v>1408</v>
      </c>
      <c r="I65" s="207">
        <v>41</v>
      </c>
      <c r="J65" s="207">
        <v>399</v>
      </c>
      <c r="K65" s="207">
        <v>3298</v>
      </c>
      <c r="L65" s="171"/>
    </row>
    <row r="66" spans="1:12">
      <c r="A66" s="278" t="s">
        <v>456</v>
      </c>
      <c r="B66" s="1121">
        <v>13783</v>
      </c>
      <c r="C66" s="207">
        <v>678</v>
      </c>
      <c r="D66" s="207">
        <v>2125</v>
      </c>
      <c r="E66" s="207">
        <v>167</v>
      </c>
      <c r="F66" s="207">
        <v>1056</v>
      </c>
      <c r="G66" s="207">
        <v>394</v>
      </c>
      <c r="H66" s="207">
        <v>2520</v>
      </c>
      <c r="I66" s="207">
        <v>30</v>
      </c>
      <c r="J66" s="207">
        <v>645</v>
      </c>
      <c r="K66" s="207">
        <v>6168</v>
      </c>
      <c r="L66" s="171"/>
    </row>
    <row r="67" spans="1:12">
      <c r="A67" s="278" t="s">
        <v>457</v>
      </c>
      <c r="B67" s="1121">
        <v>712</v>
      </c>
      <c r="C67" s="207">
        <v>20</v>
      </c>
      <c r="D67" s="207">
        <v>60</v>
      </c>
      <c r="E67" s="207">
        <v>8</v>
      </c>
      <c r="F67" s="207">
        <v>60</v>
      </c>
      <c r="G67" s="207">
        <v>17</v>
      </c>
      <c r="H67" s="207">
        <v>88</v>
      </c>
      <c r="I67" s="207">
        <v>3</v>
      </c>
      <c r="J67" s="207">
        <v>57</v>
      </c>
      <c r="K67" s="207">
        <v>399</v>
      </c>
      <c r="L67" s="171"/>
    </row>
    <row r="68" spans="1:12">
      <c r="A68" s="278" t="s">
        <v>458</v>
      </c>
      <c r="B68" s="1121">
        <v>509</v>
      </c>
      <c r="C68" s="207">
        <v>26</v>
      </c>
      <c r="D68" s="207">
        <v>47</v>
      </c>
      <c r="E68" s="207">
        <v>15</v>
      </c>
      <c r="F68" s="207">
        <v>25</v>
      </c>
      <c r="G68" s="207">
        <v>18</v>
      </c>
      <c r="H68" s="207">
        <v>85</v>
      </c>
      <c r="I68" s="207">
        <v>8</v>
      </c>
      <c r="J68" s="207">
        <v>40</v>
      </c>
      <c r="K68" s="207">
        <v>245</v>
      </c>
      <c r="L68" s="171"/>
    </row>
    <row r="69" spans="1:12">
      <c r="A69" s="278" t="s">
        <v>459</v>
      </c>
      <c r="B69" s="1121">
        <v>977</v>
      </c>
      <c r="C69" s="207">
        <v>31</v>
      </c>
      <c r="D69" s="207">
        <v>123</v>
      </c>
      <c r="E69" s="207">
        <v>6</v>
      </c>
      <c r="F69" s="207">
        <v>81</v>
      </c>
      <c r="G69" s="207">
        <v>22</v>
      </c>
      <c r="H69" s="207">
        <v>136</v>
      </c>
      <c r="I69" s="207">
        <v>10</v>
      </c>
      <c r="J69" s="207">
        <v>55</v>
      </c>
      <c r="K69" s="207">
        <v>513</v>
      </c>
      <c r="L69" s="171"/>
    </row>
    <row r="70" spans="1:12">
      <c r="A70" s="1117"/>
      <c r="B70" s="224"/>
      <c r="C70" s="224"/>
      <c r="D70" s="224"/>
      <c r="E70" s="224"/>
      <c r="F70" s="224"/>
      <c r="G70" s="224"/>
      <c r="H70" s="224"/>
      <c r="I70" s="224"/>
      <c r="J70" s="224"/>
      <c r="K70" s="224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19">
        <v>131555</v>
      </c>
      <c r="C73" s="207">
        <v>16775</v>
      </c>
      <c r="D73" s="207">
        <v>16932</v>
      </c>
      <c r="E73" s="207">
        <v>4572</v>
      </c>
      <c r="F73" s="207">
        <v>5326</v>
      </c>
      <c r="G73" s="207">
        <v>8779</v>
      </c>
      <c r="H73" s="207">
        <v>14321</v>
      </c>
      <c r="I73" s="207">
        <v>2732</v>
      </c>
      <c r="J73" s="207">
        <v>6071</v>
      </c>
      <c r="K73" s="207">
        <v>56047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21">
        <v>92972</v>
      </c>
      <c r="C75" s="207">
        <v>12437</v>
      </c>
      <c r="D75" s="207">
        <v>12473</v>
      </c>
      <c r="E75" s="207">
        <v>3624</v>
      </c>
      <c r="F75" s="207">
        <v>4225</v>
      </c>
      <c r="G75" s="207">
        <v>6303</v>
      </c>
      <c r="H75" s="207">
        <v>10433</v>
      </c>
      <c r="I75" s="207">
        <v>746</v>
      </c>
      <c r="J75" s="207">
        <v>4216</v>
      </c>
      <c r="K75" s="207">
        <v>38515</v>
      </c>
      <c r="L75" s="171"/>
    </row>
    <row r="76" spans="1:12">
      <c r="A76" s="278" t="s">
        <v>462</v>
      </c>
      <c r="B76" s="1121">
        <v>2610</v>
      </c>
      <c r="C76" s="207">
        <v>328</v>
      </c>
      <c r="D76" s="207">
        <v>313</v>
      </c>
      <c r="E76" s="207">
        <v>66</v>
      </c>
      <c r="F76" s="207">
        <v>71</v>
      </c>
      <c r="G76" s="207">
        <v>152</v>
      </c>
      <c r="H76" s="207">
        <v>247</v>
      </c>
      <c r="I76" s="207">
        <v>180</v>
      </c>
      <c r="J76" s="207">
        <v>135</v>
      </c>
      <c r="K76" s="207">
        <v>1118</v>
      </c>
      <c r="L76" s="171"/>
    </row>
    <row r="77" spans="1:12">
      <c r="A77" s="278" t="s">
        <v>463</v>
      </c>
      <c r="B77" s="1121">
        <v>5357</v>
      </c>
      <c r="C77" s="207">
        <v>651</v>
      </c>
      <c r="D77" s="207">
        <v>609</v>
      </c>
      <c r="E77" s="207">
        <v>86</v>
      </c>
      <c r="F77" s="207">
        <v>94</v>
      </c>
      <c r="G77" s="207">
        <v>328</v>
      </c>
      <c r="H77" s="207">
        <v>575</v>
      </c>
      <c r="I77" s="207">
        <v>326</v>
      </c>
      <c r="J77" s="207">
        <v>268</v>
      </c>
      <c r="K77" s="207">
        <v>2420</v>
      </c>
      <c r="L77" s="171"/>
    </row>
    <row r="78" spans="1:12">
      <c r="A78" s="278" t="s">
        <v>464</v>
      </c>
      <c r="B78" s="1121">
        <v>13814</v>
      </c>
      <c r="C78" s="207">
        <v>1502</v>
      </c>
      <c r="D78" s="207">
        <v>1648</v>
      </c>
      <c r="E78" s="207">
        <v>299</v>
      </c>
      <c r="F78" s="207">
        <v>373</v>
      </c>
      <c r="G78" s="207">
        <v>741</v>
      </c>
      <c r="H78" s="207">
        <v>1324</v>
      </c>
      <c r="I78" s="207">
        <v>482</v>
      </c>
      <c r="J78" s="207">
        <v>622</v>
      </c>
      <c r="K78" s="207">
        <v>6823</v>
      </c>
      <c r="L78" s="171"/>
    </row>
    <row r="79" spans="1:12">
      <c r="A79" s="278" t="s">
        <v>465</v>
      </c>
      <c r="B79" s="1121">
        <v>6843</v>
      </c>
      <c r="C79" s="207">
        <v>954</v>
      </c>
      <c r="D79" s="207">
        <v>963</v>
      </c>
      <c r="E79" s="207">
        <v>148</v>
      </c>
      <c r="F79" s="207">
        <v>158</v>
      </c>
      <c r="G79" s="207">
        <v>539</v>
      </c>
      <c r="H79" s="207">
        <v>662</v>
      </c>
      <c r="I79" s="207">
        <v>288</v>
      </c>
      <c r="J79" s="207">
        <v>274</v>
      </c>
      <c r="K79" s="207">
        <v>2857</v>
      </c>
      <c r="L79" s="171"/>
    </row>
    <row r="80" spans="1:12">
      <c r="A80" s="278" t="s">
        <v>466</v>
      </c>
      <c r="B80" s="1121">
        <v>1574</v>
      </c>
      <c r="C80" s="207">
        <v>106</v>
      </c>
      <c r="D80" s="207">
        <v>97</v>
      </c>
      <c r="E80" s="207">
        <v>69</v>
      </c>
      <c r="F80" s="207">
        <v>68</v>
      </c>
      <c r="G80" s="207">
        <v>139</v>
      </c>
      <c r="H80" s="207">
        <v>164</v>
      </c>
      <c r="I80" s="207">
        <v>156</v>
      </c>
      <c r="J80" s="207">
        <v>113</v>
      </c>
      <c r="K80" s="207">
        <v>662</v>
      </c>
      <c r="L80" s="171"/>
    </row>
    <row r="81" spans="1:12">
      <c r="A81" s="278" t="s">
        <v>467</v>
      </c>
      <c r="B81" s="1121">
        <v>1343</v>
      </c>
      <c r="C81" s="207">
        <v>104</v>
      </c>
      <c r="D81" s="207">
        <v>102</v>
      </c>
      <c r="E81" s="207">
        <v>76</v>
      </c>
      <c r="F81" s="207">
        <v>86</v>
      </c>
      <c r="G81" s="207">
        <v>98</v>
      </c>
      <c r="H81" s="207">
        <v>143</v>
      </c>
      <c r="I81" s="207">
        <v>140</v>
      </c>
      <c r="J81" s="207">
        <v>59</v>
      </c>
      <c r="K81" s="207">
        <v>535</v>
      </c>
      <c r="L81" s="171"/>
    </row>
    <row r="82" spans="1:12">
      <c r="A82" s="278" t="s">
        <v>468</v>
      </c>
      <c r="B82" s="1121">
        <v>573</v>
      </c>
      <c r="C82" s="207">
        <v>49</v>
      </c>
      <c r="D82" s="207">
        <v>52</v>
      </c>
      <c r="E82" s="207">
        <v>15</v>
      </c>
      <c r="F82" s="207">
        <v>19</v>
      </c>
      <c r="G82" s="207">
        <v>60</v>
      </c>
      <c r="H82" s="207">
        <v>61</v>
      </c>
      <c r="I82" s="207">
        <v>47</v>
      </c>
      <c r="J82" s="207">
        <v>29</v>
      </c>
      <c r="K82" s="207">
        <v>241</v>
      </c>
      <c r="L82" s="171"/>
    </row>
    <row r="83" spans="1:12">
      <c r="A83" s="278" t="s">
        <v>459</v>
      </c>
      <c r="B83" s="1121">
        <v>6469</v>
      </c>
      <c r="C83" s="207">
        <v>644</v>
      </c>
      <c r="D83" s="207">
        <v>675</v>
      </c>
      <c r="E83" s="207">
        <v>189</v>
      </c>
      <c r="F83" s="207">
        <v>232</v>
      </c>
      <c r="G83" s="207">
        <v>419</v>
      </c>
      <c r="H83" s="207">
        <v>712</v>
      </c>
      <c r="I83" s="207">
        <v>367</v>
      </c>
      <c r="J83" s="207">
        <v>355</v>
      </c>
      <c r="K83" s="207">
        <v>2876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21">
        <v>63849</v>
      </c>
      <c r="C87" s="207">
        <v>9693</v>
      </c>
      <c r="D87" s="207">
        <v>7537</v>
      </c>
      <c r="E87" s="207">
        <v>3498</v>
      </c>
      <c r="F87" s="207">
        <v>2962</v>
      </c>
      <c r="G87" s="207">
        <v>8216</v>
      </c>
      <c r="H87" s="207">
        <v>7758</v>
      </c>
      <c r="I87" s="207">
        <v>819</v>
      </c>
      <c r="J87" s="207">
        <v>2592</v>
      </c>
      <c r="K87" s="207">
        <v>20774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21">
        <v>15706</v>
      </c>
      <c r="C89" s="207">
        <v>3899</v>
      </c>
      <c r="D89" s="207">
        <v>511</v>
      </c>
      <c r="E89" s="207">
        <v>1828</v>
      </c>
      <c r="F89" s="207">
        <v>220</v>
      </c>
      <c r="G89" s="207">
        <v>4588</v>
      </c>
      <c r="H89" s="207">
        <v>711</v>
      </c>
      <c r="I89" s="207">
        <v>73</v>
      </c>
      <c r="J89" s="207">
        <v>349</v>
      </c>
      <c r="K89" s="207">
        <v>3527</v>
      </c>
      <c r="L89" s="171"/>
    </row>
    <row r="90" spans="1:12">
      <c r="A90" s="278" t="s">
        <v>471</v>
      </c>
      <c r="B90" s="1121">
        <v>733</v>
      </c>
      <c r="C90" s="1122" t="s">
        <v>69</v>
      </c>
      <c r="D90" s="1122" t="s">
        <v>69</v>
      </c>
      <c r="E90" s="1122" t="s">
        <v>69</v>
      </c>
      <c r="F90" s="1122" t="s">
        <v>69</v>
      </c>
      <c r="G90" s="1122" t="s">
        <v>69</v>
      </c>
      <c r="H90" s="1122" t="s">
        <v>69</v>
      </c>
      <c r="I90" s="1122" t="s">
        <v>69</v>
      </c>
      <c r="J90" s="1122" t="s">
        <v>69</v>
      </c>
      <c r="K90" s="1122" t="s">
        <v>69</v>
      </c>
      <c r="L90" s="171"/>
    </row>
    <row r="91" spans="1:12">
      <c r="A91" s="278" t="s">
        <v>472</v>
      </c>
      <c r="B91" s="1121">
        <v>22163</v>
      </c>
      <c r="C91" s="207">
        <v>2695</v>
      </c>
      <c r="D91" s="207">
        <v>3114</v>
      </c>
      <c r="E91" s="207">
        <v>799</v>
      </c>
      <c r="F91" s="207">
        <v>1275</v>
      </c>
      <c r="G91" s="207">
        <v>1651</v>
      </c>
      <c r="H91" s="207">
        <v>3409</v>
      </c>
      <c r="I91" s="207">
        <v>164</v>
      </c>
      <c r="J91" s="207">
        <v>1021</v>
      </c>
      <c r="K91" s="207">
        <v>8035</v>
      </c>
      <c r="L91" s="171"/>
    </row>
    <row r="92" spans="1:12">
      <c r="A92" s="278" t="s">
        <v>473</v>
      </c>
      <c r="B92" s="1121">
        <v>197</v>
      </c>
      <c r="C92" s="207">
        <v>15</v>
      </c>
      <c r="D92" s="207">
        <v>30</v>
      </c>
      <c r="E92" s="1122" t="s">
        <v>69</v>
      </c>
      <c r="F92" s="1122" t="s">
        <v>69</v>
      </c>
      <c r="G92" s="207">
        <v>6</v>
      </c>
      <c r="H92" s="207">
        <v>24</v>
      </c>
      <c r="I92" s="1122" t="s">
        <v>69</v>
      </c>
      <c r="J92" s="1122" t="s">
        <v>69</v>
      </c>
      <c r="K92" s="207">
        <v>97</v>
      </c>
      <c r="L92" s="171"/>
    </row>
    <row r="93" spans="1:12">
      <c r="A93" s="278" t="s">
        <v>474</v>
      </c>
      <c r="B93" s="1121">
        <v>11222</v>
      </c>
      <c r="C93" s="207">
        <v>871</v>
      </c>
      <c r="D93" s="207">
        <v>1570</v>
      </c>
      <c r="E93" s="1122" t="s">
        <v>69</v>
      </c>
      <c r="F93" s="1122" t="s">
        <v>69</v>
      </c>
      <c r="G93" s="207">
        <v>1013</v>
      </c>
      <c r="H93" s="207">
        <v>1730</v>
      </c>
      <c r="I93" s="207">
        <v>42</v>
      </c>
      <c r="J93" s="207">
        <v>517</v>
      </c>
      <c r="K93" s="207">
        <v>4480</v>
      </c>
      <c r="L93" s="171"/>
    </row>
    <row r="94" spans="1:12">
      <c r="A94" s="278" t="s">
        <v>475</v>
      </c>
      <c r="B94" s="1124" t="s">
        <v>69</v>
      </c>
      <c r="C94" s="1122" t="s">
        <v>69</v>
      </c>
      <c r="D94" s="1122" t="s">
        <v>69</v>
      </c>
      <c r="E94" s="1122" t="s">
        <v>69</v>
      </c>
      <c r="F94" s="1122" t="s">
        <v>69</v>
      </c>
      <c r="G94" s="1122" t="s">
        <v>69</v>
      </c>
      <c r="H94" s="1122" t="s">
        <v>69</v>
      </c>
      <c r="I94" s="207">
        <v>6</v>
      </c>
      <c r="J94" s="207">
        <v>9</v>
      </c>
      <c r="K94" s="207">
        <v>95</v>
      </c>
      <c r="L94" s="171"/>
    </row>
    <row r="95" spans="1:12">
      <c r="A95" s="278" t="s">
        <v>476</v>
      </c>
      <c r="B95" s="1124" t="s">
        <v>69</v>
      </c>
      <c r="C95" s="207" t="s">
        <v>421</v>
      </c>
      <c r="D95" s="207" t="s">
        <v>421</v>
      </c>
      <c r="E95" s="207" t="s">
        <v>421</v>
      </c>
      <c r="F95" s="1122" t="s">
        <v>69</v>
      </c>
      <c r="G95" s="207" t="s">
        <v>421</v>
      </c>
      <c r="H95" s="207" t="s">
        <v>421</v>
      </c>
      <c r="I95" s="207" t="s">
        <v>421</v>
      </c>
      <c r="J95" s="207" t="s">
        <v>421</v>
      </c>
      <c r="K95" s="1122" t="s">
        <v>69</v>
      </c>
      <c r="L95" s="171"/>
    </row>
    <row r="96" spans="1:12">
      <c r="A96" s="278" t="s">
        <v>459</v>
      </c>
      <c r="B96" s="1121">
        <v>13659</v>
      </c>
      <c r="C96" s="207">
        <v>2171</v>
      </c>
      <c r="D96" s="207">
        <v>2257</v>
      </c>
      <c r="E96" s="207">
        <v>371</v>
      </c>
      <c r="F96" s="207">
        <v>800</v>
      </c>
      <c r="G96" s="207">
        <v>695</v>
      </c>
      <c r="H96" s="207">
        <v>1806</v>
      </c>
      <c r="I96" s="207">
        <v>530</v>
      </c>
      <c r="J96" s="207">
        <v>664</v>
      </c>
      <c r="K96" s="207">
        <v>4365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1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351"/>
      <c r="B102" s="1351"/>
      <c r="C102" s="1351"/>
      <c r="D102" s="1351"/>
      <c r="E102" s="1117"/>
      <c r="F102" s="1117"/>
      <c r="G102" s="1117"/>
      <c r="H102" s="1117"/>
      <c r="I102" s="1117"/>
      <c r="J102" s="1117"/>
      <c r="K102" s="1117"/>
      <c r="L102" s="171"/>
    </row>
    <row r="103" spans="1:12" s="147" customFormat="1">
      <c r="A103" s="1351"/>
      <c r="B103" s="1351"/>
      <c r="C103" s="1351"/>
      <c r="D103" s="1351"/>
      <c r="E103" s="225"/>
      <c r="F103" s="225"/>
      <c r="G103" s="225"/>
      <c r="H103" s="225"/>
      <c r="I103" s="225"/>
      <c r="J103" s="225"/>
      <c r="K103" s="225"/>
    </row>
    <row r="105" spans="1:12">
      <c r="A105" s="1349" t="s">
        <v>153</v>
      </c>
      <c r="B105" s="1349"/>
      <c r="C105" s="1349"/>
      <c r="D105" s="1349"/>
      <c r="E105" s="225"/>
    </row>
  </sheetData>
  <mergeCells count="30">
    <mergeCell ref="B85:D85"/>
    <mergeCell ref="E85:K85"/>
    <mergeCell ref="A102:D102"/>
    <mergeCell ref="A103:D103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72" priority="3" operator="equal">
      <formula>"."</formula>
    </cfRule>
  </conditionalFormatting>
  <conditionalFormatting sqref="G16:H16">
    <cfRule type="cellIs" dxfId="71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9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71093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14" ht="15" customHeight="1">
      <c r="A1" s="4" t="s">
        <v>592</v>
      </c>
      <c r="L1" s="171"/>
    </row>
    <row r="2" spans="1:14" ht="15.75">
      <c r="A2" s="2" t="s">
        <v>590</v>
      </c>
      <c r="L2" s="171"/>
    </row>
    <row r="3" spans="1:14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282"/>
      <c r="M3" s="282"/>
      <c r="N3" s="282"/>
    </row>
    <row r="4" spans="1:14" ht="15">
      <c r="A4" s="1108"/>
      <c r="B4" s="1108"/>
      <c r="C4" s="1108"/>
      <c r="D4" s="1108"/>
      <c r="E4" s="1108"/>
      <c r="F4" s="1108"/>
      <c r="G4" s="1108"/>
      <c r="H4" s="1108"/>
      <c r="I4" s="1108"/>
      <c r="J4" s="1108"/>
      <c r="K4" s="1108"/>
      <c r="L4" s="171"/>
    </row>
    <row r="5" spans="1:14" ht="12.75" customHeight="1">
      <c r="A5" s="1108"/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71"/>
    </row>
    <row r="6" spans="1:14" ht="20.25">
      <c r="A6" s="1108"/>
      <c r="B6" s="260"/>
      <c r="C6" s="261"/>
      <c r="D6" s="262"/>
      <c r="E6" s="263"/>
      <c r="F6" s="264"/>
      <c r="G6" s="1108"/>
      <c r="H6" s="265"/>
      <c r="J6" s="1108"/>
      <c r="K6" s="1108"/>
      <c r="L6" s="171"/>
    </row>
    <row r="7" spans="1:14">
      <c r="A7" s="266" t="s">
        <v>427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14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14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14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14" ht="14.25">
      <c r="A11" s="269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14" ht="12.75" customHeight="1">
      <c r="A12" s="1236"/>
      <c r="B12" s="1236"/>
      <c r="C12" s="1236"/>
      <c r="D12" s="1236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14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14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14">
      <c r="A15" s="276" t="s">
        <v>453</v>
      </c>
      <c r="B15" s="1119">
        <v>1988980</v>
      </c>
      <c r="C15" s="206">
        <v>195874</v>
      </c>
      <c r="D15" s="206">
        <v>239000</v>
      </c>
      <c r="E15" s="207">
        <v>37175</v>
      </c>
      <c r="F15" s="206">
        <v>109764</v>
      </c>
      <c r="G15" s="206">
        <v>104904</v>
      </c>
      <c r="H15" s="206">
        <v>327024</v>
      </c>
      <c r="I15" s="207">
        <v>9287</v>
      </c>
      <c r="J15" s="206">
        <v>122788</v>
      </c>
      <c r="K15" s="206">
        <v>843164</v>
      </c>
      <c r="L15" s="171"/>
      <c r="M15" s="148"/>
    </row>
    <row r="16" spans="1:14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171"/>
    </row>
    <row r="17" spans="1:12">
      <c r="A17" s="278" t="s">
        <v>454</v>
      </c>
      <c r="B17" s="1119">
        <v>1806208</v>
      </c>
      <c r="C17" s="206">
        <v>178320</v>
      </c>
      <c r="D17" s="206">
        <v>218172</v>
      </c>
      <c r="E17" s="207">
        <v>31915</v>
      </c>
      <c r="F17" s="206">
        <v>100463</v>
      </c>
      <c r="G17" s="207">
        <v>90231</v>
      </c>
      <c r="H17" s="206">
        <v>299115</v>
      </c>
      <c r="I17" s="207">
        <v>7806</v>
      </c>
      <c r="J17" s="206">
        <v>110279</v>
      </c>
      <c r="K17" s="206">
        <v>769907</v>
      </c>
      <c r="L17" s="171"/>
    </row>
    <row r="18" spans="1:12">
      <c r="A18" s="278" t="s">
        <v>455</v>
      </c>
      <c r="B18" s="1119">
        <v>131359</v>
      </c>
      <c r="C18" s="207">
        <v>12198</v>
      </c>
      <c r="D18" s="207">
        <v>14356</v>
      </c>
      <c r="E18" s="207">
        <v>3820</v>
      </c>
      <c r="F18" s="207">
        <v>6567</v>
      </c>
      <c r="G18" s="207">
        <v>10965</v>
      </c>
      <c r="H18" s="207">
        <v>19993</v>
      </c>
      <c r="I18" s="207">
        <v>1127</v>
      </c>
      <c r="J18" s="207">
        <v>9292</v>
      </c>
      <c r="K18" s="207">
        <v>53041</v>
      </c>
      <c r="L18" s="171"/>
    </row>
    <row r="19" spans="1:12">
      <c r="A19" s="278" t="s">
        <v>456</v>
      </c>
      <c r="B19" s="1121">
        <v>40837</v>
      </c>
      <c r="C19" s="207">
        <v>4336</v>
      </c>
      <c r="D19" s="207">
        <v>5397</v>
      </c>
      <c r="E19" s="207">
        <v>1130</v>
      </c>
      <c r="F19" s="207">
        <v>2328</v>
      </c>
      <c r="G19" s="207">
        <v>2845</v>
      </c>
      <c r="H19" s="207">
        <v>6547</v>
      </c>
      <c r="I19" s="207">
        <v>113</v>
      </c>
      <c r="J19" s="207">
        <v>2337</v>
      </c>
      <c r="K19" s="207">
        <v>15804</v>
      </c>
      <c r="L19" s="171"/>
    </row>
    <row r="20" spans="1:12" ht="12.75" customHeight="1">
      <c r="A20" s="278" t="s">
        <v>457</v>
      </c>
      <c r="B20" s="1121">
        <v>1056</v>
      </c>
      <c r="C20" s="207">
        <v>153</v>
      </c>
      <c r="D20" s="207">
        <v>91</v>
      </c>
      <c r="E20" s="207">
        <v>34</v>
      </c>
      <c r="F20" s="207">
        <v>37</v>
      </c>
      <c r="G20" s="207">
        <v>135</v>
      </c>
      <c r="H20" s="207">
        <v>165</v>
      </c>
      <c r="I20" s="207">
        <v>3</v>
      </c>
      <c r="J20" s="207">
        <v>71</v>
      </c>
      <c r="K20" s="207">
        <v>367</v>
      </c>
      <c r="L20" s="171"/>
    </row>
    <row r="21" spans="1:12">
      <c r="A21" s="278" t="s">
        <v>458</v>
      </c>
      <c r="B21" s="1121">
        <v>7688</v>
      </c>
      <c r="C21" s="207">
        <v>729</v>
      </c>
      <c r="D21" s="207">
        <v>766</v>
      </c>
      <c r="E21" s="207">
        <v>211</v>
      </c>
      <c r="F21" s="207">
        <v>271</v>
      </c>
      <c r="G21" s="207">
        <v>636</v>
      </c>
      <c r="H21" s="207">
        <v>963</v>
      </c>
      <c r="I21" s="207">
        <v>165</v>
      </c>
      <c r="J21" s="207">
        <v>680</v>
      </c>
      <c r="K21" s="207">
        <v>3267</v>
      </c>
      <c r="L21" s="171"/>
    </row>
    <row r="22" spans="1:12">
      <c r="A22" s="278" t="s">
        <v>459</v>
      </c>
      <c r="B22" s="1121">
        <v>1832</v>
      </c>
      <c r="C22" s="207">
        <v>138</v>
      </c>
      <c r="D22" s="207">
        <v>218</v>
      </c>
      <c r="E22" s="207">
        <v>65</v>
      </c>
      <c r="F22" s="207">
        <v>98</v>
      </c>
      <c r="G22" s="207">
        <v>92</v>
      </c>
      <c r="H22" s="207">
        <v>241</v>
      </c>
      <c r="I22" s="207">
        <v>73</v>
      </c>
      <c r="J22" s="207">
        <v>129</v>
      </c>
      <c r="K22" s="207">
        <v>778</v>
      </c>
      <c r="L22" s="171"/>
    </row>
    <row r="23" spans="1:12">
      <c r="A23" s="1117"/>
      <c r="B23" s="225"/>
      <c r="C23" s="283"/>
      <c r="D23" s="283"/>
      <c r="E23" s="281"/>
      <c r="F23" s="281"/>
      <c r="G23" s="283"/>
      <c r="H23" s="283"/>
      <c r="I23" s="281"/>
      <c r="J23" s="281"/>
      <c r="K23" s="283"/>
      <c r="L23" s="171"/>
    </row>
    <row r="24" spans="1:12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12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12">
      <c r="A26" s="276" t="s">
        <v>453</v>
      </c>
      <c r="B26" s="1119">
        <v>191501</v>
      </c>
      <c r="C26" s="207">
        <v>21137</v>
      </c>
      <c r="D26" s="207">
        <v>18008</v>
      </c>
      <c r="E26" s="207">
        <v>14013</v>
      </c>
      <c r="F26" s="207">
        <v>9704</v>
      </c>
      <c r="G26" s="207">
        <v>29064</v>
      </c>
      <c r="H26" s="207">
        <v>26558</v>
      </c>
      <c r="I26" s="207">
        <v>6165</v>
      </c>
      <c r="J26" s="207">
        <v>11062</v>
      </c>
      <c r="K26" s="207">
        <v>55790</v>
      </c>
      <c r="L26" s="171"/>
    </row>
    <row r="27" spans="1:12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171"/>
    </row>
    <row r="28" spans="1:12">
      <c r="A28" s="278" t="s">
        <v>461</v>
      </c>
      <c r="B28" s="1121">
        <v>81458</v>
      </c>
      <c r="C28" s="207">
        <v>9786</v>
      </c>
      <c r="D28" s="207">
        <v>6892</v>
      </c>
      <c r="E28" s="207">
        <v>8246</v>
      </c>
      <c r="F28" s="207">
        <v>4796</v>
      </c>
      <c r="G28" s="207">
        <v>15611</v>
      </c>
      <c r="H28" s="207">
        <v>12276</v>
      </c>
      <c r="I28" s="207">
        <v>971</v>
      </c>
      <c r="J28" s="207">
        <v>4416</v>
      </c>
      <c r="K28" s="207">
        <v>18464</v>
      </c>
      <c r="L28" s="171"/>
    </row>
    <row r="29" spans="1:12" ht="12.75" customHeight="1">
      <c r="A29" s="278" t="s">
        <v>462</v>
      </c>
      <c r="B29" s="1121">
        <v>34781</v>
      </c>
      <c r="C29" s="207">
        <v>3944</v>
      </c>
      <c r="D29" s="207">
        <v>3805</v>
      </c>
      <c r="E29" s="207">
        <v>1859</v>
      </c>
      <c r="F29" s="207">
        <v>1754</v>
      </c>
      <c r="G29" s="207">
        <v>4487</v>
      </c>
      <c r="H29" s="207">
        <v>4756</v>
      </c>
      <c r="I29" s="207">
        <v>1181</v>
      </c>
      <c r="J29" s="207">
        <v>2286</v>
      </c>
      <c r="K29" s="207">
        <v>10709</v>
      </c>
      <c r="L29" s="171"/>
    </row>
    <row r="30" spans="1:12">
      <c r="A30" s="278" t="s">
        <v>463</v>
      </c>
      <c r="B30" s="1121">
        <v>22217</v>
      </c>
      <c r="C30" s="207">
        <v>2457</v>
      </c>
      <c r="D30" s="207">
        <v>2476</v>
      </c>
      <c r="E30" s="207">
        <v>984</v>
      </c>
      <c r="F30" s="207">
        <v>843</v>
      </c>
      <c r="G30" s="207">
        <v>2481</v>
      </c>
      <c r="H30" s="207">
        <v>3018</v>
      </c>
      <c r="I30" s="207">
        <v>568</v>
      </c>
      <c r="J30" s="207">
        <v>1428</v>
      </c>
      <c r="K30" s="207">
        <v>7962</v>
      </c>
      <c r="L30" s="171"/>
    </row>
    <row r="31" spans="1:12">
      <c r="A31" s="278" t="s">
        <v>464</v>
      </c>
      <c r="B31" s="1121">
        <v>7595</v>
      </c>
      <c r="C31" s="207">
        <v>675</v>
      </c>
      <c r="D31" s="207">
        <v>587</v>
      </c>
      <c r="E31" s="207">
        <v>894</v>
      </c>
      <c r="F31" s="207">
        <v>419</v>
      </c>
      <c r="G31" s="207">
        <v>1308</v>
      </c>
      <c r="H31" s="207">
        <v>1174</v>
      </c>
      <c r="I31" s="207">
        <v>165</v>
      </c>
      <c r="J31" s="207">
        <v>327</v>
      </c>
      <c r="K31" s="207">
        <v>2046</v>
      </c>
      <c r="L31" s="171"/>
    </row>
    <row r="32" spans="1:12">
      <c r="A32" s="278" t="s">
        <v>465</v>
      </c>
      <c r="B32" s="1121">
        <v>15111</v>
      </c>
      <c r="C32" s="207">
        <v>1847</v>
      </c>
      <c r="D32" s="207">
        <v>1793</v>
      </c>
      <c r="E32" s="207">
        <v>521</v>
      </c>
      <c r="F32" s="207">
        <v>554</v>
      </c>
      <c r="G32" s="207">
        <v>1793</v>
      </c>
      <c r="H32" s="207">
        <v>2003</v>
      </c>
      <c r="I32" s="207">
        <v>447</v>
      </c>
      <c r="J32" s="207">
        <v>675</v>
      </c>
      <c r="K32" s="207">
        <v>5478</v>
      </c>
      <c r="L32" s="171"/>
    </row>
    <row r="33" spans="1:12">
      <c r="A33" s="278" t="s">
        <v>466</v>
      </c>
      <c r="B33" s="1121">
        <v>8070</v>
      </c>
      <c r="C33" s="207">
        <v>616</v>
      </c>
      <c r="D33" s="207">
        <v>601</v>
      </c>
      <c r="E33" s="207">
        <v>435</v>
      </c>
      <c r="F33" s="207">
        <v>340</v>
      </c>
      <c r="G33" s="207">
        <v>907</v>
      </c>
      <c r="H33" s="207">
        <v>847</v>
      </c>
      <c r="I33" s="207">
        <v>883</v>
      </c>
      <c r="J33" s="207">
        <v>490</v>
      </c>
      <c r="K33" s="207">
        <v>2951</v>
      </c>
      <c r="L33" s="171"/>
    </row>
    <row r="34" spans="1:12">
      <c r="A34" s="278" t="s">
        <v>467</v>
      </c>
      <c r="B34" s="1121">
        <v>5500</v>
      </c>
      <c r="C34" s="207">
        <v>317</v>
      </c>
      <c r="D34" s="207">
        <v>317</v>
      </c>
      <c r="E34" s="207">
        <v>216</v>
      </c>
      <c r="F34" s="207">
        <v>277</v>
      </c>
      <c r="G34" s="207">
        <v>533</v>
      </c>
      <c r="H34" s="207">
        <v>537</v>
      </c>
      <c r="I34" s="207">
        <v>716</v>
      </c>
      <c r="J34" s="207">
        <v>368</v>
      </c>
      <c r="K34" s="207">
        <v>2219</v>
      </c>
      <c r="L34" s="171"/>
    </row>
    <row r="35" spans="1:12">
      <c r="A35" s="278" t="s">
        <v>468</v>
      </c>
      <c r="B35" s="1121">
        <v>827</v>
      </c>
      <c r="C35" s="207">
        <v>40</v>
      </c>
      <c r="D35" s="207">
        <v>39</v>
      </c>
      <c r="E35" s="207">
        <v>58</v>
      </c>
      <c r="F35" s="207">
        <v>40</v>
      </c>
      <c r="G35" s="207">
        <v>78</v>
      </c>
      <c r="H35" s="207">
        <v>79</v>
      </c>
      <c r="I35" s="207">
        <v>102</v>
      </c>
      <c r="J35" s="207">
        <v>45</v>
      </c>
      <c r="K35" s="207">
        <v>346</v>
      </c>
      <c r="L35" s="171"/>
    </row>
    <row r="36" spans="1:12" ht="12.75" customHeight="1">
      <c r="A36" s="278" t="s">
        <v>459</v>
      </c>
      <c r="B36" s="1121">
        <v>15942</v>
      </c>
      <c r="C36" s="207">
        <v>1455</v>
      </c>
      <c r="D36" s="207">
        <v>1498</v>
      </c>
      <c r="E36" s="207">
        <v>800</v>
      </c>
      <c r="F36" s="207">
        <v>681</v>
      </c>
      <c r="G36" s="207">
        <v>1866</v>
      </c>
      <c r="H36" s="207">
        <v>1868</v>
      </c>
      <c r="I36" s="207">
        <v>1132</v>
      </c>
      <c r="J36" s="207">
        <v>1027</v>
      </c>
      <c r="K36" s="207">
        <v>5615</v>
      </c>
      <c r="L36" s="171"/>
    </row>
    <row r="37" spans="1:12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12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12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12">
      <c r="A40" s="276" t="s">
        <v>453</v>
      </c>
      <c r="B40" s="1119">
        <v>470969</v>
      </c>
      <c r="C40" s="206">
        <v>140125</v>
      </c>
      <c r="D40" s="207">
        <v>25230</v>
      </c>
      <c r="E40" s="207">
        <v>71861</v>
      </c>
      <c r="F40" s="207">
        <v>10996</v>
      </c>
      <c r="G40" s="206">
        <v>136292</v>
      </c>
      <c r="H40" s="207">
        <v>30053</v>
      </c>
      <c r="I40" s="207">
        <v>2459</v>
      </c>
      <c r="J40" s="207">
        <v>11573</v>
      </c>
      <c r="K40" s="207">
        <v>42380</v>
      </c>
      <c r="L40" s="171"/>
    </row>
    <row r="41" spans="1:12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171"/>
    </row>
    <row r="42" spans="1:12">
      <c r="A42" s="278" t="s">
        <v>470</v>
      </c>
      <c r="B42" s="1119">
        <v>214946</v>
      </c>
      <c r="C42" s="207">
        <v>77242</v>
      </c>
      <c r="D42" s="207">
        <v>4542</v>
      </c>
      <c r="E42" s="207">
        <v>41831</v>
      </c>
      <c r="F42" s="207">
        <v>2243</v>
      </c>
      <c r="G42" s="207">
        <v>71979</v>
      </c>
      <c r="H42" s="207">
        <v>6524</v>
      </c>
      <c r="I42" s="207">
        <v>467</v>
      </c>
      <c r="J42" s="207">
        <v>2164</v>
      </c>
      <c r="K42" s="207">
        <v>7954</v>
      </c>
      <c r="L42" s="171"/>
    </row>
    <row r="43" spans="1:12" ht="12.75" customHeight="1">
      <c r="A43" s="278" t="s">
        <v>471</v>
      </c>
      <c r="B43" s="1121">
        <v>64588</v>
      </c>
      <c r="C43" s="207">
        <v>23426</v>
      </c>
      <c r="D43" s="207">
        <v>382</v>
      </c>
      <c r="E43" s="207">
        <v>11741</v>
      </c>
      <c r="F43" s="207">
        <v>191</v>
      </c>
      <c r="G43" s="207">
        <v>26762</v>
      </c>
      <c r="H43" s="207">
        <v>458</v>
      </c>
      <c r="I43" s="207">
        <v>114</v>
      </c>
      <c r="J43" s="207">
        <v>230</v>
      </c>
      <c r="K43" s="207">
        <v>1284</v>
      </c>
      <c r="L43" s="171"/>
    </row>
    <row r="44" spans="1:12">
      <c r="A44" s="278" t="s">
        <v>472</v>
      </c>
      <c r="B44" s="1119">
        <v>147242</v>
      </c>
      <c r="C44" s="207">
        <v>30068</v>
      </c>
      <c r="D44" s="207">
        <v>17723</v>
      </c>
      <c r="E44" s="207">
        <v>13861</v>
      </c>
      <c r="F44" s="207">
        <v>7275</v>
      </c>
      <c r="G44" s="207">
        <v>26629</v>
      </c>
      <c r="H44" s="207">
        <v>19044</v>
      </c>
      <c r="I44" s="207">
        <v>1198</v>
      </c>
      <c r="J44" s="207">
        <v>7107</v>
      </c>
      <c r="K44" s="207">
        <v>24337</v>
      </c>
      <c r="L44" s="171"/>
    </row>
    <row r="45" spans="1:12" ht="12.75" customHeight="1">
      <c r="A45" s="278" t="s">
        <v>473</v>
      </c>
      <c r="B45" s="1121">
        <v>14927</v>
      </c>
      <c r="C45" s="207">
        <v>1172</v>
      </c>
      <c r="D45" s="207">
        <v>1179</v>
      </c>
      <c r="E45" s="207">
        <v>839</v>
      </c>
      <c r="F45" s="207">
        <v>560</v>
      </c>
      <c r="G45" s="207">
        <v>2866</v>
      </c>
      <c r="H45" s="207">
        <v>1828</v>
      </c>
      <c r="I45" s="207">
        <v>327</v>
      </c>
      <c r="J45" s="207">
        <v>1164</v>
      </c>
      <c r="K45" s="207">
        <v>4992</v>
      </c>
      <c r="L45" s="171"/>
    </row>
    <row r="46" spans="1:12">
      <c r="A46" s="278" t="s">
        <v>474</v>
      </c>
      <c r="B46" s="1121">
        <v>23163</v>
      </c>
      <c r="C46" s="207">
        <v>7021</v>
      </c>
      <c r="D46" s="207">
        <v>1184</v>
      </c>
      <c r="E46" s="207">
        <v>2750</v>
      </c>
      <c r="F46" s="207">
        <v>548</v>
      </c>
      <c r="G46" s="207">
        <v>6022</v>
      </c>
      <c r="H46" s="207">
        <v>1691</v>
      </c>
      <c r="I46" s="207">
        <v>184</v>
      </c>
      <c r="J46" s="207">
        <v>705</v>
      </c>
      <c r="K46" s="207">
        <v>3058</v>
      </c>
      <c r="L46" s="171"/>
    </row>
    <row r="47" spans="1:12">
      <c r="A47" s="278" t="s">
        <v>475</v>
      </c>
      <c r="B47" s="1121">
        <v>442</v>
      </c>
      <c r="C47" s="207">
        <v>73</v>
      </c>
      <c r="D47" s="207">
        <v>32</v>
      </c>
      <c r="E47" s="207">
        <v>48</v>
      </c>
      <c r="F47" s="207">
        <v>19</v>
      </c>
      <c r="G47" s="207">
        <v>77</v>
      </c>
      <c r="H47" s="207">
        <v>54</v>
      </c>
      <c r="I47" s="207">
        <v>21</v>
      </c>
      <c r="J47" s="207">
        <v>14</v>
      </c>
      <c r="K47" s="207">
        <v>104</v>
      </c>
      <c r="L47" s="171"/>
    </row>
    <row r="48" spans="1:12">
      <c r="A48" s="278" t="s">
        <v>476</v>
      </c>
      <c r="B48" s="1121">
        <v>2255</v>
      </c>
      <c r="C48" s="207">
        <v>799</v>
      </c>
      <c r="D48" s="207">
        <v>15</v>
      </c>
      <c r="E48" s="207">
        <v>374</v>
      </c>
      <c r="F48" s="207">
        <v>4</v>
      </c>
      <c r="G48" s="207">
        <v>997</v>
      </c>
      <c r="H48" s="207">
        <v>12</v>
      </c>
      <c r="I48" s="207">
        <v>21</v>
      </c>
      <c r="J48" s="207">
        <v>8</v>
      </c>
      <c r="K48" s="207">
        <v>25</v>
      </c>
      <c r="L48" s="171"/>
    </row>
    <row r="49" spans="1:12">
      <c r="A49" s="278" t="s">
        <v>459</v>
      </c>
      <c r="B49" s="1121">
        <v>3406</v>
      </c>
      <c r="C49" s="207">
        <v>324</v>
      </c>
      <c r="D49" s="207">
        <v>173</v>
      </c>
      <c r="E49" s="207">
        <v>417</v>
      </c>
      <c r="F49" s="207">
        <v>156</v>
      </c>
      <c r="G49" s="207">
        <v>960</v>
      </c>
      <c r="H49" s="207">
        <v>442</v>
      </c>
      <c r="I49" s="207">
        <v>127</v>
      </c>
      <c r="J49" s="207">
        <v>181</v>
      </c>
      <c r="K49" s="207">
        <v>626</v>
      </c>
      <c r="L49" s="171"/>
    </row>
    <row r="50" spans="1:12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12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12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12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12" ht="12.75" customHeight="1">
      <c r="A54" s="279" t="s">
        <v>428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12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12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12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12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12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12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12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12">
      <c r="A62" s="276" t="s">
        <v>453</v>
      </c>
      <c r="B62" s="1119">
        <v>869949</v>
      </c>
      <c r="C62" s="207">
        <v>74750</v>
      </c>
      <c r="D62" s="206">
        <v>104699</v>
      </c>
      <c r="E62" s="207">
        <v>14668</v>
      </c>
      <c r="F62" s="207">
        <v>49265</v>
      </c>
      <c r="G62" s="207">
        <v>39040</v>
      </c>
      <c r="H62" s="206">
        <v>145792</v>
      </c>
      <c r="I62" s="207">
        <v>3070</v>
      </c>
      <c r="J62" s="207">
        <v>49181</v>
      </c>
      <c r="K62" s="206">
        <v>389484</v>
      </c>
      <c r="L62" s="171"/>
    </row>
    <row r="63" spans="1:12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12">
      <c r="A64" s="278" t="s">
        <v>454</v>
      </c>
      <c r="B64" s="1119">
        <v>669970</v>
      </c>
      <c r="C64" s="207">
        <v>59569</v>
      </c>
      <c r="D64" s="207">
        <v>82410</v>
      </c>
      <c r="E64" s="207">
        <v>9710</v>
      </c>
      <c r="F64" s="207">
        <v>38869</v>
      </c>
      <c r="G64" s="207">
        <v>26150</v>
      </c>
      <c r="H64" s="206">
        <v>114014</v>
      </c>
      <c r="I64" s="207">
        <v>2080</v>
      </c>
      <c r="J64" s="207">
        <v>36962</v>
      </c>
      <c r="K64" s="206">
        <v>300206</v>
      </c>
      <c r="L64" s="171"/>
    </row>
    <row r="65" spans="1:12">
      <c r="A65" s="278" t="s">
        <v>455</v>
      </c>
      <c r="B65" s="1119">
        <v>174388</v>
      </c>
      <c r="C65" s="207">
        <v>13026</v>
      </c>
      <c r="D65" s="207">
        <v>19502</v>
      </c>
      <c r="E65" s="207">
        <v>4156</v>
      </c>
      <c r="F65" s="207">
        <v>9092</v>
      </c>
      <c r="G65" s="207">
        <v>11042</v>
      </c>
      <c r="H65" s="207">
        <v>27911</v>
      </c>
      <c r="I65" s="207">
        <v>843</v>
      </c>
      <c r="J65" s="207">
        <v>10623</v>
      </c>
      <c r="K65" s="207">
        <v>78193</v>
      </c>
      <c r="L65" s="171"/>
    </row>
    <row r="66" spans="1:12">
      <c r="A66" s="278" t="s">
        <v>456</v>
      </c>
      <c r="B66" s="1121">
        <v>22329</v>
      </c>
      <c r="C66" s="207">
        <v>1857</v>
      </c>
      <c r="D66" s="207">
        <v>2387</v>
      </c>
      <c r="E66" s="207">
        <v>709</v>
      </c>
      <c r="F66" s="207">
        <v>1155</v>
      </c>
      <c r="G66" s="207">
        <v>1599</v>
      </c>
      <c r="H66" s="207">
        <v>3442</v>
      </c>
      <c r="I66" s="207">
        <v>100</v>
      </c>
      <c r="J66" s="207">
        <v>1399</v>
      </c>
      <c r="K66" s="207">
        <v>9681</v>
      </c>
      <c r="L66" s="171"/>
    </row>
    <row r="67" spans="1:12">
      <c r="A67" s="278" t="s">
        <v>457</v>
      </c>
      <c r="B67" s="1121">
        <v>520</v>
      </c>
      <c r="C67" s="207">
        <v>73</v>
      </c>
      <c r="D67" s="207">
        <v>73</v>
      </c>
      <c r="E67" s="207">
        <v>11</v>
      </c>
      <c r="F67" s="207">
        <v>23</v>
      </c>
      <c r="G67" s="207">
        <v>34</v>
      </c>
      <c r="H67" s="207">
        <v>76</v>
      </c>
      <c r="I67" s="207">
        <v>3</v>
      </c>
      <c r="J67" s="207">
        <v>38</v>
      </c>
      <c r="K67" s="207">
        <v>189</v>
      </c>
      <c r="L67" s="171"/>
    </row>
    <row r="68" spans="1:12">
      <c r="A68" s="278" t="s">
        <v>458</v>
      </c>
      <c r="B68" s="1121">
        <v>1008</v>
      </c>
      <c r="C68" s="207">
        <v>119</v>
      </c>
      <c r="D68" s="207">
        <v>101</v>
      </c>
      <c r="E68" s="207">
        <v>53</v>
      </c>
      <c r="F68" s="207">
        <v>30</v>
      </c>
      <c r="G68" s="207">
        <v>133</v>
      </c>
      <c r="H68" s="207">
        <v>100</v>
      </c>
      <c r="I68" s="207">
        <v>30</v>
      </c>
      <c r="J68" s="207">
        <v>52</v>
      </c>
      <c r="K68" s="207">
        <v>390</v>
      </c>
      <c r="L68" s="171"/>
    </row>
    <row r="69" spans="1:12">
      <c r="A69" s="278" t="s">
        <v>459</v>
      </c>
      <c r="B69" s="1121">
        <v>1734</v>
      </c>
      <c r="C69" s="207">
        <v>106</v>
      </c>
      <c r="D69" s="207">
        <v>226</v>
      </c>
      <c r="E69" s="207">
        <v>29</v>
      </c>
      <c r="F69" s="207">
        <v>96</v>
      </c>
      <c r="G69" s="207">
        <v>82</v>
      </c>
      <c r="H69" s="207">
        <v>249</v>
      </c>
      <c r="I69" s="207">
        <v>14</v>
      </c>
      <c r="J69" s="207">
        <v>107</v>
      </c>
      <c r="K69" s="207">
        <v>825</v>
      </c>
      <c r="L69" s="171"/>
    </row>
    <row r="70" spans="1:12">
      <c r="A70" s="1117"/>
      <c r="B70" s="224"/>
      <c r="C70" s="224"/>
      <c r="D70" s="224"/>
      <c r="E70" s="224"/>
      <c r="F70" s="224"/>
      <c r="G70" s="224"/>
      <c r="H70" s="224"/>
      <c r="I70" s="224"/>
      <c r="J70" s="224"/>
      <c r="K70" s="224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19">
        <v>205383</v>
      </c>
      <c r="C73" s="207">
        <v>19842</v>
      </c>
      <c r="D73" s="207">
        <v>17785</v>
      </c>
      <c r="E73" s="207">
        <v>17770</v>
      </c>
      <c r="F73" s="207">
        <v>9668</v>
      </c>
      <c r="G73" s="207">
        <v>43211</v>
      </c>
      <c r="H73" s="207">
        <v>28248</v>
      </c>
      <c r="I73" s="207">
        <v>5595</v>
      </c>
      <c r="J73" s="207">
        <v>10945</v>
      </c>
      <c r="K73" s="207">
        <v>52319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21">
        <v>79392</v>
      </c>
      <c r="C75" s="207">
        <v>7464</v>
      </c>
      <c r="D75" s="207">
        <v>6107</v>
      </c>
      <c r="E75" s="207">
        <v>9214</v>
      </c>
      <c r="F75" s="207">
        <v>4269</v>
      </c>
      <c r="G75" s="207">
        <v>20111</v>
      </c>
      <c r="H75" s="207">
        <v>11712</v>
      </c>
      <c r="I75" s="207">
        <v>908</v>
      </c>
      <c r="J75" s="207">
        <v>3976</v>
      </c>
      <c r="K75" s="207">
        <v>15631</v>
      </c>
      <c r="L75" s="171"/>
    </row>
    <row r="76" spans="1:12">
      <c r="A76" s="278" t="s">
        <v>462</v>
      </c>
      <c r="B76" s="1121">
        <v>52229</v>
      </c>
      <c r="C76" s="207">
        <v>5430</v>
      </c>
      <c r="D76" s="207">
        <v>5099</v>
      </c>
      <c r="E76" s="207">
        <v>3782</v>
      </c>
      <c r="F76" s="207">
        <v>2282</v>
      </c>
      <c r="G76" s="207">
        <v>9725</v>
      </c>
      <c r="H76" s="207">
        <v>7168</v>
      </c>
      <c r="I76" s="207">
        <v>1568</v>
      </c>
      <c r="J76" s="207">
        <v>3016</v>
      </c>
      <c r="K76" s="207">
        <v>14159</v>
      </c>
      <c r="L76" s="171"/>
    </row>
    <row r="77" spans="1:12">
      <c r="A77" s="278" t="s">
        <v>463</v>
      </c>
      <c r="B77" s="1121">
        <v>30301</v>
      </c>
      <c r="C77" s="207">
        <v>3028</v>
      </c>
      <c r="D77" s="207">
        <v>2987</v>
      </c>
      <c r="E77" s="207">
        <v>1828</v>
      </c>
      <c r="F77" s="207">
        <v>1112</v>
      </c>
      <c r="G77" s="207">
        <v>5700</v>
      </c>
      <c r="H77" s="207">
        <v>3963</v>
      </c>
      <c r="I77" s="207">
        <v>645</v>
      </c>
      <c r="J77" s="207">
        <v>1589</v>
      </c>
      <c r="K77" s="207">
        <v>9449</v>
      </c>
      <c r="L77" s="171"/>
    </row>
    <row r="78" spans="1:12">
      <c r="A78" s="278" t="s">
        <v>464</v>
      </c>
      <c r="B78" s="1121">
        <v>8367</v>
      </c>
      <c r="C78" s="207">
        <v>796</v>
      </c>
      <c r="D78" s="207">
        <v>650</v>
      </c>
      <c r="E78" s="207">
        <v>956</v>
      </c>
      <c r="F78" s="207">
        <v>443</v>
      </c>
      <c r="G78" s="207">
        <v>2258</v>
      </c>
      <c r="H78" s="207">
        <v>1146</v>
      </c>
      <c r="I78" s="207">
        <v>144</v>
      </c>
      <c r="J78" s="207">
        <v>345</v>
      </c>
      <c r="K78" s="207">
        <v>1629</v>
      </c>
      <c r="L78" s="171"/>
    </row>
    <row r="79" spans="1:12">
      <c r="A79" s="278" t="s">
        <v>465</v>
      </c>
      <c r="B79" s="1121">
        <v>5642</v>
      </c>
      <c r="C79" s="207">
        <v>562</v>
      </c>
      <c r="D79" s="207">
        <v>496</v>
      </c>
      <c r="E79" s="207">
        <v>324</v>
      </c>
      <c r="F79" s="207">
        <v>140</v>
      </c>
      <c r="G79" s="207">
        <v>1501</v>
      </c>
      <c r="H79" s="207">
        <v>643</v>
      </c>
      <c r="I79" s="207">
        <v>167</v>
      </c>
      <c r="J79" s="207">
        <v>209</v>
      </c>
      <c r="K79" s="207">
        <v>1600</v>
      </c>
      <c r="L79" s="171"/>
    </row>
    <row r="80" spans="1:12">
      <c r="A80" s="278" t="s">
        <v>466</v>
      </c>
      <c r="B80" s="1121">
        <v>4663</v>
      </c>
      <c r="C80" s="207">
        <v>373</v>
      </c>
      <c r="D80" s="207">
        <v>343</v>
      </c>
      <c r="E80" s="207">
        <v>244</v>
      </c>
      <c r="F80" s="207">
        <v>251</v>
      </c>
      <c r="G80" s="207">
        <v>587</v>
      </c>
      <c r="H80" s="207">
        <v>477</v>
      </c>
      <c r="I80" s="207">
        <v>453</v>
      </c>
      <c r="J80" s="207">
        <v>295</v>
      </c>
      <c r="K80" s="207">
        <v>1640</v>
      </c>
      <c r="L80" s="171"/>
    </row>
    <row r="81" spans="1:12">
      <c r="A81" s="278" t="s">
        <v>467</v>
      </c>
      <c r="B81" s="1121">
        <v>4747</v>
      </c>
      <c r="C81" s="207">
        <v>276</v>
      </c>
      <c r="D81" s="207">
        <v>300</v>
      </c>
      <c r="E81" s="207">
        <v>222</v>
      </c>
      <c r="F81" s="207">
        <v>268</v>
      </c>
      <c r="G81" s="207">
        <v>444</v>
      </c>
      <c r="H81" s="207">
        <v>492</v>
      </c>
      <c r="I81" s="207">
        <v>555</v>
      </c>
      <c r="J81" s="207">
        <v>302</v>
      </c>
      <c r="K81" s="207">
        <v>1888</v>
      </c>
      <c r="L81" s="171"/>
    </row>
    <row r="82" spans="1:12">
      <c r="A82" s="278" t="s">
        <v>468</v>
      </c>
      <c r="B82" s="1121">
        <v>424</v>
      </c>
      <c r="C82" s="207">
        <v>22</v>
      </c>
      <c r="D82" s="207">
        <v>24</v>
      </c>
      <c r="E82" s="207">
        <v>19</v>
      </c>
      <c r="F82" s="207">
        <v>22</v>
      </c>
      <c r="G82" s="207">
        <v>42</v>
      </c>
      <c r="H82" s="207">
        <v>52</v>
      </c>
      <c r="I82" s="207">
        <v>52</v>
      </c>
      <c r="J82" s="207">
        <v>31</v>
      </c>
      <c r="K82" s="207">
        <v>160</v>
      </c>
      <c r="L82" s="171"/>
    </row>
    <row r="83" spans="1:12">
      <c r="A83" s="278" t="s">
        <v>459</v>
      </c>
      <c r="B83" s="1121">
        <v>19618</v>
      </c>
      <c r="C83" s="207">
        <v>1891</v>
      </c>
      <c r="D83" s="207">
        <v>1779</v>
      </c>
      <c r="E83" s="207">
        <v>1181</v>
      </c>
      <c r="F83" s="207">
        <v>881</v>
      </c>
      <c r="G83" s="207">
        <v>2843</v>
      </c>
      <c r="H83" s="207">
        <v>2595</v>
      </c>
      <c r="I83" s="207">
        <v>1103</v>
      </c>
      <c r="J83" s="207">
        <v>1182</v>
      </c>
      <c r="K83" s="207">
        <v>6163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19">
        <v>377324</v>
      </c>
      <c r="C87" s="207">
        <v>96812</v>
      </c>
      <c r="D87" s="207">
        <v>22306</v>
      </c>
      <c r="E87" s="207">
        <v>53979</v>
      </c>
      <c r="F87" s="207">
        <v>10335</v>
      </c>
      <c r="G87" s="206">
        <v>103967</v>
      </c>
      <c r="H87" s="207">
        <v>28973</v>
      </c>
      <c r="I87" s="207">
        <v>2017</v>
      </c>
      <c r="J87" s="207">
        <v>10424</v>
      </c>
      <c r="K87" s="207">
        <v>48511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19">
        <v>239093</v>
      </c>
      <c r="C89" s="207">
        <v>72068</v>
      </c>
      <c r="D89" s="207">
        <v>8134</v>
      </c>
      <c r="E89" s="207">
        <v>41509</v>
      </c>
      <c r="F89" s="207">
        <v>3827</v>
      </c>
      <c r="G89" s="207">
        <v>77835</v>
      </c>
      <c r="H89" s="207">
        <v>10923</v>
      </c>
      <c r="I89" s="207">
        <v>765</v>
      </c>
      <c r="J89" s="207">
        <v>4205</v>
      </c>
      <c r="K89" s="207">
        <v>19827</v>
      </c>
      <c r="L89" s="171"/>
    </row>
    <row r="90" spans="1:12">
      <c r="A90" s="278" t="s">
        <v>471</v>
      </c>
      <c r="B90" s="1121">
        <v>11234</v>
      </c>
      <c r="C90" s="207">
        <v>2884</v>
      </c>
      <c r="D90" s="207">
        <v>467</v>
      </c>
      <c r="E90" s="207">
        <v>1596</v>
      </c>
      <c r="F90" s="207">
        <v>208</v>
      </c>
      <c r="G90" s="207">
        <v>2999</v>
      </c>
      <c r="H90" s="207">
        <v>731</v>
      </c>
      <c r="I90" s="207">
        <v>141</v>
      </c>
      <c r="J90" s="207">
        <v>245</v>
      </c>
      <c r="K90" s="207">
        <v>1963</v>
      </c>
      <c r="L90" s="171"/>
    </row>
    <row r="91" spans="1:12">
      <c r="A91" s="278" t="s">
        <v>472</v>
      </c>
      <c r="B91" s="1119">
        <v>104410</v>
      </c>
      <c r="C91" s="207">
        <v>18165</v>
      </c>
      <c r="D91" s="207">
        <v>12214</v>
      </c>
      <c r="E91" s="207">
        <v>8450</v>
      </c>
      <c r="F91" s="207">
        <v>5562</v>
      </c>
      <c r="G91" s="207">
        <v>17664</v>
      </c>
      <c r="H91" s="207">
        <v>15023</v>
      </c>
      <c r="I91" s="207">
        <v>805</v>
      </c>
      <c r="J91" s="207">
        <v>5119</v>
      </c>
      <c r="K91" s="207">
        <v>21408</v>
      </c>
      <c r="L91" s="171"/>
    </row>
    <row r="92" spans="1:12">
      <c r="A92" s="278" t="s">
        <v>473</v>
      </c>
      <c r="B92" s="1121">
        <v>7279</v>
      </c>
      <c r="C92" s="207">
        <v>725</v>
      </c>
      <c r="D92" s="207">
        <v>613</v>
      </c>
      <c r="E92" s="207">
        <v>527</v>
      </c>
      <c r="F92" s="207">
        <v>270</v>
      </c>
      <c r="G92" s="207">
        <v>1246</v>
      </c>
      <c r="H92" s="207">
        <v>850</v>
      </c>
      <c r="I92" s="207">
        <v>95</v>
      </c>
      <c r="J92" s="207">
        <v>383</v>
      </c>
      <c r="K92" s="207">
        <v>2570</v>
      </c>
      <c r="L92" s="171"/>
    </row>
    <row r="93" spans="1:12">
      <c r="A93" s="278" t="s">
        <v>474</v>
      </c>
      <c r="B93" s="1121">
        <v>10492</v>
      </c>
      <c r="C93" s="207">
        <v>2417</v>
      </c>
      <c r="D93" s="207">
        <v>655</v>
      </c>
      <c r="E93" s="207">
        <v>1242</v>
      </c>
      <c r="F93" s="207">
        <v>336</v>
      </c>
      <c r="G93" s="207">
        <v>2512</v>
      </c>
      <c r="H93" s="207">
        <v>972</v>
      </c>
      <c r="I93" s="207">
        <v>99</v>
      </c>
      <c r="J93" s="207">
        <v>330</v>
      </c>
      <c r="K93" s="207">
        <v>1929</v>
      </c>
      <c r="L93" s="171"/>
    </row>
    <row r="94" spans="1:12">
      <c r="A94" s="278" t="s">
        <v>475</v>
      </c>
      <c r="B94" s="1121">
        <v>422</v>
      </c>
      <c r="C94" s="207">
        <v>105</v>
      </c>
      <c r="D94" s="207">
        <v>4</v>
      </c>
      <c r="E94" s="1122" t="s">
        <v>69</v>
      </c>
      <c r="F94" s="1122" t="s">
        <v>69</v>
      </c>
      <c r="G94" s="207">
        <v>114</v>
      </c>
      <c r="H94" s="207">
        <v>14</v>
      </c>
      <c r="I94" s="1122" t="s">
        <v>69</v>
      </c>
      <c r="J94" s="1122" t="s">
        <v>69</v>
      </c>
      <c r="K94" s="207">
        <v>86</v>
      </c>
      <c r="L94" s="171"/>
    </row>
    <row r="95" spans="1:12">
      <c r="A95" s="278" t="s">
        <v>476</v>
      </c>
      <c r="B95" s="1121">
        <v>639</v>
      </c>
      <c r="C95" s="207">
        <v>194</v>
      </c>
      <c r="D95" s="207">
        <v>40</v>
      </c>
      <c r="E95" s="1122" t="s">
        <v>69</v>
      </c>
      <c r="F95" s="1122" t="s">
        <v>69</v>
      </c>
      <c r="G95" s="207">
        <v>265</v>
      </c>
      <c r="H95" s="207">
        <v>13</v>
      </c>
      <c r="I95" s="1122" t="s">
        <v>69</v>
      </c>
      <c r="J95" s="1122" t="s">
        <v>69</v>
      </c>
      <c r="K95" s="207">
        <v>17</v>
      </c>
      <c r="L95" s="171"/>
    </row>
    <row r="96" spans="1:12">
      <c r="A96" s="278" t="s">
        <v>459</v>
      </c>
      <c r="B96" s="1121">
        <v>3755</v>
      </c>
      <c r="C96" s="207">
        <v>254</v>
      </c>
      <c r="D96" s="207">
        <v>179</v>
      </c>
      <c r="E96" s="207">
        <v>491</v>
      </c>
      <c r="F96" s="207">
        <v>109</v>
      </c>
      <c r="G96" s="207">
        <v>1332</v>
      </c>
      <c r="H96" s="207">
        <v>447</v>
      </c>
      <c r="I96" s="207">
        <v>106</v>
      </c>
      <c r="J96" s="207">
        <v>126</v>
      </c>
      <c r="K96" s="207">
        <v>711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1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117"/>
      <c r="B102" s="224"/>
      <c r="C102" s="281"/>
      <c r="D102" s="281"/>
      <c r="E102" s="281"/>
      <c r="F102" s="281"/>
      <c r="G102" s="281"/>
      <c r="H102" s="281"/>
      <c r="I102" s="281"/>
      <c r="J102" s="281"/>
      <c r="K102" s="281"/>
      <c r="L102" s="171"/>
    </row>
    <row r="103" spans="1:12">
      <c r="A103" s="1117"/>
      <c r="B103" s="224"/>
      <c r="C103" s="281"/>
      <c r="D103" s="281"/>
      <c r="E103" s="281"/>
      <c r="F103" s="281"/>
      <c r="G103" s="281"/>
      <c r="H103" s="281"/>
      <c r="I103" s="281"/>
      <c r="J103" s="281"/>
      <c r="K103" s="281"/>
      <c r="L103" s="171"/>
    </row>
    <row r="105" spans="1:12">
      <c r="A105" s="1349" t="s">
        <v>153</v>
      </c>
      <c r="B105" s="1349"/>
      <c r="C105" s="1349"/>
      <c r="D105" s="1349"/>
      <c r="E105" s="281"/>
      <c r="F105" s="281"/>
      <c r="G105" s="281"/>
      <c r="H105" s="281"/>
      <c r="I105" s="281"/>
      <c r="J105" s="281"/>
      <c r="K105" s="281"/>
      <c r="L105" s="171"/>
    </row>
    <row r="106" spans="1:12" s="147" customFormat="1" ht="12">
      <c r="E106" s="284"/>
      <c r="F106" s="284"/>
      <c r="G106" s="284"/>
      <c r="H106" s="284"/>
      <c r="I106" s="284"/>
      <c r="J106" s="284"/>
      <c r="K106" s="284"/>
    </row>
    <row r="109" spans="1:12">
      <c r="E109" s="225"/>
    </row>
  </sheetData>
  <mergeCells count="28"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70" priority="3" operator="equal">
      <formula>"."</formula>
    </cfRule>
  </conditionalFormatting>
  <conditionalFormatting sqref="G16:H16">
    <cfRule type="cellIs" dxfId="69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71093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14" ht="15" customHeight="1">
      <c r="A1" s="4" t="s">
        <v>592</v>
      </c>
      <c r="L1" s="171"/>
    </row>
    <row r="2" spans="1:14" ht="15.75">
      <c r="A2" s="2" t="s">
        <v>590</v>
      </c>
      <c r="L2" s="171"/>
    </row>
    <row r="3" spans="1:14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282"/>
      <c r="M3" s="282"/>
      <c r="N3" s="282"/>
    </row>
    <row r="4" spans="1:14" ht="15">
      <c r="A4" s="1108"/>
      <c r="B4" s="1108"/>
      <c r="C4" s="1108"/>
      <c r="D4" s="1108"/>
      <c r="E4" s="1108"/>
      <c r="F4" s="1108"/>
      <c r="G4" s="1108"/>
      <c r="H4" s="1108"/>
      <c r="I4" s="1108"/>
      <c r="J4" s="1108"/>
      <c r="K4" s="1108"/>
      <c r="L4" s="171"/>
    </row>
    <row r="5" spans="1:14" ht="12.75" customHeight="1">
      <c r="A5" s="1108"/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71"/>
    </row>
    <row r="6" spans="1:14" ht="20.25">
      <c r="A6" s="1108"/>
      <c r="B6" s="260"/>
      <c r="C6" s="261"/>
      <c r="D6" s="262"/>
      <c r="E6" s="263"/>
      <c r="F6" s="264"/>
      <c r="G6" s="1108"/>
      <c r="H6" s="265"/>
      <c r="J6" s="1108"/>
      <c r="K6" s="1108"/>
      <c r="L6" s="171"/>
    </row>
    <row r="7" spans="1:14">
      <c r="A7" s="266" t="s">
        <v>478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14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14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14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14" ht="14.25">
      <c r="A11" s="269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14" ht="12.75" customHeight="1">
      <c r="A12" s="1236"/>
      <c r="B12" s="1236"/>
      <c r="C12" s="1236"/>
      <c r="D12" s="1236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14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14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14">
      <c r="A15" s="276" t="s">
        <v>453</v>
      </c>
      <c r="B15" s="1119">
        <v>215738</v>
      </c>
      <c r="C15" s="207">
        <v>5185</v>
      </c>
      <c r="D15" s="207">
        <v>27272</v>
      </c>
      <c r="E15" s="207">
        <v>1635</v>
      </c>
      <c r="F15" s="207">
        <v>13456</v>
      </c>
      <c r="G15" s="207">
        <v>4348</v>
      </c>
      <c r="H15" s="207">
        <v>40078</v>
      </c>
      <c r="I15" s="207">
        <v>807</v>
      </c>
      <c r="J15" s="207">
        <v>16229</v>
      </c>
      <c r="K15" s="206">
        <v>106728</v>
      </c>
      <c r="L15" s="171"/>
    </row>
    <row r="16" spans="1:14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171"/>
    </row>
    <row r="17" spans="1:12">
      <c r="A17" s="278" t="s">
        <v>479</v>
      </c>
      <c r="B17" s="1119">
        <v>161853</v>
      </c>
      <c r="C17" s="207">
        <v>3700</v>
      </c>
      <c r="D17" s="207">
        <v>21320</v>
      </c>
      <c r="E17" s="207">
        <v>1080</v>
      </c>
      <c r="F17" s="207">
        <v>10511</v>
      </c>
      <c r="G17" s="207">
        <v>2880</v>
      </c>
      <c r="H17" s="207">
        <v>31003</v>
      </c>
      <c r="I17" s="207">
        <v>548</v>
      </c>
      <c r="J17" s="207">
        <v>11814</v>
      </c>
      <c r="K17" s="207">
        <v>78997</v>
      </c>
      <c r="L17" s="171"/>
    </row>
    <row r="18" spans="1:12">
      <c r="A18" s="278" t="s">
        <v>480</v>
      </c>
      <c r="B18" s="1121">
        <v>44367</v>
      </c>
      <c r="C18" s="207">
        <v>1074</v>
      </c>
      <c r="D18" s="207">
        <v>4831</v>
      </c>
      <c r="E18" s="207">
        <v>419</v>
      </c>
      <c r="F18" s="207">
        <v>2374</v>
      </c>
      <c r="G18" s="207">
        <v>1125</v>
      </c>
      <c r="H18" s="207">
        <v>7510</v>
      </c>
      <c r="I18" s="207">
        <v>208</v>
      </c>
      <c r="J18" s="207">
        <v>3654</v>
      </c>
      <c r="K18" s="207">
        <v>23172</v>
      </c>
      <c r="L18" s="171"/>
    </row>
    <row r="19" spans="1:12">
      <c r="A19" s="278" t="s">
        <v>456</v>
      </c>
      <c r="B19" s="1121">
        <v>7975</v>
      </c>
      <c r="C19" s="207">
        <v>344</v>
      </c>
      <c r="D19" s="207">
        <v>962</v>
      </c>
      <c r="E19" s="207">
        <v>110</v>
      </c>
      <c r="F19" s="207">
        <v>467</v>
      </c>
      <c r="G19" s="207">
        <v>282</v>
      </c>
      <c r="H19" s="207">
        <v>1311</v>
      </c>
      <c r="I19" s="207">
        <v>34</v>
      </c>
      <c r="J19" s="207">
        <v>619</v>
      </c>
      <c r="K19" s="207">
        <v>3846</v>
      </c>
      <c r="L19" s="171"/>
    </row>
    <row r="20" spans="1:12" ht="12.75" customHeight="1">
      <c r="A20" s="278" t="s">
        <v>457</v>
      </c>
      <c r="B20" s="1121">
        <v>80</v>
      </c>
      <c r="C20" s="207">
        <v>3</v>
      </c>
      <c r="D20" s="207">
        <v>15</v>
      </c>
      <c r="E20" s="1122" t="s">
        <v>69</v>
      </c>
      <c r="F20" s="1122" t="s">
        <v>69</v>
      </c>
      <c r="G20" s="1122" t="s">
        <v>69</v>
      </c>
      <c r="H20" s="1122" t="s">
        <v>69</v>
      </c>
      <c r="I20" s="1122" t="s">
        <v>69</v>
      </c>
      <c r="J20" s="1122" t="s">
        <v>69</v>
      </c>
      <c r="K20" s="207">
        <v>36</v>
      </c>
      <c r="L20" s="171"/>
    </row>
    <row r="21" spans="1:12">
      <c r="A21" s="278" t="s">
        <v>458</v>
      </c>
      <c r="B21" s="1121">
        <v>250</v>
      </c>
      <c r="C21" s="207">
        <v>10</v>
      </c>
      <c r="D21" s="207">
        <v>20</v>
      </c>
      <c r="E21" s="1122" t="s">
        <v>69</v>
      </c>
      <c r="F21" s="1122" t="s">
        <v>69</v>
      </c>
      <c r="G21" s="1122" t="s">
        <v>69</v>
      </c>
      <c r="H21" s="1122" t="s">
        <v>69</v>
      </c>
      <c r="I21" s="1122" t="s">
        <v>69</v>
      </c>
      <c r="J21" s="207">
        <v>23</v>
      </c>
      <c r="K21" s="207">
        <v>94</v>
      </c>
      <c r="L21" s="171"/>
    </row>
    <row r="22" spans="1:12">
      <c r="A22" s="278" t="s">
        <v>459</v>
      </c>
      <c r="B22" s="1121">
        <v>1213</v>
      </c>
      <c r="C22" s="207">
        <v>54</v>
      </c>
      <c r="D22" s="207">
        <v>124</v>
      </c>
      <c r="E22" s="207">
        <v>21</v>
      </c>
      <c r="F22" s="207">
        <v>79</v>
      </c>
      <c r="G22" s="207">
        <v>44</v>
      </c>
      <c r="H22" s="207">
        <v>175</v>
      </c>
      <c r="I22" s="1122" t="s">
        <v>69</v>
      </c>
      <c r="J22" s="1122" t="s">
        <v>69</v>
      </c>
      <c r="K22" s="207">
        <v>583</v>
      </c>
      <c r="L22" s="171"/>
    </row>
    <row r="23" spans="1:12">
      <c r="A23" s="1117"/>
      <c r="B23" s="225"/>
      <c r="C23" s="283"/>
      <c r="D23" s="283"/>
      <c r="E23" s="281"/>
      <c r="F23" s="281"/>
      <c r="G23" s="283"/>
      <c r="H23" s="283"/>
      <c r="I23" s="281"/>
      <c r="J23" s="281"/>
      <c r="K23" s="283"/>
      <c r="L23" s="171"/>
    </row>
    <row r="24" spans="1:12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12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12">
      <c r="A26" s="276" t="s">
        <v>453</v>
      </c>
      <c r="B26" s="1121">
        <v>87993</v>
      </c>
      <c r="C26" s="207">
        <v>10212</v>
      </c>
      <c r="D26" s="207">
        <v>10265</v>
      </c>
      <c r="E26" s="207">
        <v>3479</v>
      </c>
      <c r="F26" s="207">
        <v>4404</v>
      </c>
      <c r="G26" s="207">
        <v>7921</v>
      </c>
      <c r="H26" s="207">
        <v>11048</v>
      </c>
      <c r="I26" s="207">
        <v>3018</v>
      </c>
      <c r="J26" s="207">
        <v>4712</v>
      </c>
      <c r="K26" s="207">
        <v>32934</v>
      </c>
      <c r="L26" s="171"/>
    </row>
    <row r="27" spans="1:12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171"/>
    </row>
    <row r="28" spans="1:12">
      <c r="A28" s="278" t="s">
        <v>461</v>
      </c>
      <c r="B28" s="1121">
        <v>27761</v>
      </c>
      <c r="C28" s="207">
        <v>3455</v>
      </c>
      <c r="D28" s="207">
        <v>3364</v>
      </c>
      <c r="E28" s="207">
        <v>1167</v>
      </c>
      <c r="F28" s="207">
        <v>1622</v>
      </c>
      <c r="G28" s="207">
        <v>2470</v>
      </c>
      <c r="H28" s="207">
        <v>3667</v>
      </c>
      <c r="I28" s="207">
        <v>410</v>
      </c>
      <c r="J28" s="207">
        <v>1363</v>
      </c>
      <c r="K28" s="207">
        <v>10243</v>
      </c>
      <c r="L28" s="171"/>
    </row>
    <row r="29" spans="1:12" ht="12.75" customHeight="1">
      <c r="A29" s="278" t="s">
        <v>462</v>
      </c>
      <c r="B29" s="1121">
        <v>32166</v>
      </c>
      <c r="C29" s="207">
        <v>3793</v>
      </c>
      <c r="D29" s="207">
        <v>3925</v>
      </c>
      <c r="E29" s="207">
        <v>1332</v>
      </c>
      <c r="F29" s="207">
        <v>1612</v>
      </c>
      <c r="G29" s="207">
        <v>2884</v>
      </c>
      <c r="H29" s="207">
        <v>4033</v>
      </c>
      <c r="I29" s="207">
        <v>1079</v>
      </c>
      <c r="J29" s="207">
        <v>1704</v>
      </c>
      <c r="K29" s="207">
        <v>11804</v>
      </c>
      <c r="L29" s="171"/>
    </row>
    <row r="30" spans="1:12">
      <c r="A30" s="278" t="s">
        <v>463</v>
      </c>
      <c r="B30" s="1121">
        <v>9528</v>
      </c>
      <c r="C30" s="207">
        <v>1090</v>
      </c>
      <c r="D30" s="207">
        <v>1137</v>
      </c>
      <c r="E30" s="207">
        <v>286</v>
      </c>
      <c r="F30" s="207">
        <v>378</v>
      </c>
      <c r="G30" s="207">
        <v>825</v>
      </c>
      <c r="H30" s="207">
        <v>1163</v>
      </c>
      <c r="I30" s="207">
        <v>271</v>
      </c>
      <c r="J30" s="207">
        <v>626</v>
      </c>
      <c r="K30" s="207">
        <v>3752</v>
      </c>
      <c r="L30" s="171"/>
    </row>
    <row r="31" spans="1:12">
      <c r="A31" s="278" t="s">
        <v>464</v>
      </c>
      <c r="B31" s="1121">
        <v>1900</v>
      </c>
      <c r="C31" s="207">
        <v>270</v>
      </c>
      <c r="D31" s="207">
        <v>237</v>
      </c>
      <c r="E31" s="207">
        <v>67</v>
      </c>
      <c r="F31" s="207">
        <v>110</v>
      </c>
      <c r="G31" s="207">
        <v>181</v>
      </c>
      <c r="H31" s="207">
        <v>293</v>
      </c>
      <c r="I31" s="207">
        <v>69</v>
      </c>
      <c r="J31" s="207">
        <v>76</v>
      </c>
      <c r="K31" s="207">
        <v>597</v>
      </c>
      <c r="L31" s="171"/>
    </row>
    <row r="32" spans="1:12">
      <c r="A32" s="278" t="s">
        <v>465</v>
      </c>
      <c r="B32" s="1121">
        <v>2993</v>
      </c>
      <c r="C32" s="207">
        <v>403</v>
      </c>
      <c r="D32" s="207">
        <v>356</v>
      </c>
      <c r="E32" s="207">
        <v>63</v>
      </c>
      <c r="F32" s="207">
        <v>94</v>
      </c>
      <c r="G32" s="207">
        <v>272</v>
      </c>
      <c r="H32" s="207">
        <v>369</v>
      </c>
      <c r="I32" s="207">
        <v>93</v>
      </c>
      <c r="J32" s="207">
        <v>111</v>
      </c>
      <c r="K32" s="207">
        <v>1232</v>
      </c>
      <c r="L32" s="171"/>
    </row>
    <row r="33" spans="1:12">
      <c r="A33" s="278" t="s">
        <v>466</v>
      </c>
      <c r="B33" s="1121">
        <v>2252</v>
      </c>
      <c r="C33" s="207">
        <v>158</v>
      </c>
      <c r="D33" s="207">
        <v>145</v>
      </c>
      <c r="E33" s="207">
        <v>118</v>
      </c>
      <c r="F33" s="207">
        <v>137</v>
      </c>
      <c r="G33" s="207">
        <v>233</v>
      </c>
      <c r="H33" s="207">
        <v>243</v>
      </c>
      <c r="I33" s="207">
        <v>215</v>
      </c>
      <c r="J33" s="207">
        <v>119</v>
      </c>
      <c r="K33" s="207">
        <v>884</v>
      </c>
      <c r="L33" s="171"/>
    </row>
    <row r="34" spans="1:12">
      <c r="A34" s="278" t="s">
        <v>467</v>
      </c>
      <c r="B34" s="1121">
        <v>2795</v>
      </c>
      <c r="C34" s="207">
        <v>177</v>
      </c>
      <c r="D34" s="207">
        <v>201</v>
      </c>
      <c r="E34" s="207">
        <v>121</v>
      </c>
      <c r="F34" s="207">
        <v>122</v>
      </c>
      <c r="G34" s="207">
        <v>289</v>
      </c>
      <c r="H34" s="207">
        <v>306</v>
      </c>
      <c r="I34" s="207">
        <v>297</v>
      </c>
      <c r="J34" s="207">
        <v>185</v>
      </c>
      <c r="K34" s="207">
        <v>1097</v>
      </c>
      <c r="L34" s="171"/>
    </row>
    <row r="35" spans="1:12">
      <c r="A35" s="278" t="s">
        <v>468</v>
      </c>
      <c r="B35" s="1121">
        <v>258</v>
      </c>
      <c r="C35" s="207">
        <v>6</v>
      </c>
      <c r="D35" s="207">
        <v>9</v>
      </c>
      <c r="E35" s="207">
        <v>10</v>
      </c>
      <c r="F35" s="207">
        <v>17</v>
      </c>
      <c r="G35" s="207">
        <v>18</v>
      </c>
      <c r="H35" s="207">
        <v>23</v>
      </c>
      <c r="I35" s="207">
        <v>59</v>
      </c>
      <c r="J35" s="207">
        <v>21</v>
      </c>
      <c r="K35" s="207">
        <v>95</v>
      </c>
      <c r="L35" s="171"/>
    </row>
    <row r="36" spans="1:12" ht="12.75" customHeight="1">
      <c r="A36" s="278" t="s">
        <v>459</v>
      </c>
      <c r="B36" s="1121">
        <v>8340</v>
      </c>
      <c r="C36" s="207">
        <v>860</v>
      </c>
      <c r="D36" s="207">
        <v>891</v>
      </c>
      <c r="E36" s="207">
        <v>315</v>
      </c>
      <c r="F36" s="207">
        <v>312</v>
      </c>
      <c r="G36" s="207">
        <v>749</v>
      </c>
      <c r="H36" s="207">
        <v>951</v>
      </c>
      <c r="I36" s="207">
        <v>525</v>
      </c>
      <c r="J36" s="207">
        <v>507</v>
      </c>
      <c r="K36" s="207">
        <v>3230</v>
      </c>
      <c r="L36" s="171"/>
    </row>
    <row r="37" spans="1:12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12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12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12">
      <c r="A40" s="276" t="s">
        <v>453</v>
      </c>
      <c r="B40" s="1121">
        <v>50616</v>
      </c>
      <c r="C40" s="207">
        <v>6401</v>
      </c>
      <c r="D40" s="207">
        <v>6164</v>
      </c>
      <c r="E40" s="207">
        <v>2279</v>
      </c>
      <c r="F40" s="207">
        <v>2658</v>
      </c>
      <c r="G40" s="207">
        <v>5176</v>
      </c>
      <c r="H40" s="207">
        <v>7440</v>
      </c>
      <c r="I40" s="207">
        <v>710</v>
      </c>
      <c r="J40" s="207">
        <v>3193</v>
      </c>
      <c r="K40" s="207">
        <v>16595</v>
      </c>
      <c r="L40" s="171"/>
    </row>
    <row r="41" spans="1:12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171"/>
    </row>
    <row r="42" spans="1:12">
      <c r="A42" s="278" t="s">
        <v>470</v>
      </c>
      <c r="B42" s="1121">
        <v>20819</v>
      </c>
      <c r="C42" s="207">
        <v>3237</v>
      </c>
      <c r="D42" s="207">
        <v>2085</v>
      </c>
      <c r="E42" s="207">
        <v>1102</v>
      </c>
      <c r="F42" s="207">
        <v>871</v>
      </c>
      <c r="G42" s="207">
        <v>2435</v>
      </c>
      <c r="H42" s="207">
        <v>2832</v>
      </c>
      <c r="I42" s="207">
        <v>249</v>
      </c>
      <c r="J42" s="207">
        <v>1315</v>
      </c>
      <c r="K42" s="207">
        <v>6693</v>
      </c>
      <c r="L42" s="171"/>
    </row>
    <row r="43" spans="1:12" ht="12.75" customHeight="1">
      <c r="A43" s="278" t="s">
        <v>471</v>
      </c>
      <c r="B43" s="1121">
        <v>2040</v>
      </c>
      <c r="C43" s="207">
        <v>72</v>
      </c>
      <c r="D43" s="207">
        <v>277</v>
      </c>
      <c r="E43" s="207">
        <v>28</v>
      </c>
      <c r="F43" s="207">
        <v>109</v>
      </c>
      <c r="G43" s="207">
        <v>83</v>
      </c>
      <c r="H43" s="207">
        <v>370</v>
      </c>
      <c r="I43" s="207">
        <v>26</v>
      </c>
      <c r="J43" s="207">
        <v>153</v>
      </c>
      <c r="K43" s="207">
        <v>922</v>
      </c>
      <c r="L43" s="171"/>
    </row>
    <row r="44" spans="1:12">
      <c r="A44" s="278" t="s">
        <v>472</v>
      </c>
      <c r="B44" s="1121">
        <v>22596</v>
      </c>
      <c r="C44" s="207">
        <v>2641</v>
      </c>
      <c r="D44" s="207">
        <v>3233</v>
      </c>
      <c r="E44" s="207">
        <v>989</v>
      </c>
      <c r="F44" s="207">
        <v>1408</v>
      </c>
      <c r="G44" s="207">
        <v>2234</v>
      </c>
      <c r="H44" s="207">
        <v>3592</v>
      </c>
      <c r="I44" s="207">
        <v>330</v>
      </c>
      <c r="J44" s="207">
        <v>1383</v>
      </c>
      <c r="K44" s="207">
        <v>6786</v>
      </c>
      <c r="L44" s="171"/>
    </row>
    <row r="45" spans="1:12" ht="12.75" customHeight="1">
      <c r="A45" s="278" t="s">
        <v>473</v>
      </c>
      <c r="B45" s="1121">
        <v>1105</v>
      </c>
      <c r="C45" s="207">
        <v>53</v>
      </c>
      <c r="D45" s="207">
        <v>129</v>
      </c>
      <c r="E45" s="207">
        <v>18</v>
      </c>
      <c r="F45" s="207">
        <v>49</v>
      </c>
      <c r="G45" s="207">
        <v>61</v>
      </c>
      <c r="H45" s="207">
        <v>134</v>
      </c>
      <c r="I45" s="207">
        <v>15</v>
      </c>
      <c r="J45" s="207">
        <v>103</v>
      </c>
      <c r="K45" s="207">
        <v>543</v>
      </c>
      <c r="L45" s="171"/>
    </row>
    <row r="46" spans="1:12">
      <c r="A46" s="278" t="s">
        <v>474</v>
      </c>
      <c r="B46" s="1121">
        <v>3180</v>
      </c>
      <c r="C46" s="207">
        <v>335</v>
      </c>
      <c r="D46" s="207">
        <v>349</v>
      </c>
      <c r="E46" s="207">
        <v>121</v>
      </c>
      <c r="F46" s="207">
        <v>179</v>
      </c>
      <c r="G46" s="207">
        <v>296</v>
      </c>
      <c r="H46" s="207">
        <v>382</v>
      </c>
      <c r="I46" s="207">
        <v>53</v>
      </c>
      <c r="J46" s="207">
        <v>184</v>
      </c>
      <c r="K46" s="207">
        <v>1281</v>
      </c>
      <c r="L46" s="171"/>
    </row>
    <row r="47" spans="1:12">
      <c r="A47" s="278" t="s">
        <v>475</v>
      </c>
      <c r="B47" s="1121">
        <v>190</v>
      </c>
      <c r="C47" s="1122" t="s">
        <v>69</v>
      </c>
      <c r="D47" s="1122" t="s">
        <v>69</v>
      </c>
      <c r="E47" s="207">
        <v>5</v>
      </c>
      <c r="F47" s="207">
        <v>11</v>
      </c>
      <c r="G47" s="207">
        <v>23</v>
      </c>
      <c r="H47" s="207">
        <v>21</v>
      </c>
      <c r="I47" s="207">
        <v>7</v>
      </c>
      <c r="J47" s="207">
        <v>9</v>
      </c>
      <c r="K47" s="207">
        <v>70</v>
      </c>
      <c r="L47" s="171"/>
    </row>
    <row r="48" spans="1:12">
      <c r="A48" s="278" t="s">
        <v>476</v>
      </c>
      <c r="B48" s="1121">
        <v>35</v>
      </c>
      <c r="C48" s="1122" t="s">
        <v>69</v>
      </c>
      <c r="D48" s="1122" t="s">
        <v>69</v>
      </c>
      <c r="E48" s="1122" t="s">
        <v>69</v>
      </c>
      <c r="F48" s="207" t="s">
        <v>421</v>
      </c>
      <c r="G48" s="1122" t="s">
        <v>69</v>
      </c>
      <c r="H48" s="1122" t="s">
        <v>69</v>
      </c>
      <c r="I48" s="207" t="s">
        <v>421</v>
      </c>
      <c r="J48" s="1122" t="s">
        <v>69</v>
      </c>
      <c r="K48" s="207">
        <v>20</v>
      </c>
      <c r="L48" s="171"/>
    </row>
    <row r="49" spans="1:12">
      <c r="A49" s="278" t="s">
        <v>459</v>
      </c>
      <c r="B49" s="1121">
        <v>651</v>
      </c>
      <c r="C49" s="207">
        <v>35</v>
      </c>
      <c r="D49" s="207">
        <v>71</v>
      </c>
      <c r="E49" s="1122" t="s">
        <v>69</v>
      </c>
      <c r="F49" s="207">
        <v>31</v>
      </c>
      <c r="G49" s="1122" t="s">
        <v>69</v>
      </c>
      <c r="H49" s="1122" t="s">
        <v>69</v>
      </c>
      <c r="I49" s="207">
        <v>30</v>
      </c>
      <c r="J49" s="1122" t="s">
        <v>69</v>
      </c>
      <c r="K49" s="207">
        <v>280</v>
      </c>
      <c r="L49" s="171"/>
    </row>
    <row r="50" spans="1:12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12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12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12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12" ht="12.75" customHeight="1">
      <c r="A54" s="279" t="s">
        <v>430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12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12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12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12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12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12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12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12">
      <c r="A62" s="276" t="s">
        <v>453</v>
      </c>
      <c r="B62" s="1121">
        <v>27377</v>
      </c>
      <c r="C62" s="207">
        <v>753</v>
      </c>
      <c r="D62" s="207">
        <v>3515</v>
      </c>
      <c r="E62" s="207">
        <v>244</v>
      </c>
      <c r="F62" s="207">
        <v>1752</v>
      </c>
      <c r="G62" s="207">
        <v>773</v>
      </c>
      <c r="H62" s="207">
        <v>5109</v>
      </c>
      <c r="I62" s="207">
        <v>132</v>
      </c>
      <c r="J62" s="207">
        <v>2087</v>
      </c>
      <c r="K62" s="207">
        <v>13012</v>
      </c>
      <c r="L62" s="171"/>
    </row>
    <row r="63" spans="1:12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12">
      <c r="A64" s="278" t="s">
        <v>479</v>
      </c>
      <c r="B64" s="1121">
        <v>21854</v>
      </c>
      <c r="C64" s="207">
        <v>566</v>
      </c>
      <c r="D64" s="207">
        <v>2847</v>
      </c>
      <c r="E64" s="207">
        <v>171</v>
      </c>
      <c r="F64" s="207">
        <v>1439</v>
      </c>
      <c r="G64" s="207">
        <v>542</v>
      </c>
      <c r="H64" s="207">
        <v>4248</v>
      </c>
      <c r="I64" s="207">
        <v>87</v>
      </c>
      <c r="J64" s="207">
        <v>1627</v>
      </c>
      <c r="K64" s="207">
        <v>10327</v>
      </c>
      <c r="L64" s="171"/>
    </row>
    <row r="65" spans="1:12">
      <c r="A65" s="278" t="s">
        <v>480</v>
      </c>
      <c r="B65" s="1121">
        <v>3883</v>
      </c>
      <c r="C65" s="207">
        <v>123</v>
      </c>
      <c r="D65" s="207">
        <v>497</v>
      </c>
      <c r="E65" s="207">
        <v>49</v>
      </c>
      <c r="F65" s="207">
        <v>243</v>
      </c>
      <c r="G65" s="207">
        <v>115</v>
      </c>
      <c r="H65" s="207">
        <v>634</v>
      </c>
      <c r="I65" s="207">
        <v>34</v>
      </c>
      <c r="J65" s="207">
        <v>338</v>
      </c>
      <c r="K65" s="207">
        <v>1850</v>
      </c>
      <c r="L65" s="171"/>
    </row>
    <row r="66" spans="1:12">
      <c r="A66" s="278" t="s">
        <v>456</v>
      </c>
      <c r="B66" s="1121">
        <v>1557</v>
      </c>
      <c r="C66" s="1122" t="s">
        <v>69</v>
      </c>
      <c r="D66" s="1122" t="s">
        <v>69</v>
      </c>
      <c r="E66" s="1122" t="s">
        <v>69</v>
      </c>
      <c r="F66" s="1122" t="s">
        <v>69</v>
      </c>
      <c r="G66" s="207">
        <v>105</v>
      </c>
      <c r="H66" s="207">
        <v>215</v>
      </c>
      <c r="I66" s="1122" t="s">
        <v>69</v>
      </c>
      <c r="J66" s="1122" t="s">
        <v>69</v>
      </c>
      <c r="K66" s="207">
        <v>802</v>
      </c>
      <c r="L66" s="171"/>
    </row>
    <row r="67" spans="1:12">
      <c r="A67" s="278" t="s">
        <v>457</v>
      </c>
      <c r="B67" s="1121">
        <v>19</v>
      </c>
      <c r="C67" s="1122" t="s">
        <v>69</v>
      </c>
      <c r="D67" s="1122" t="s">
        <v>69</v>
      </c>
      <c r="E67" s="207" t="s">
        <v>421</v>
      </c>
      <c r="F67" s="1122" t="s">
        <v>69</v>
      </c>
      <c r="G67" s="1122" t="s">
        <v>69</v>
      </c>
      <c r="H67" s="1122" t="s">
        <v>69</v>
      </c>
      <c r="I67" s="207" t="s">
        <v>421</v>
      </c>
      <c r="J67" s="1122" t="s">
        <v>69</v>
      </c>
      <c r="K67" s="1122" t="s">
        <v>69</v>
      </c>
      <c r="L67" s="171"/>
    </row>
    <row r="68" spans="1:12">
      <c r="A68" s="278" t="s">
        <v>458</v>
      </c>
      <c r="B68" s="1121">
        <v>3</v>
      </c>
      <c r="C68" s="207" t="s">
        <v>421</v>
      </c>
      <c r="D68" s="1122" t="s">
        <v>69</v>
      </c>
      <c r="E68" s="207" t="s">
        <v>421</v>
      </c>
      <c r="F68" s="207" t="s">
        <v>421</v>
      </c>
      <c r="G68" s="207" t="s">
        <v>421</v>
      </c>
      <c r="H68" s="1122" t="s">
        <v>69</v>
      </c>
      <c r="I68" s="207" t="s">
        <v>421</v>
      </c>
      <c r="J68" s="207" t="s">
        <v>421</v>
      </c>
      <c r="K68" s="1122" t="s">
        <v>69</v>
      </c>
      <c r="L68" s="171"/>
    </row>
    <row r="69" spans="1:12">
      <c r="A69" s="278" t="s">
        <v>459</v>
      </c>
      <c r="B69" s="1121">
        <v>61</v>
      </c>
      <c r="C69" s="207">
        <v>6</v>
      </c>
      <c r="D69" s="207">
        <v>5</v>
      </c>
      <c r="E69" s="1122" t="s">
        <v>69</v>
      </c>
      <c r="F69" s="1122" t="s">
        <v>69</v>
      </c>
      <c r="G69" s="1122" t="s">
        <v>69</v>
      </c>
      <c r="H69" s="1122" t="s">
        <v>69</v>
      </c>
      <c r="I69" s="1122" t="s">
        <v>69</v>
      </c>
      <c r="J69" s="207">
        <v>3</v>
      </c>
      <c r="K69" s="207">
        <v>21</v>
      </c>
      <c r="L69" s="171"/>
    </row>
    <row r="70" spans="1:12">
      <c r="A70" s="1117"/>
      <c r="B70" s="224"/>
      <c r="C70" s="224"/>
      <c r="D70" s="224"/>
      <c r="E70" s="224"/>
      <c r="F70" s="224"/>
      <c r="G70" s="224"/>
      <c r="H70" s="224"/>
      <c r="I70" s="224"/>
      <c r="J70" s="224"/>
      <c r="K70" s="224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21">
        <v>15740</v>
      </c>
      <c r="C73" s="207">
        <v>1832</v>
      </c>
      <c r="D73" s="207">
        <v>1853</v>
      </c>
      <c r="E73" s="207">
        <v>750</v>
      </c>
      <c r="F73" s="207">
        <v>677</v>
      </c>
      <c r="G73" s="207">
        <v>1730</v>
      </c>
      <c r="H73" s="207">
        <v>1891</v>
      </c>
      <c r="I73" s="207">
        <v>447</v>
      </c>
      <c r="J73" s="207">
        <v>727</v>
      </c>
      <c r="K73" s="207">
        <v>5833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21">
        <v>5207</v>
      </c>
      <c r="C75" s="207">
        <v>609</v>
      </c>
      <c r="D75" s="207">
        <v>578</v>
      </c>
      <c r="E75" s="207">
        <v>327</v>
      </c>
      <c r="F75" s="207">
        <v>268</v>
      </c>
      <c r="G75" s="207">
        <v>589</v>
      </c>
      <c r="H75" s="207">
        <v>665</v>
      </c>
      <c r="I75" s="207">
        <v>68</v>
      </c>
      <c r="J75" s="207">
        <v>231</v>
      </c>
      <c r="K75" s="207">
        <v>1872</v>
      </c>
      <c r="L75" s="171"/>
    </row>
    <row r="76" spans="1:12">
      <c r="A76" s="278" t="s">
        <v>462</v>
      </c>
      <c r="B76" s="1121">
        <v>6108</v>
      </c>
      <c r="C76" s="207">
        <v>764</v>
      </c>
      <c r="D76" s="207">
        <v>807</v>
      </c>
      <c r="E76" s="207">
        <v>233</v>
      </c>
      <c r="F76" s="207">
        <v>241</v>
      </c>
      <c r="G76" s="207">
        <v>643</v>
      </c>
      <c r="H76" s="207">
        <v>737</v>
      </c>
      <c r="I76" s="207">
        <v>178</v>
      </c>
      <c r="J76" s="207">
        <v>298</v>
      </c>
      <c r="K76" s="207">
        <v>2207</v>
      </c>
      <c r="L76" s="171"/>
    </row>
    <row r="77" spans="1:12">
      <c r="A77" s="278" t="s">
        <v>463</v>
      </c>
      <c r="B77" s="1121">
        <v>1388</v>
      </c>
      <c r="C77" s="207">
        <v>165</v>
      </c>
      <c r="D77" s="207">
        <v>155</v>
      </c>
      <c r="E77" s="207">
        <v>74</v>
      </c>
      <c r="F77" s="207">
        <v>41</v>
      </c>
      <c r="G77" s="207">
        <v>199</v>
      </c>
      <c r="H77" s="207">
        <v>141</v>
      </c>
      <c r="I77" s="207">
        <v>34</v>
      </c>
      <c r="J77" s="207">
        <v>62</v>
      </c>
      <c r="K77" s="207">
        <v>517</v>
      </c>
      <c r="L77" s="171"/>
    </row>
    <row r="78" spans="1:12">
      <c r="A78" s="278" t="s">
        <v>464</v>
      </c>
      <c r="B78" s="1121">
        <v>208</v>
      </c>
      <c r="C78" s="207">
        <v>22</v>
      </c>
      <c r="D78" s="207">
        <v>21</v>
      </c>
      <c r="E78" s="1122" t="s">
        <v>69</v>
      </c>
      <c r="F78" s="1122" t="s">
        <v>69</v>
      </c>
      <c r="G78" s="207">
        <v>27</v>
      </c>
      <c r="H78" s="207">
        <v>38</v>
      </c>
      <c r="I78" s="1122" t="s">
        <v>69</v>
      </c>
      <c r="J78" s="1122" t="s">
        <v>69</v>
      </c>
      <c r="K78" s="207">
        <v>70</v>
      </c>
      <c r="L78" s="171"/>
    </row>
    <row r="79" spans="1:12">
      <c r="A79" s="278" t="s">
        <v>465</v>
      </c>
      <c r="B79" s="1121">
        <v>948</v>
      </c>
      <c r="C79" s="207">
        <v>122</v>
      </c>
      <c r="D79" s="207">
        <v>133</v>
      </c>
      <c r="E79" s="1122" t="s">
        <v>69</v>
      </c>
      <c r="F79" s="1122" t="s">
        <v>69</v>
      </c>
      <c r="G79" s="207">
        <v>79</v>
      </c>
      <c r="H79" s="207">
        <v>79</v>
      </c>
      <c r="I79" s="207">
        <v>33</v>
      </c>
      <c r="J79" s="207">
        <v>28</v>
      </c>
      <c r="K79" s="207">
        <v>417</v>
      </c>
      <c r="L79" s="171"/>
    </row>
    <row r="80" spans="1:12">
      <c r="A80" s="278" t="s">
        <v>466</v>
      </c>
      <c r="B80" s="1121">
        <v>267</v>
      </c>
      <c r="C80" s="207">
        <v>19</v>
      </c>
      <c r="D80" s="207">
        <v>22</v>
      </c>
      <c r="E80" s="207">
        <v>12</v>
      </c>
      <c r="F80" s="207">
        <v>12</v>
      </c>
      <c r="G80" s="207">
        <v>17</v>
      </c>
      <c r="H80" s="207">
        <v>43</v>
      </c>
      <c r="I80" s="207">
        <v>27</v>
      </c>
      <c r="J80" s="207">
        <v>19</v>
      </c>
      <c r="K80" s="207">
        <v>96</v>
      </c>
      <c r="L80" s="171"/>
    </row>
    <row r="81" spans="1:12">
      <c r="A81" s="278" t="s">
        <v>467</v>
      </c>
      <c r="B81" s="1121">
        <v>232</v>
      </c>
      <c r="C81" s="207">
        <v>5</v>
      </c>
      <c r="D81" s="207">
        <v>11</v>
      </c>
      <c r="E81" s="207">
        <v>14</v>
      </c>
      <c r="F81" s="207">
        <v>16</v>
      </c>
      <c r="G81" s="207">
        <v>22</v>
      </c>
      <c r="H81" s="207">
        <v>24</v>
      </c>
      <c r="I81" s="207">
        <v>27</v>
      </c>
      <c r="J81" s="207">
        <v>16</v>
      </c>
      <c r="K81" s="207">
        <v>97</v>
      </c>
      <c r="L81" s="171"/>
    </row>
    <row r="82" spans="1:12">
      <c r="A82" s="278" t="s">
        <v>468</v>
      </c>
      <c r="B82" s="1121">
        <v>108</v>
      </c>
      <c r="C82" s="207">
        <v>13</v>
      </c>
      <c r="D82" s="207">
        <v>5</v>
      </c>
      <c r="E82" s="1122" t="s">
        <v>69</v>
      </c>
      <c r="F82" s="1122" t="s">
        <v>69</v>
      </c>
      <c r="G82" s="207">
        <v>10</v>
      </c>
      <c r="H82" s="207">
        <v>9</v>
      </c>
      <c r="I82" s="1122" t="s">
        <v>69</v>
      </c>
      <c r="J82" s="1122" t="s">
        <v>69</v>
      </c>
      <c r="K82" s="207">
        <v>45</v>
      </c>
      <c r="L82" s="171"/>
    </row>
    <row r="83" spans="1:12">
      <c r="A83" s="278" t="s">
        <v>459</v>
      </c>
      <c r="B83" s="1121">
        <v>1274</v>
      </c>
      <c r="C83" s="207">
        <v>113</v>
      </c>
      <c r="D83" s="207">
        <v>121</v>
      </c>
      <c r="E83" s="207">
        <v>44</v>
      </c>
      <c r="F83" s="207">
        <v>58</v>
      </c>
      <c r="G83" s="207">
        <v>144</v>
      </c>
      <c r="H83" s="207">
        <v>155</v>
      </c>
      <c r="I83" s="207">
        <v>60</v>
      </c>
      <c r="J83" s="207">
        <v>67</v>
      </c>
      <c r="K83" s="207">
        <v>512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21">
        <v>5720</v>
      </c>
      <c r="C87" s="207">
        <v>548</v>
      </c>
      <c r="D87" s="207">
        <v>694</v>
      </c>
      <c r="E87" s="207">
        <v>271</v>
      </c>
      <c r="F87" s="207">
        <v>287</v>
      </c>
      <c r="G87" s="207">
        <v>641</v>
      </c>
      <c r="H87" s="207">
        <v>846</v>
      </c>
      <c r="I87" s="207">
        <v>79</v>
      </c>
      <c r="J87" s="207">
        <v>340</v>
      </c>
      <c r="K87" s="207">
        <v>2014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21">
        <v>1737</v>
      </c>
      <c r="C89" s="207">
        <v>159</v>
      </c>
      <c r="D89" s="207">
        <v>238</v>
      </c>
      <c r="E89" s="207">
        <v>98</v>
      </c>
      <c r="F89" s="207">
        <v>85</v>
      </c>
      <c r="G89" s="207">
        <v>216</v>
      </c>
      <c r="H89" s="207">
        <v>254</v>
      </c>
      <c r="I89" s="207">
        <v>29</v>
      </c>
      <c r="J89" s="207">
        <v>120</v>
      </c>
      <c r="K89" s="207">
        <v>538</v>
      </c>
      <c r="L89" s="171"/>
    </row>
    <row r="90" spans="1:12">
      <c r="A90" s="278" t="s">
        <v>471</v>
      </c>
      <c r="B90" s="1121">
        <v>113</v>
      </c>
      <c r="C90" s="1122" t="s">
        <v>69</v>
      </c>
      <c r="D90" s="207">
        <v>9</v>
      </c>
      <c r="E90" s="1122" t="s">
        <v>69</v>
      </c>
      <c r="F90" s="1122" t="s">
        <v>69</v>
      </c>
      <c r="G90" s="1122" t="s">
        <v>69</v>
      </c>
      <c r="H90" s="1122" t="s">
        <v>69</v>
      </c>
      <c r="I90" s="1122" t="s">
        <v>69</v>
      </c>
      <c r="J90" s="1122" t="s">
        <v>69</v>
      </c>
      <c r="K90" s="207">
        <v>53</v>
      </c>
      <c r="L90" s="171"/>
    </row>
    <row r="91" spans="1:12">
      <c r="A91" s="278" t="s">
        <v>472</v>
      </c>
      <c r="B91" s="1121">
        <v>3024</v>
      </c>
      <c r="C91" s="207">
        <v>304</v>
      </c>
      <c r="D91" s="207">
        <v>363</v>
      </c>
      <c r="E91" s="207">
        <v>152</v>
      </c>
      <c r="F91" s="207">
        <v>163</v>
      </c>
      <c r="G91" s="207">
        <v>314</v>
      </c>
      <c r="H91" s="207">
        <v>469</v>
      </c>
      <c r="I91" s="207">
        <v>31</v>
      </c>
      <c r="J91" s="207">
        <v>148</v>
      </c>
      <c r="K91" s="207">
        <v>1080</v>
      </c>
      <c r="L91" s="171"/>
    </row>
    <row r="92" spans="1:12">
      <c r="A92" s="278" t="s">
        <v>473</v>
      </c>
      <c r="B92" s="1121">
        <v>447</v>
      </c>
      <c r="C92" s="207">
        <v>35</v>
      </c>
      <c r="D92" s="207">
        <v>41</v>
      </c>
      <c r="E92" s="1122" t="s">
        <v>69</v>
      </c>
      <c r="F92" s="1122" t="s">
        <v>69</v>
      </c>
      <c r="G92" s="207">
        <v>64</v>
      </c>
      <c r="H92" s="207">
        <v>66</v>
      </c>
      <c r="I92" s="1122" t="s">
        <v>69</v>
      </c>
      <c r="J92" s="1122" t="s">
        <v>69</v>
      </c>
      <c r="K92" s="207">
        <v>176</v>
      </c>
      <c r="L92" s="171"/>
    </row>
    <row r="93" spans="1:12">
      <c r="A93" s="278" t="s">
        <v>474</v>
      </c>
      <c r="B93" s="1121">
        <v>100</v>
      </c>
      <c r="C93" s="207">
        <v>7</v>
      </c>
      <c r="D93" s="1122" t="s">
        <v>69</v>
      </c>
      <c r="E93" s="207">
        <v>7</v>
      </c>
      <c r="F93" s="207">
        <v>10</v>
      </c>
      <c r="G93" s="207">
        <v>22</v>
      </c>
      <c r="H93" s="1122" t="s">
        <v>69</v>
      </c>
      <c r="I93" s="207" t="s">
        <v>421</v>
      </c>
      <c r="J93" s="207">
        <v>8</v>
      </c>
      <c r="K93" s="207">
        <v>26</v>
      </c>
      <c r="L93" s="171"/>
    </row>
    <row r="94" spans="1:12">
      <c r="A94" s="278" t="s">
        <v>475</v>
      </c>
      <c r="B94" s="1121">
        <v>31</v>
      </c>
      <c r="C94" s="1122" t="s">
        <v>69</v>
      </c>
      <c r="D94" s="1122" t="s">
        <v>69</v>
      </c>
      <c r="E94" s="207" t="s">
        <v>421</v>
      </c>
      <c r="F94" s="1122" t="s">
        <v>69</v>
      </c>
      <c r="G94" s="1122" t="s">
        <v>69</v>
      </c>
      <c r="H94" s="207" t="s">
        <v>421</v>
      </c>
      <c r="I94" s="1122" t="s">
        <v>69</v>
      </c>
      <c r="J94" s="1122" t="s">
        <v>69</v>
      </c>
      <c r="K94" s="207">
        <v>19</v>
      </c>
      <c r="L94" s="171"/>
    </row>
    <row r="95" spans="1:12">
      <c r="A95" s="278" t="s">
        <v>476</v>
      </c>
      <c r="B95" s="1121" t="s">
        <v>421</v>
      </c>
      <c r="C95" s="207" t="s">
        <v>421</v>
      </c>
      <c r="D95" s="207" t="s">
        <v>421</v>
      </c>
      <c r="E95" s="207" t="s">
        <v>421</v>
      </c>
      <c r="F95" s="207" t="s">
        <v>421</v>
      </c>
      <c r="G95" s="207" t="s">
        <v>421</v>
      </c>
      <c r="H95" s="207" t="s">
        <v>421</v>
      </c>
      <c r="I95" s="207" t="s">
        <v>421</v>
      </c>
      <c r="J95" s="207" t="s">
        <v>421</v>
      </c>
      <c r="K95" s="207" t="s">
        <v>421</v>
      </c>
      <c r="L95" s="171"/>
    </row>
    <row r="96" spans="1:12">
      <c r="A96" s="278" t="s">
        <v>459</v>
      </c>
      <c r="B96" s="1121">
        <v>268</v>
      </c>
      <c r="C96" s="207">
        <v>36</v>
      </c>
      <c r="D96" s="207">
        <v>36</v>
      </c>
      <c r="E96" s="207">
        <v>7</v>
      </c>
      <c r="F96" s="207">
        <v>14</v>
      </c>
      <c r="G96" s="207">
        <v>17</v>
      </c>
      <c r="H96" s="207">
        <v>18</v>
      </c>
      <c r="I96" s="207">
        <v>9</v>
      </c>
      <c r="J96" s="207">
        <v>9</v>
      </c>
      <c r="K96" s="207">
        <v>122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5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117"/>
      <c r="B102" s="224"/>
      <c r="C102" s="281"/>
      <c r="D102" s="281"/>
      <c r="E102" s="281"/>
      <c r="F102" s="281" t="s">
        <v>481</v>
      </c>
      <c r="G102" s="281"/>
      <c r="H102" s="281"/>
      <c r="I102" s="281"/>
      <c r="J102" s="281"/>
      <c r="K102" s="281"/>
      <c r="L102" s="171"/>
    </row>
    <row r="103" spans="1:12">
      <c r="A103" s="1117"/>
      <c r="B103" s="224"/>
      <c r="C103" s="281"/>
      <c r="D103" s="281"/>
      <c r="E103" s="281"/>
      <c r="F103" s="281"/>
      <c r="G103" s="281"/>
      <c r="H103" s="281"/>
      <c r="I103" s="281"/>
      <c r="J103" s="281"/>
      <c r="K103" s="281"/>
      <c r="L103" s="171"/>
    </row>
    <row r="104" spans="1:12">
      <c r="E104" s="1117"/>
      <c r="F104" s="1117"/>
      <c r="G104" s="1117"/>
      <c r="H104" s="1117"/>
      <c r="I104" s="1117"/>
      <c r="J104" s="1117"/>
      <c r="K104" s="1117"/>
      <c r="L104" s="171"/>
    </row>
    <row r="105" spans="1:12" s="147" customFormat="1" ht="12">
      <c r="A105" s="1349" t="s">
        <v>153</v>
      </c>
      <c r="B105" s="1349"/>
      <c r="C105" s="1349"/>
      <c r="D105" s="1349"/>
      <c r="E105" s="284"/>
      <c r="F105" s="284"/>
      <c r="G105" s="284"/>
      <c r="H105" s="284"/>
      <c r="I105" s="284"/>
      <c r="J105" s="284"/>
      <c r="K105" s="284"/>
    </row>
    <row r="108" spans="1:12">
      <c r="E108" s="225"/>
    </row>
  </sheetData>
  <mergeCells count="28"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19 B21:K22 B20:H20 J20:K20">
    <cfRule type="cellIs" dxfId="68" priority="3" operator="equal">
      <formula>"."</formula>
    </cfRule>
  </conditionalFormatting>
  <conditionalFormatting sqref="G16:H16">
    <cfRule type="cellIs" dxfId="67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71093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14" ht="15" customHeight="1">
      <c r="A1" s="4" t="s">
        <v>592</v>
      </c>
      <c r="L1" s="171"/>
    </row>
    <row r="2" spans="1:14" ht="15.75">
      <c r="A2" s="2" t="s">
        <v>590</v>
      </c>
      <c r="L2" s="171"/>
    </row>
    <row r="3" spans="1:14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282"/>
      <c r="M3" s="282"/>
      <c r="N3" s="282"/>
    </row>
    <row r="4" spans="1:14" ht="15">
      <c r="A4" s="1108"/>
      <c r="B4" s="1108"/>
      <c r="C4" s="1108"/>
      <c r="D4" s="1108"/>
      <c r="E4" s="1108"/>
      <c r="F4" s="1108"/>
      <c r="G4" s="1108"/>
      <c r="H4" s="1108"/>
      <c r="I4" s="1108"/>
      <c r="J4" s="1108"/>
      <c r="K4" s="1108"/>
      <c r="L4" s="171"/>
    </row>
    <row r="5" spans="1:14" ht="12.75" customHeight="1">
      <c r="A5" s="1108"/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71"/>
    </row>
    <row r="6" spans="1:14" ht="20.25">
      <c r="A6" s="1108"/>
      <c r="B6" s="260"/>
      <c r="C6" s="261"/>
      <c r="D6" s="262"/>
      <c r="E6" s="263"/>
      <c r="F6" s="264"/>
      <c r="H6" s="265"/>
      <c r="I6" s="1108"/>
      <c r="J6" s="1108"/>
      <c r="K6" s="1108"/>
      <c r="L6" s="171"/>
    </row>
    <row r="7" spans="1:14">
      <c r="A7" s="266" t="s">
        <v>431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14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14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14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14" ht="14.25">
      <c r="A11" s="269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14" ht="12.75" customHeight="1">
      <c r="A12" s="1236"/>
      <c r="B12" s="1236"/>
      <c r="C12" s="1236"/>
      <c r="D12" s="1236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14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14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14">
      <c r="A15" s="276" t="s">
        <v>453</v>
      </c>
      <c r="B15" s="1119">
        <v>371442</v>
      </c>
      <c r="C15" s="207">
        <v>10862</v>
      </c>
      <c r="D15" s="207">
        <v>54201</v>
      </c>
      <c r="E15" s="207">
        <v>2821</v>
      </c>
      <c r="F15" s="207">
        <v>27333</v>
      </c>
      <c r="G15" s="207">
        <v>5837</v>
      </c>
      <c r="H15" s="207">
        <v>74358</v>
      </c>
      <c r="I15" s="207">
        <v>346</v>
      </c>
      <c r="J15" s="207">
        <v>15102</v>
      </c>
      <c r="K15" s="206">
        <v>180582</v>
      </c>
      <c r="L15" s="171"/>
    </row>
    <row r="16" spans="1:14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171"/>
    </row>
    <row r="17" spans="1:12">
      <c r="A17" s="278" t="s">
        <v>454</v>
      </c>
      <c r="B17" s="1119">
        <v>328047</v>
      </c>
      <c r="C17" s="207">
        <v>8788</v>
      </c>
      <c r="D17" s="207">
        <v>47718</v>
      </c>
      <c r="E17" s="207">
        <v>2166</v>
      </c>
      <c r="F17" s="207">
        <v>24311</v>
      </c>
      <c r="G17" s="207">
        <v>4462</v>
      </c>
      <c r="H17" s="207">
        <v>65728</v>
      </c>
      <c r="I17" s="207">
        <v>258</v>
      </c>
      <c r="J17" s="207">
        <v>13145</v>
      </c>
      <c r="K17" s="206">
        <v>161471</v>
      </c>
      <c r="L17" s="171"/>
    </row>
    <row r="18" spans="1:12">
      <c r="A18" s="278" t="s">
        <v>455</v>
      </c>
      <c r="B18" s="1121">
        <v>9544</v>
      </c>
      <c r="C18" s="207">
        <v>370</v>
      </c>
      <c r="D18" s="207">
        <v>1554</v>
      </c>
      <c r="E18" s="207">
        <v>79</v>
      </c>
      <c r="F18" s="207">
        <v>700</v>
      </c>
      <c r="G18" s="207">
        <v>216</v>
      </c>
      <c r="H18" s="207">
        <v>1951</v>
      </c>
      <c r="I18" s="207">
        <v>26</v>
      </c>
      <c r="J18" s="207">
        <v>487</v>
      </c>
      <c r="K18" s="207">
        <v>4161</v>
      </c>
      <c r="L18" s="171"/>
    </row>
    <row r="19" spans="1:12">
      <c r="A19" s="278" t="s">
        <v>456</v>
      </c>
      <c r="B19" s="1121">
        <v>32638</v>
      </c>
      <c r="C19" s="207">
        <v>1595</v>
      </c>
      <c r="D19" s="207">
        <v>4828</v>
      </c>
      <c r="E19" s="207">
        <v>517</v>
      </c>
      <c r="F19" s="207">
        <v>2250</v>
      </c>
      <c r="G19" s="207">
        <v>1090</v>
      </c>
      <c r="H19" s="207">
        <v>6515</v>
      </c>
      <c r="I19" s="207">
        <v>48</v>
      </c>
      <c r="J19" s="207">
        <v>1422</v>
      </c>
      <c r="K19" s="207">
        <v>14373</v>
      </c>
      <c r="L19" s="171"/>
    </row>
    <row r="20" spans="1:12" ht="12.75" customHeight="1">
      <c r="A20" s="278" t="s">
        <v>457</v>
      </c>
      <c r="B20" s="1121">
        <v>529</v>
      </c>
      <c r="C20" s="207">
        <v>26</v>
      </c>
      <c r="D20" s="207">
        <v>56</v>
      </c>
      <c r="E20" s="207">
        <v>4</v>
      </c>
      <c r="F20" s="207">
        <v>42</v>
      </c>
      <c r="G20" s="207">
        <v>6</v>
      </c>
      <c r="H20" s="207">
        <v>91</v>
      </c>
      <c r="I20" s="1122" t="s">
        <v>69</v>
      </c>
      <c r="J20" s="1122" t="s">
        <v>69</v>
      </c>
      <c r="K20" s="207">
        <v>276</v>
      </c>
      <c r="L20" s="171"/>
    </row>
    <row r="21" spans="1:12">
      <c r="A21" s="278" t="s">
        <v>458</v>
      </c>
      <c r="B21" s="1121">
        <v>246</v>
      </c>
      <c r="C21" s="207">
        <v>51</v>
      </c>
      <c r="D21" s="207">
        <v>9</v>
      </c>
      <c r="E21" s="207">
        <v>39</v>
      </c>
      <c r="F21" s="207">
        <v>7</v>
      </c>
      <c r="G21" s="207">
        <v>42</v>
      </c>
      <c r="H21" s="207">
        <v>20</v>
      </c>
      <c r="I21" s="1122" t="s">
        <v>69</v>
      </c>
      <c r="J21" s="1122" t="s">
        <v>69</v>
      </c>
      <c r="K21" s="207">
        <v>68</v>
      </c>
      <c r="L21" s="171"/>
    </row>
    <row r="22" spans="1:12">
      <c r="A22" s="278" t="s">
        <v>459</v>
      </c>
      <c r="B22" s="1121">
        <v>438</v>
      </c>
      <c r="C22" s="207">
        <v>32</v>
      </c>
      <c r="D22" s="207">
        <v>36</v>
      </c>
      <c r="E22" s="207">
        <v>16</v>
      </c>
      <c r="F22" s="207">
        <v>23</v>
      </c>
      <c r="G22" s="207">
        <v>21</v>
      </c>
      <c r="H22" s="207">
        <v>53</v>
      </c>
      <c r="I22" s="207">
        <v>7</v>
      </c>
      <c r="J22" s="207">
        <v>17</v>
      </c>
      <c r="K22" s="207">
        <v>233</v>
      </c>
      <c r="L22" s="171"/>
    </row>
    <row r="23" spans="1:12">
      <c r="A23" s="1117"/>
      <c r="B23" s="225"/>
      <c r="C23" s="283"/>
      <c r="D23" s="283"/>
      <c r="E23" s="281"/>
      <c r="F23" s="281"/>
      <c r="G23" s="283"/>
      <c r="H23" s="283"/>
      <c r="I23" s="281"/>
      <c r="J23" s="281"/>
      <c r="K23" s="283"/>
      <c r="L23" s="171"/>
    </row>
    <row r="24" spans="1:12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12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12">
      <c r="A26" s="276" t="s">
        <v>453</v>
      </c>
      <c r="B26" s="1121">
        <v>81083</v>
      </c>
      <c r="C26" s="207">
        <v>10213</v>
      </c>
      <c r="D26" s="207">
        <v>10092</v>
      </c>
      <c r="E26" s="207">
        <v>2908</v>
      </c>
      <c r="F26" s="207">
        <v>4008</v>
      </c>
      <c r="G26" s="207">
        <v>5718</v>
      </c>
      <c r="H26" s="207">
        <v>9264</v>
      </c>
      <c r="I26" s="207">
        <v>2520</v>
      </c>
      <c r="J26" s="207">
        <v>3749</v>
      </c>
      <c r="K26" s="207">
        <v>32611</v>
      </c>
      <c r="L26" s="171"/>
    </row>
    <row r="27" spans="1:12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171"/>
    </row>
    <row r="28" spans="1:12">
      <c r="A28" s="278" t="s">
        <v>461</v>
      </c>
      <c r="B28" s="1121">
        <v>38145</v>
      </c>
      <c r="C28" s="207">
        <v>5362</v>
      </c>
      <c r="D28" s="207">
        <v>5171</v>
      </c>
      <c r="E28" s="207">
        <v>1499</v>
      </c>
      <c r="F28" s="207">
        <v>2135</v>
      </c>
      <c r="G28" s="207">
        <v>2576</v>
      </c>
      <c r="H28" s="207">
        <v>4459</v>
      </c>
      <c r="I28" s="207">
        <v>419</v>
      </c>
      <c r="J28" s="207">
        <v>1667</v>
      </c>
      <c r="K28" s="207">
        <v>14857</v>
      </c>
      <c r="L28" s="171"/>
    </row>
    <row r="29" spans="1:12" ht="12.75" customHeight="1">
      <c r="A29" s="278" t="s">
        <v>462</v>
      </c>
      <c r="B29" s="1121">
        <v>5738</v>
      </c>
      <c r="C29" s="207">
        <v>680</v>
      </c>
      <c r="D29" s="207">
        <v>787</v>
      </c>
      <c r="E29" s="207">
        <v>158</v>
      </c>
      <c r="F29" s="207">
        <v>308</v>
      </c>
      <c r="G29" s="207">
        <v>375</v>
      </c>
      <c r="H29" s="207">
        <v>670</v>
      </c>
      <c r="I29" s="207">
        <v>261</v>
      </c>
      <c r="J29" s="207">
        <v>289</v>
      </c>
      <c r="K29" s="207">
        <v>2210</v>
      </c>
      <c r="L29" s="171"/>
    </row>
    <row r="30" spans="1:12">
      <c r="A30" s="278" t="s">
        <v>463</v>
      </c>
      <c r="B30" s="1121">
        <v>5967</v>
      </c>
      <c r="C30" s="207">
        <v>655</v>
      </c>
      <c r="D30" s="207">
        <v>728</v>
      </c>
      <c r="E30" s="207">
        <v>156</v>
      </c>
      <c r="F30" s="207">
        <v>185</v>
      </c>
      <c r="G30" s="207">
        <v>364</v>
      </c>
      <c r="H30" s="207">
        <v>639</v>
      </c>
      <c r="I30" s="207">
        <v>201</v>
      </c>
      <c r="J30" s="207">
        <v>293</v>
      </c>
      <c r="K30" s="207">
        <v>2746</v>
      </c>
      <c r="L30" s="171"/>
    </row>
    <row r="31" spans="1:12">
      <c r="A31" s="278" t="s">
        <v>464</v>
      </c>
      <c r="B31" s="1121">
        <v>14633</v>
      </c>
      <c r="C31" s="207">
        <v>1880</v>
      </c>
      <c r="D31" s="207">
        <v>1790</v>
      </c>
      <c r="E31" s="207">
        <v>422</v>
      </c>
      <c r="F31" s="207">
        <v>651</v>
      </c>
      <c r="G31" s="207">
        <v>916</v>
      </c>
      <c r="H31" s="207">
        <v>1693</v>
      </c>
      <c r="I31" s="207">
        <v>424</v>
      </c>
      <c r="J31" s="207">
        <v>693</v>
      </c>
      <c r="K31" s="207">
        <v>6164</v>
      </c>
      <c r="L31" s="171"/>
    </row>
    <row r="32" spans="1:12">
      <c r="A32" s="278" t="s">
        <v>465</v>
      </c>
      <c r="B32" s="1121">
        <v>5295</v>
      </c>
      <c r="C32" s="207">
        <v>718</v>
      </c>
      <c r="D32" s="207">
        <v>636</v>
      </c>
      <c r="E32" s="207">
        <v>220</v>
      </c>
      <c r="F32" s="207">
        <v>189</v>
      </c>
      <c r="G32" s="207">
        <v>550</v>
      </c>
      <c r="H32" s="207">
        <v>555</v>
      </c>
      <c r="I32" s="207">
        <v>157</v>
      </c>
      <c r="J32" s="207">
        <v>188</v>
      </c>
      <c r="K32" s="207">
        <v>2082</v>
      </c>
      <c r="L32" s="171"/>
    </row>
    <row r="33" spans="1:12">
      <c r="A33" s="278" t="s">
        <v>466</v>
      </c>
      <c r="B33" s="1121">
        <v>2498</v>
      </c>
      <c r="C33" s="207">
        <v>181</v>
      </c>
      <c r="D33" s="207">
        <v>174</v>
      </c>
      <c r="E33" s="207">
        <v>129</v>
      </c>
      <c r="F33" s="207">
        <v>132</v>
      </c>
      <c r="G33" s="207">
        <v>222</v>
      </c>
      <c r="H33" s="207">
        <v>252</v>
      </c>
      <c r="I33" s="207">
        <v>265</v>
      </c>
      <c r="J33" s="207">
        <v>158</v>
      </c>
      <c r="K33" s="207">
        <v>985</v>
      </c>
      <c r="L33" s="171"/>
    </row>
    <row r="34" spans="1:12">
      <c r="A34" s="278" t="s">
        <v>467</v>
      </c>
      <c r="B34" s="1121">
        <v>2795</v>
      </c>
      <c r="C34" s="207">
        <v>188</v>
      </c>
      <c r="D34" s="207">
        <v>192</v>
      </c>
      <c r="E34" s="207">
        <v>136</v>
      </c>
      <c r="F34" s="207">
        <v>139</v>
      </c>
      <c r="G34" s="207">
        <v>255</v>
      </c>
      <c r="H34" s="207">
        <v>309</v>
      </c>
      <c r="I34" s="207">
        <v>340</v>
      </c>
      <c r="J34" s="207">
        <v>151</v>
      </c>
      <c r="K34" s="207">
        <v>1085</v>
      </c>
      <c r="L34" s="171"/>
    </row>
    <row r="35" spans="1:12">
      <c r="A35" s="278" t="s">
        <v>468</v>
      </c>
      <c r="B35" s="1121">
        <v>754</v>
      </c>
      <c r="C35" s="207">
        <v>50</v>
      </c>
      <c r="D35" s="207">
        <v>63</v>
      </c>
      <c r="E35" s="207">
        <v>42</v>
      </c>
      <c r="F35" s="207">
        <v>39</v>
      </c>
      <c r="G35" s="207">
        <v>65</v>
      </c>
      <c r="H35" s="207">
        <v>78</v>
      </c>
      <c r="I35" s="207">
        <v>82</v>
      </c>
      <c r="J35" s="207">
        <v>42</v>
      </c>
      <c r="K35" s="207">
        <v>293</v>
      </c>
      <c r="L35" s="171"/>
    </row>
    <row r="36" spans="1:12" ht="12.75" customHeight="1">
      <c r="A36" s="278" t="s">
        <v>459</v>
      </c>
      <c r="B36" s="1121">
        <v>5258</v>
      </c>
      <c r="C36" s="207">
        <v>499</v>
      </c>
      <c r="D36" s="207">
        <v>551</v>
      </c>
      <c r="E36" s="207">
        <v>146</v>
      </c>
      <c r="F36" s="207">
        <v>230</v>
      </c>
      <c r="G36" s="207">
        <v>395</v>
      </c>
      <c r="H36" s="207">
        <v>609</v>
      </c>
      <c r="I36" s="207">
        <v>371</v>
      </c>
      <c r="J36" s="207">
        <v>268</v>
      </c>
      <c r="K36" s="207">
        <v>2189</v>
      </c>
      <c r="L36" s="171"/>
    </row>
    <row r="37" spans="1:12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12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12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12">
      <c r="A40" s="276" t="s">
        <v>453</v>
      </c>
      <c r="B40" s="1121">
        <v>46582</v>
      </c>
      <c r="C40" s="207">
        <v>5058</v>
      </c>
      <c r="D40" s="207">
        <v>6088</v>
      </c>
      <c r="E40" s="207">
        <v>2233</v>
      </c>
      <c r="F40" s="207">
        <v>2416</v>
      </c>
      <c r="G40" s="207">
        <v>4795</v>
      </c>
      <c r="H40" s="207">
        <v>6561</v>
      </c>
      <c r="I40" s="207">
        <v>621</v>
      </c>
      <c r="J40" s="207">
        <v>2009</v>
      </c>
      <c r="K40" s="207">
        <v>16801</v>
      </c>
      <c r="L40" s="171"/>
    </row>
    <row r="41" spans="1:12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171"/>
    </row>
    <row r="42" spans="1:12">
      <c r="A42" s="278" t="s">
        <v>470</v>
      </c>
      <c r="B42" s="1121">
        <v>15968</v>
      </c>
      <c r="C42" s="207">
        <v>1759</v>
      </c>
      <c r="D42" s="207">
        <v>1711</v>
      </c>
      <c r="E42" s="207">
        <v>1155</v>
      </c>
      <c r="F42" s="207">
        <v>695</v>
      </c>
      <c r="G42" s="207">
        <v>2551</v>
      </c>
      <c r="H42" s="207">
        <v>1781</v>
      </c>
      <c r="I42" s="207">
        <v>319</v>
      </c>
      <c r="J42" s="207">
        <v>707</v>
      </c>
      <c r="K42" s="207">
        <v>5290</v>
      </c>
      <c r="L42" s="171"/>
    </row>
    <row r="43" spans="1:12" ht="12.75" customHeight="1">
      <c r="A43" s="278" t="s">
        <v>471</v>
      </c>
      <c r="B43" s="1121">
        <v>1210</v>
      </c>
      <c r="C43" s="1122" t="s">
        <v>69</v>
      </c>
      <c r="D43" s="1122" t="s">
        <v>69</v>
      </c>
      <c r="E43" s="207">
        <v>13</v>
      </c>
      <c r="F43" s="207">
        <v>73</v>
      </c>
      <c r="G43" s="207">
        <v>34</v>
      </c>
      <c r="H43" s="207">
        <v>186</v>
      </c>
      <c r="I43" s="207">
        <v>13</v>
      </c>
      <c r="J43" s="207">
        <v>90</v>
      </c>
      <c r="K43" s="207">
        <v>576</v>
      </c>
      <c r="L43" s="171"/>
    </row>
    <row r="44" spans="1:12">
      <c r="A44" s="278" t="s">
        <v>472</v>
      </c>
      <c r="B44" s="1121">
        <v>21209</v>
      </c>
      <c r="C44" s="207">
        <v>2656</v>
      </c>
      <c r="D44" s="207">
        <v>3203</v>
      </c>
      <c r="E44" s="207">
        <v>837</v>
      </c>
      <c r="F44" s="207">
        <v>1251</v>
      </c>
      <c r="G44" s="207">
        <v>1663</v>
      </c>
      <c r="H44" s="207">
        <v>3235</v>
      </c>
      <c r="I44" s="207">
        <v>166</v>
      </c>
      <c r="J44" s="207">
        <v>874</v>
      </c>
      <c r="K44" s="207">
        <v>7324</v>
      </c>
      <c r="L44" s="171"/>
    </row>
    <row r="45" spans="1:12" ht="12.75" customHeight="1">
      <c r="A45" s="278" t="s">
        <v>473</v>
      </c>
      <c r="B45" s="1121">
        <v>28</v>
      </c>
      <c r="C45" s="1122" t="s">
        <v>69</v>
      </c>
      <c r="D45" s="1122" t="s">
        <v>69</v>
      </c>
      <c r="E45" s="1122" t="s">
        <v>69</v>
      </c>
      <c r="F45" s="1122" t="s">
        <v>69</v>
      </c>
      <c r="G45" s="1122" t="s">
        <v>69</v>
      </c>
      <c r="H45" s="1122" t="s">
        <v>69</v>
      </c>
      <c r="I45" s="207" t="s">
        <v>421</v>
      </c>
      <c r="J45" s="207" t="s">
        <v>421</v>
      </c>
      <c r="K45" s="207">
        <v>14</v>
      </c>
      <c r="L45" s="171"/>
    </row>
    <row r="46" spans="1:12">
      <c r="A46" s="278" t="s">
        <v>474</v>
      </c>
      <c r="B46" s="1121">
        <v>6725</v>
      </c>
      <c r="C46" s="207">
        <v>426</v>
      </c>
      <c r="D46" s="207">
        <v>828</v>
      </c>
      <c r="E46" s="207">
        <v>173</v>
      </c>
      <c r="F46" s="207">
        <v>341</v>
      </c>
      <c r="G46" s="207">
        <v>438</v>
      </c>
      <c r="H46" s="207">
        <v>1201</v>
      </c>
      <c r="I46" s="207">
        <v>36</v>
      </c>
      <c r="J46" s="207">
        <v>268</v>
      </c>
      <c r="K46" s="207">
        <v>3014</v>
      </c>
      <c r="L46" s="171"/>
    </row>
    <row r="47" spans="1:12">
      <c r="A47" s="278" t="s">
        <v>475</v>
      </c>
      <c r="B47" s="1121">
        <v>70</v>
      </c>
      <c r="C47" s="207">
        <v>6</v>
      </c>
      <c r="D47" s="207">
        <v>6</v>
      </c>
      <c r="E47" s="1122" t="s">
        <v>69</v>
      </c>
      <c r="F47" s="207" t="s">
        <v>421</v>
      </c>
      <c r="G47" s="1122" t="s">
        <v>69</v>
      </c>
      <c r="H47" s="1122" t="s">
        <v>69</v>
      </c>
      <c r="I47" s="1122" t="s">
        <v>69</v>
      </c>
      <c r="J47" s="1122" t="s">
        <v>69</v>
      </c>
      <c r="K47" s="1122" t="s">
        <v>69</v>
      </c>
      <c r="L47" s="171"/>
    </row>
    <row r="48" spans="1:12">
      <c r="A48" s="278" t="s">
        <v>476</v>
      </c>
      <c r="B48" s="1121">
        <v>3</v>
      </c>
      <c r="C48" s="207" t="s">
        <v>421</v>
      </c>
      <c r="D48" s="207" t="s">
        <v>421</v>
      </c>
      <c r="E48" s="207" t="s">
        <v>421</v>
      </c>
      <c r="F48" s="207" t="s">
        <v>421</v>
      </c>
      <c r="G48" s="1122" t="s">
        <v>69</v>
      </c>
      <c r="H48" s="207" t="s">
        <v>421</v>
      </c>
      <c r="I48" s="207" t="s">
        <v>421</v>
      </c>
      <c r="J48" s="1122" t="s">
        <v>69</v>
      </c>
      <c r="K48" s="1122" t="s">
        <v>69</v>
      </c>
      <c r="L48" s="171"/>
    </row>
    <row r="49" spans="1:12">
      <c r="A49" s="278" t="s">
        <v>459</v>
      </c>
      <c r="B49" s="1121">
        <v>1369</v>
      </c>
      <c r="C49" s="207">
        <v>160</v>
      </c>
      <c r="D49" s="1122" t="s">
        <v>69</v>
      </c>
      <c r="E49" s="1122" t="s">
        <v>69</v>
      </c>
      <c r="F49" s="1122" t="s">
        <v>69</v>
      </c>
      <c r="G49" s="207">
        <v>100</v>
      </c>
      <c r="H49" s="207">
        <v>147</v>
      </c>
      <c r="I49" s="1122" t="s">
        <v>69</v>
      </c>
      <c r="J49" s="207">
        <v>61</v>
      </c>
      <c r="K49" s="207">
        <v>545</v>
      </c>
      <c r="L49" s="171"/>
    </row>
    <row r="50" spans="1:12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12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12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12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12" ht="12.75" customHeight="1">
      <c r="A54" s="279" t="s">
        <v>432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12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12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12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12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12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12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12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12">
      <c r="A62" s="276" t="s">
        <v>453</v>
      </c>
      <c r="B62" s="1119">
        <v>245639</v>
      </c>
      <c r="C62" s="207">
        <v>9356</v>
      </c>
      <c r="D62" s="207">
        <v>37986</v>
      </c>
      <c r="E62" s="207">
        <v>2224</v>
      </c>
      <c r="F62" s="207">
        <v>19180</v>
      </c>
      <c r="G62" s="207">
        <v>5631</v>
      </c>
      <c r="H62" s="207">
        <v>52163</v>
      </c>
      <c r="I62" s="207">
        <v>296</v>
      </c>
      <c r="J62" s="207">
        <v>11004</v>
      </c>
      <c r="K62" s="206">
        <v>107799</v>
      </c>
      <c r="L62" s="171"/>
    </row>
    <row r="63" spans="1:12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12">
      <c r="A64" s="278" t="s">
        <v>454</v>
      </c>
      <c r="B64" s="1119">
        <v>234562</v>
      </c>
      <c r="C64" s="207">
        <v>8736</v>
      </c>
      <c r="D64" s="207">
        <v>36173</v>
      </c>
      <c r="E64" s="207">
        <v>2045</v>
      </c>
      <c r="F64" s="207">
        <v>18202</v>
      </c>
      <c r="G64" s="207">
        <v>5242</v>
      </c>
      <c r="H64" s="207">
        <v>49892</v>
      </c>
      <c r="I64" s="207">
        <v>273</v>
      </c>
      <c r="J64" s="207">
        <v>10562</v>
      </c>
      <c r="K64" s="206">
        <v>103437</v>
      </c>
      <c r="L64" s="171"/>
    </row>
    <row r="65" spans="1:12">
      <c r="A65" s="278" t="s">
        <v>455</v>
      </c>
      <c r="B65" s="1121">
        <v>5047</v>
      </c>
      <c r="C65" s="207">
        <v>284</v>
      </c>
      <c r="D65" s="207">
        <v>798</v>
      </c>
      <c r="E65" s="207">
        <v>75</v>
      </c>
      <c r="F65" s="207">
        <v>429</v>
      </c>
      <c r="G65" s="207">
        <v>178</v>
      </c>
      <c r="H65" s="207">
        <v>1041</v>
      </c>
      <c r="I65" s="207">
        <v>10</v>
      </c>
      <c r="J65" s="207">
        <v>170</v>
      </c>
      <c r="K65" s="207">
        <v>2062</v>
      </c>
      <c r="L65" s="171"/>
    </row>
    <row r="66" spans="1:12">
      <c r="A66" s="278" t="s">
        <v>456</v>
      </c>
      <c r="B66" s="1121">
        <v>5657</v>
      </c>
      <c r="C66" s="207">
        <v>317</v>
      </c>
      <c r="D66" s="207">
        <v>964</v>
      </c>
      <c r="E66" s="207">
        <v>95</v>
      </c>
      <c r="F66" s="207">
        <v>535</v>
      </c>
      <c r="G66" s="207">
        <v>182</v>
      </c>
      <c r="H66" s="207">
        <v>1180</v>
      </c>
      <c r="I66" s="207">
        <v>7</v>
      </c>
      <c r="J66" s="207">
        <v>249</v>
      </c>
      <c r="K66" s="207">
        <v>2128</v>
      </c>
      <c r="L66" s="171"/>
    </row>
    <row r="67" spans="1:12">
      <c r="A67" s="278" t="s">
        <v>457</v>
      </c>
      <c r="B67" s="1121">
        <v>109</v>
      </c>
      <c r="C67" s="1122" t="s">
        <v>69</v>
      </c>
      <c r="D67" s="1122" t="s">
        <v>69</v>
      </c>
      <c r="E67" s="1122" t="s">
        <v>69</v>
      </c>
      <c r="F67" s="1122" t="s">
        <v>69</v>
      </c>
      <c r="G67" s="1122" t="s">
        <v>69</v>
      </c>
      <c r="H67" s="1122" t="s">
        <v>69</v>
      </c>
      <c r="I67" s="207" t="s">
        <v>421</v>
      </c>
      <c r="J67" s="1122" t="s">
        <v>69</v>
      </c>
      <c r="K67" s="1122" t="s">
        <v>69</v>
      </c>
      <c r="L67" s="171"/>
    </row>
    <row r="68" spans="1:12">
      <c r="A68" s="278" t="s">
        <v>458</v>
      </c>
      <c r="B68" s="1121">
        <v>33</v>
      </c>
      <c r="C68" s="1122" t="s">
        <v>69</v>
      </c>
      <c r="D68" s="1122" t="s">
        <v>69</v>
      </c>
      <c r="E68" s="1122" t="s">
        <v>69</v>
      </c>
      <c r="F68" s="1122" t="s">
        <v>69</v>
      </c>
      <c r="G68" s="1122" t="s">
        <v>69</v>
      </c>
      <c r="H68" s="207" t="s">
        <v>421</v>
      </c>
      <c r="I68" s="207" t="s">
        <v>421</v>
      </c>
      <c r="J68" s="207" t="s">
        <v>421</v>
      </c>
      <c r="K68" s="1122" t="s">
        <v>69</v>
      </c>
      <c r="L68" s="171"/>
    </row>
    <row r="69" spans="1:12">
      <c r="A69" s="278" t="s">
        <v>459</v>
      </c>
      <c r="B69" s="1121">
        <v>231</v>
      </c>
      <c r="C69" s="207">
        <v>11</v>
      </c>
      <c r="D69" s="207">
        <v>39</v>
      </c>
      <c r="E69" s="1122" t="s">
        <v>69</v>
      </c>
      <c r="F69" s="1122" t="s">
        <v>69</v>
      </c>
      <c r="G69" s="207">
        <v>16</v>
      </c>
      <c r="H69" s="1122" t="s">
        <v>69</v>
      </c>
      <c r="I69" s="207">
        <v>6</v>
      </c>
      <c r="J69" s="1122" t="s">
        <v>69</v>
      </c>
      <c r="K69" s="207">
        <v>105</v>
      </c>
      <c r="L69" s="171"/>
    </row>
    <row r="70" spans="1:12">
      <c r="A70" s="1117"/>
      <c r="B70" s="224"/>
      <c r="C70" s="224"/>
      <c r="D70" s="224"/>
      <c r="E70" s="224"/>
      <c r="F70" s="224"/>
      <c r="G70" s="224"/>
      <c r="H70" s="224"/>
      <c r="I70" s="224"/>
      <c r="J70" s="224"/>
      <c r="K70" s="224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21">
        <v>63898</v>
      </c>
      <c r="C73" s="207">
        <v>8315</v>
      </c>
      <c r="D73" s="207">
        <v>8441</v>
      </c>
      <c r="E73" s="207">
        <v>2373</v>
      </c>
      <c r="F73" s="207">
        <v>2753</v>
      </c>
      <c r="G73" s="207">
        <v>4285</v>
      </c>
      <c r="H73" s="207">
        <v>6619</v>
      </c>
      <c r="I73" s="207">
        <v>1771</v>
      </c>
      <c r="J73" s="207">
        <v>2906</v>
      </c>
      <c r="K73" s="207">
        <v>26435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21">
        <v>31279</v>
      </c>
      <c r="C75" s="207">
        <v>4550</v>
      </c>
      <c r="D75" s="207">
        <v>4565</v>
      </c>
      <c r="E75" s="207">
        <v>1218</v>
      </c>
      <c r="F75" s="207">
        <v>1312</v>
      </c>
      <c r="G75" s="207">
        <v>2256</v>
      </c>
      <c r="H75" s="207">
        <v>3046</v>
      </c>
      <c r="I75" s="207">
        <v>306</v>
      </c>
      <c r="J75" s="207">
        <v>1255</v>
      </c>
      <c r="K75" s="207">
        <v>12771</v>
      </c>
      <c r="L75" s="171"/>
    </row>
    <row r="76" spans="1:12">
      <c r="A76" s="278" t="s">
        <v>462</v>
      </c>
      <c r="B76" s="1121">
        <v>3163</v>
      </c>
      <c r="C76" s="207">
        <v>382</v>
      </c>
      <c r="D76" s="207">
        <v>360</v>
      </c>
      <c r="E76" s="207">
        <v>112</v>
      </c>
      <c r="F76" s="207">
        <v>156</v>
      </c>
      <c r="G76" s="207">
        <v>210</v>
      </c>
      <c r="H76" s="207">
        <v>394</v>
      </c>
      <c r="I76" s="207">
        <v>175</v>
      </c>
      <c r="J76" s="207">
        <v>179</v>
      </c>
      <c r="K76" s="207">
        <v>1195</v>
      </c>
      <c r="L76" s="171"/>
    </row>
    <row r="77" spans="1:12">
      <c r="A77" s="278" t="s">
        <v>463</v>
      </c>
      <c r="B77" s="1121">
        <v>4297</v>
      </c>
      <c r="C77" s="207">
        <v>584</v>
      </c>
      <c r="D77" s="207">
        <v>558</v>
      </c>
      <c r="E77" s="207">
        <v>133</v>
      </c>
      <c r="F77" s="207">
        <v>161</v>
      </c>
      <c r="G77" s="207">
        <v>202</v>
      </c>
      <c r="H77" s="207">
        <v>415</v>
      </c>
      <c r="I77" s="207">
        <v>205</v>
      </c>
      <c r="J77" s="207">
        <v>212</v>
      </c>
      <c r="K77" s="207">
        <v>1827</v>
      </c>
      <c r="L77" s="171"/>
    </row>
    <row r="78" spans="1:12">
      <c r="A78" s="278" t="s">
        <v>464</v>
      </c>
      <c r="B78" s="1121">
        <v>14494</v>
      </c>
      <c r="C78" s="207">
        <v>1757</v>
      </c>
      <c r="D78" s="207">
        <v>1883</v>
      </c>
      <c r="E78" s="207">
        <v>491</v>
      </c>
      <c r="F78" s="207">
        <v>635</v>
      </c>
      <c r="G78" s="207">
        <v>764</v>
      </c>
      <c r="H78" s="207">
        <v>1568</v>
      </c>
      <c r="I78" s="207">
        <v>311</v>
      </c>
      <c r="J78" s="207">
        <v>718</v>
      </c>
      <c r="K78" s="207">
        <v>6367</v>
      </c>
      <c r="L78" s="171"/>
    </row>
    <row r="79" spans="1:12">
      <c r="A79" s="278" t="s">
        <v>465</v>
      </c>
      <c r="B79" s="1121">
        <v>3504</v>
      </c>
      <c r="C79" s="207">
        <v>433</v>
      </c>
      <c r="D79" s="207">
        <v>445</v>
      </c>
      <c r="E79" s="207">
        <v>104</v>
      </c>
      <c r="F79" s="207">
        <v>192</v>
      </c>
      <c r="G79" s="207">
        <v>195</v>
      </c>
      <c r="H79" s="207">
        <v>395</v>
      </c>
      <c r="I79" s="207">
        <v>99</v>
      </c>
      <c r="J79" s="207">
        <v>125</v>
      </c>
      <c r="K79" s="207">
        <v>1516</v>
      </c>
      <c r="L79" s="171"/>
    </row>
    <row r="80" spans="1:12">
      <c r="A80" s="278" t="s">
        <v>466</v>
      </c>
      <c r="B80" s="1121">
        <v>1782</v>
      </c>
      <c r="C80" s="207">
        <v>143</v>
      </c>
      <c r="D80" s="207">
        <v>160</v>
      </c>
      <c r="E80" s="207">
        <v>79</v>
      </c>
      <c r="F80" s="207">
        <v>72</v>
      </c>
      <c r="G80" s="207">
        <v>167</v>
      </c>
      <c r="H80" s="207">
        <v>211</v>
      </c>
      <c r="I80" s="207">
        <v>187</v>
      </c>
      <c r="J80" s="207">
        <v>80</v>
      </c>
      <c r="K80" s="207">
        <v>683</v>
      </c>
      <c r="L80" s="171"/>
    </row>
    <row r="81" spans="1:12">
      <c r="A81" s="278" t="s">
        <v>467</v>
      </c>
      <c r="B81" s="1121">
        <v>1033</v>
      </c>
      <c r="C81" s="207">
        <v>54</v>
      </c>
      <c r="D81" s="207">
        <v>57</v>
      </c>
      <c r="E81" s="1122" t="s">
        <v>69</v>
      </c>
      <c r="F81" s="1122" t="s">
        <v>69</v>
      </c>
      <c r="G81" s="207">
        <v>107</v>
      </c>
      <c r="H81" s="207">
        <v>102</v>
      </c>
      <c r="I81" s="207">
        <v>130</v>
      </c>
      <c r="J81" s="207">
        <v>65</v>
      </c>
      <c r="K81" s="207">
        <v>414</v>
      </c>
      <c r="L81" s="171"/>
    </row>
    <row r="82" spans="1:12">
      <c r="A82" s="278" t="s">
        <v>468</v>
      </c>
      <c r="B82" s="1121">
        <v>376</v>
      </c>
      <c r="C82" s="207">
        <v>30</v>
      </c>
      <c r="D82" s="207">
        <v>26</v>
      </c>
      <c r="E82" s="1122" t="s">
        <v>69</v>
      </c>
      <c r="F82" s="1122" t="s">
        <v>69</v>
      </c>
      <c r="G82" s="207">
        <v>30</v>
      </c>
      <c r="H82" s="207">
        <v>47</v>
      </c>
      <c r="I82" s="207">
        <v>36</v>
      </c>
      <c r="J82" s="207">
        <v>27</v>
      </c>
      <c r="K82" s="207">
        <v>157</v>
      </c>
      <c r="L82" s="171"/>
    </row>
    <row r="83" spans="1:12">
      <c r="A83" s="278" t="s">
        <v>459</v>
      </c>
      <c r="B83" s="1121">
        <v>3970</v>
      </c>
      <c r="C83" s="207">
        <v>382</v>
      </c>
      <c r="D83" s="207">
        <v>387</v>
      </c>
      <c r="E83" s="207">
        <v>167</v>
      </c>
      <c r="F83" s="207">
        <v>167</v>
      </c>
      <c r="G83" s="207">
        <v>354</v>
      </c>
      <c r="H83" s="207">
        <v>441</v>
      </c>
      <c r="I83" s="207">
        <v>322</v>
      </c>
      <c r="J83" s="207">
        <v>245</v>
      </c>
      <c r="K83" s="207">
        <v>1505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21">
        <v>36273</v>
      </c>
      <c r="C87" s="207">
        <v>2192</v>
      </c>
      <c r="D87" s="207">
        <v>3499</v>
      </c>
      <c r="E87" s="207">
        <v>669</v>
      </c>
      <c r="F87" s="207">
        <v>1447</v>
      </c>
      <c r="G87" s="207">
        <v>1880</v>
      </c>
      <c r="H87" s="207">
        <v>3503</v>
      </c>
      <c r="I87" s="207">
        <v>230</v>
      </c>
      <c r="J87" s="207">
        <v>1977</v>
      </c>
      <c r="K87" s="207">
        <v>20876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21">
        <v>3156</v>
      </c>
      <c r="C89" s="207">
        <v>351</v>
      </c>
      <c r="D89" s="207">
        <v>402</v>
      </c>
      <c r="E89" s="207">
        <v>108</v>
      </c>
      <c r="F89" s="207">
        <v>86</v>
      </c>
      <c r="G89" s="207">
        <v>563</v>
      </c>
      <c r="H89" s="207">
        <v>226</v>
      </c>
      <c r="I89" s="207">
        <v>29</v>
      </c>
      <c r="J89" s="207">
        <v>159</v>
      </c>
      <c r="K89" s="207">
        <v>1232</v>
      </c>
      <c r="L89" s="171"/>
    </row>
    <row r="90" spans="1:12">
      <c r="A90" s="278" t="s">
        <v>471</v>
      </c>
      <c r="B90" s="1121">
        <v>191</v>
      </c>
      <c r="C90" s="207">
        <v>14</v>
      </c>
      <c r="D90" s="207">
        <v>5</v>
      </c>
      <c r="E90" s="1122" t="s">
        <v>69</v>
      </c>
      <c r="F90" s="1122" t="s">
        <v>69</v>
      </c>
      <c r="G90" s="1122" t="s">
        <v>69</v>
      </c>
      <c r="H90" s="1122" t="s">
        <v>69</v>
      </c>
      <c r="I90" s="1122" t="s">
        <v>69</v>
      </c>
      <c r="J90" s="1122" t="s">
        <v>69</v>
      </c>
      <c r="K90" s="207">
        <v>55</v>
      </c>
      <c r="L90" s="171"/>
    </row>
    <row r="91" spans="1:12">
      <c r="A91" s="278" t="s">
        <v>472</v>
      </c>
      <c r="B91" s="1121">
        <v>8785</v>
      </c>
      <c r="C91" s="207">
        <v>1203</v>
      </c>
      <c r="D91" s="207">
        <v>1416</v>
      </c>
      <c r="E91" s="207">
        <v>349</v>
      </c>
      <c r="F91" s="207">
        <v>513</v>
      </c>
      <c r="G91" s="207">
        <v>654</v>
      </c>
      <c r="H91" s="207">
        <v>1239</v>
      </c>
      <c r="I91" s="207">
        <v>63</v>
      </c>
      <c r="J91" s="207">
        <v>328</v>
      </c>
      <c r="K91" s="207">
        <v>3020</v>
      </c>
      <c r="L91" s="171"/>
    </row>
    <row r="92" spans="1:12">
      <c r="A92" s="278" t="s">
        <v>473</v>
      </c>
      <c r="B92" s="1121">
        <v>186</v>
      </c>
      <c r="C92" s="1122" t="s">
        <v>69</v>
      </c>
      <c r="D92" s="1122" t="s">
        <v>69</v>
      </c>
      <c r="E92" s="1122" t="s">
        <v>69</v>
      </c>
      <c r="F92" s="1122" t="s">
        <v>69</v>
      </c>
      <c r="G92" s="1122" t="s">
        <v>69</v>
      </c>
      <c r="H92" s="1122" t="s">
        <v>69</v>
      </c>
      <c r="I92" s="1122" t="s">
        <v>69</v>
      </c>
      <c r="J92" s="1122" t="s">
        <v>69</v>
      </c>
      <c r="K92" s="207">
        <v>37</v>
      </c>
      <c r="L92" s="171"/>
    </row>
    <row r="93" spans="1:12">
      <c r="A93" s="278" t="s">
        <v>474</v>
      </c>
      <c r="B93" s="1121">
        <v>22853</v>
      </c>
      <c r="C93" s="207">
        <v>486</v>
      </c>
      <c r="D93" s="207">
        <v>1567</v>
      </c>
      <c r="E93" s="207">
        <v>142</v>
      </c>
      <c r="F93" s="207">
        <v>789</v>
      </c>
      <c r="G93" s="207">
        <v>345</v>
      </c>
      <c r="H93" s="207">
        <v>1904</v>
      </c>
      <c r="I93" s="207">
        <v>62</v>
      </c>
      <c r="J93" s="207">
        <v>1434</v>
      </c>
      <c r="K93" s="207">
        <v>16124</v>
      </c>
      <c r="L93" s="171"/>
    </row>
    <row r="94" spans="1:12">
      <c r="A94" s="278" t="s">
        <v>475</v>
      </c>
      <c r="B94" s="1121">
        <v>55</v>
      </c>
      <c r="C94" s="1122" t="s">
        <v>69</v>
      </c>
      <c r="D94" s="1122" t="s">
        <v>69</v>
      </c>
      <c r="E94" s="1122" t="s">
        <v>69</v>
      </c>
      <c r="F94" s="207" t="s">
        <v>421</v>
      </c>
      <c r="G94" s="1122" t="s">
        <v>69</v>
      </c>
      <c r="H94" s="207" t="s">
        <v>421</v>
      </c>
      <c r="I94" s="1122" t="s">
        <v>69</v>
      </c>
      <c r="J94" s="1122" t="s">
        <v>69</v>
      </c>
      <c r="K94" s="1122" t="s">
        <v>69</v>
      </c>
      <c r="L94" s="171"/>
    </row>
    <row r="95" spans="1:12">
      <c r="A95" s="278" t="s">
        <v>476</v>
      </c>
      <c r="B95" s="1121">
        <v>3</v>
      </c>
      <c r="C95" s="1122" t="s">
        <v>69</v>
      </c>
      <c r="D95" s="207" t="s">
        <v>421</v>
      </c>
      <c r="E95" s="207" t="s">
        <v>421</v>
      </c>
      <c r="F95" s="207" t="s">
        <v>421</v>
      </c>
      <c r="G95" s="207" t="s">
        <v>421</v>
      </c>
      <c r="H95" s="207" t="s">
        <v>421</v>
      </c>
      <c r="I95" s="207" t="s">
        <v>421</v>
      </c>
      <c r="J95" s="207" t="s">
        <v>421</v>
      </c>
      <c r="K95" s="1122" t="s">
        <v>69</v>
      </c>
      <c r="L95" s="171"/>
    </row>
    <row r="96" spans="1:12">
      <c r="A96" s="278" t="s">
        <v>459</v>
      </c>
      <c r="B96" s="1121">
        <v>1044</v>
      </c>
      <c r="C96" s="207">
        <v>129</v>
      </c>
      <c r="D96" s="207">
        <v>102</v>
      </c>
      <c r="E96" s="207">
        <v>42</v>
      </c>
      <c r="F96" s="207">
        <v>50</v>
      </c>
      <c r="G96" s="207">
        <v>119</v>
      </c>
      <c r="H96" s="207">
        <v>115</v>
      </c>
      <c r="I96" s="207">
        <v>71</v>
      </c>
      <c r="J96" s="207">
        <v>50</v>
      </c>
      <c r="K96" s="207">
        <v>366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1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117"/>
      <c r="B102" s="224"/>
      <c r="C102" s="281"/>
      <c r="D102" s="281"/>
      <c r="E102" s="281"/>
      <c r="F102" s="281"/>
      <c r="G102" s="281"/>
      <c r="H102" s="281"/>
      <c r="I102" s="281"/>
      <c r="J102" s="281"/>
      <c r="K102" s="281"/>
      <c r="L102" s="171"/>
    </row>
    <row r="103" spans="1:12">
      <c r="A103" s="1117"/>
      <c r="B103" s="224"/>
      <c r="C103" s="281"/>
      <c r="D103" s="281"/>
      <c r="E103" s="281"/>
      <c r="F103" s="281"/>
      <c r="G103" s="281"/>
      <c r="H103" s="281"/>
      <c r="I103" s="281"/>
      <c r="J103" s="281"/>
      <c r="K103" s="281"/>
      <c r="L103" s="171"/>
    </row>
    <row r="104" spans="1:12">
      <c r="A104" s="1117"/>
      <c r="B104" s="275"/>
      <c r="C104" s="1117"/>
      <c r="D104" s="1117"/>
      <c r="E104" s="1117"/>
      <c r="F104" s="1117"/>
      <c r="G104" s="1117"/>
      <c r="H104" s="1117"/>
      <c r="I104" s="1117"/>
      <c r="J104" s="1117"/>
      <c r="K104" s="1117"/>
      <c r="L104" s="171"/>
    </row>
    <row r="105" spans="1:12" s="147" customFormat="1" ht="12">
      <c r="A105" s="1349" t="s">
        <v>153</v>
      </c>
      <c r="B105" s="1349"/>
      <c r="C105" s="1349"/>
      <c r="D105" s="1349"/>
      <c r="E105" s="284"/>
      <c r="F105" s="284"/>
      <c r="G105" s="284"/>
      <c r="H105" s="284"/>
      <c r="I105" s="284"/>
      <c r="J105" s="284"/>
      <c r="K105" s="284"/>
    </row>
    <row r="108" spans="1:12">
      <c r="E108" s="225"/>
    </row>
  </sheetData>
  <mergeCells count="28"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66" priority="3" operator="equal">
      <formula>"."</formula>
    </cfRule>
  </conditionalFormatting>
  <conditionalFormatting sqref="G16:H16">
    <cfRule type="cellIs" dxfId="6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5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1" bestFit="1" customWidth="1"/>
    <col min="2" max="2" width="14.7109375" style="1" customWidth="1"/>
    <col min="3" max="11" width="13.5703125" style="1" customWidth="1"/>
    <col min="12" max="12" width="11.5703125" style="1" customWidth="1"/>
    <col min="13" max="256" width="9.140625" style="1"/>
    <col min="257" max="257" width="38.7109375" style="1" bestFit="1" customWidth="1"/>
    <col min="258" max="258" width="14.7109375" style="1" customWidth="1"/>
    <col min="259" max="267" width="13.5703125" style="1" customWidth="1"/>
    <col min="268" max="268" width="11.5703125" style="1" customWidth="1"/>
    <col min="269" max="512" width="9.140625" style="1"/>
    <col min="513" max="513" width="38.7109375" style="1" bestFit="1" customWidth="1"/>
    <col min="514" max="514" width="14.7109375" style="1" customWidth="1"/>
    <col min="515" max="523" width="13.5703125" style="1" customWidth="1"/>
    <col min="524" max="524" width="11.5703125" style="1" customWidth="1"/>
    <col min="525" max="768" width="9.140625" style="1"/>
    <col min="769" max="769" width="38.7109375" style="1" bestFit="1" customWidth="1"/>
    <col min="770" max="770" width="14.7109375" style="1" customWidth="1"/>
    <col min="771" max="779" width="13.5703125" style="1" customWidth="1"/>
    <col min="780" max="780" width="11.5703125" style="1" customWidth="1"/>
    <col min="781" max="1024" width="9.140625" style="1"/>
    <col min="1025" max="1025" width="38.7109375" style="1" bestFit="1" customWidth="1"/>
    <col min="1026" max="1026" width="14.7109375" style="1" customWidth="1"/>
    <col min="1027" max="1035" width="13.5703125" style="1" customWidth="1"/>
    <col min="1036" max="1036" width="11.5703125" style="1" customWidth="1"/>
    <col min="1037" max="1280" width="9.140625" style="1"/>
    <col min="1281" max="1281" width="38.7109375" style="1" bestFit="1" customWidth="1"/>
    <col min="1282" max="1282" width="14.7109375" style="1" customWidth="1"/>
    <col min="1283" max="1291" width="13.5703125" style="1" customWidth="1"/>
    <col min="1292" max="1292" width="11.5703125" style="1" customWidth="1"/>
    <col min="1293" max="1536" width="9.140625" style="1"/>
    <col min="1537" max="1537" width="38.7109375" style="1" bestFit="1" customWidth="1"/>
    <col min="1538" max="1538" width="14.7109375" style="1" customWidth="1"/>
    <col min="1539" max="1547" width="13.5703125" style="1" customWidth="1"/>
    <col min="1548" max="1548" width="11.5703125" style="1" customWidth="1"/>
    <col min="1549" max="1792" width="9.140625" style="1"/>
    <col min="1793" max="1793" width="38.7109375" style="1" bestFit="1" customWidth="1"/>
    <col min="1794" max="1794" width="14.7109375" style="1" customWidth="1"/>
    <col min="1795" max="1803" width="13.5703125" style="1" customWidth="1"/>
    <col min="1804" max="1804" width="11.5703125" style="1" customWidth="1"/>
    <col min="1805" max="2048" width="9.140625" style="1"/>
    <col min="2049" max="2049" width="38.7109375" style="1" bestFit="1" customWidth="1"/>
    <col min="2050" max="2050" width="14.7109375" style="1" customWidth="1"/>
    <col min="2051" max="2059" width="13.5703125" style="1" customWidth="1"/>
    <col min="2060" max="2060" width="11.5703125" style="1" customWidth="1"/>
    <col min="2061" max="2304" width="9.140625" style="1"/>
    <col min="2305" max="2305" width="38.7109375" style="1" bestFit="1" customWidth="1"/>
    <col min="2306" max="2306" width="14.7109375" style="1" customWidth="1"/>
    <col min="2307" max="2315" width="13.5703125" style="1" customWidth="1"/>
    <col min="2316" max="2316" width="11.5703125" style="1" customWidth="1"/>
    <col min="2317" max="2560" width="9.140625" style="1"/>
    <col min="2561" max="2561" width="38.7109375" style="1" bestFit="1" customWidth="1"/>
    <col min="2562" max="2562" width="14.7109375" style="1" customWidth="1"/>
    <col min="2563" max="2571" width="13.5703125" style="1" customWidth="1"/>
    <col min="2572" max="2572" width="11.5703125" style="1" customWidth="1"/>
    <col min="2573" max="2816" width="9.140625" style="1"/>
    <col min="2817" max="2817" width="38.7109375" style="1" bestFit="1" customWidth="1"/>
    <col min="2818" max="2818" width="14.7109375" style="1" customWidth="1"/>
    <col min="2819" max="2827" width="13.5703125" style="1" customWidth="1"/>
    <col min="2828" max="2828" width="11.5703125" style="1" customWidth="1"/>
    <col min="2829" max="3072" width="9.140625" style="1"/>
    <col min="3073" max="3073" width="38.7109375" style="1" bestFit="1" customWidth="1"/>
    <col min="3074" max="3074" width="14.7109375" style="1" customWidth="1"/>
    <col min="3075" max="3083" width="13.5703125" style="1" customWidth="1"/>
    <col min="3084" max="3084" width="11.5703125" style="1" customWidth="1"/>
    <col min="3085" max="3328" width="9.140625" style="1"/>
    <col min="3329" max="3329" width="38.7109375" style="1" bestFit="1" customWidth="1"/>
    <col min="3330" max="3330" width="14.7109375" style="1" customWidth="1"/>
    <col min="3331" max="3339" width="13.5703125" style="1" customWidth="1"/>
    <col min="3340" max="3340" width="11.5703125" style="1" customWidth="1"/>
    <col min="3341" max="3584" width="9.140625" style="1"/>
    <col min="3585" max="3585" width="38.7109375" style="1" bestFit="1" customWidth="1"/>
    <col min="3586" max="3586" width="14.7109375" style="1" customWidth="1"/>
    <col min="3587" max="3595" width="13.5703125" style="1" customWidth="1"/>
    <col min="3596" max="3596" width="11.5703125" style="1" customWidth="1"/>
    <col min="3597" max="3840" width="9.140625" style="1"/>
    <col min="3841" max="3841" width="38.7109375" style="1" bestFit="1" customWidth="1"/>
    <col min="3842" max="3842" width="14.7109375" style="1" customWidth="1"/>
    <col min="3843" max="3851" width="13.5703125" style="1" customWidth="1"/>
    <col min="3852" max="3852" width="11.5703125" style="1" customWidth="1"/>
    <col min="3853" max="4096" width="9.140625" style="1"/>
    <col min="4097" max="4097" width="38.7109375" style="1" bestFit="1" customWidth="1"/>
    <col min="4098" max="4098" width="14.7109375" style="1" customWidth="1"/>
    <col min="4099" max="4107" width="13.5703125" style="1" customWidth="1"/>
    <col min="4108" max="4108" width="11.5703125" style="1" customWidth="1"/>
    <col min="4109" max="4352" width="9.140625" style="1"/>
    <col min="4353" max="4353" width="38.7109375" style="1" bestFit="1" customWidth="1"/>
    <col min="4354" max="4354" width="14.7109375" style="1" customWidth="1"/>
    <col min="4355" max="4363" width="13.5703125" style="1" customWidth="1"/>
    <col min="4364" max="4364" width="11.5703125" style="1" customWidth="1"/>
    <col min="4365" max="4608" width="9.140625" style="1"/>
    <col min="4609" max="4609" width="38.7109375" style="1" bestFit="1" customWidth="1"/>
    <col min="4610" max="4610" width="14.7109375" style="1" customWidth="1"/>
    <col min="4611" max="4619" width="13.5703125" style="1" customWidth="1"/>
    <col min="4620" max="4620" width="11.5703125" style="1" customWidth="1"/>
    <col min="4621" max="4864" width="9.140625" style="1"/>
    <col min="4865" max="4865" width="38.7109375" style="1" bestFit="1" customWidth="1"/>
    <col min="4866" max="4866" width="14.7109375" style="1" customWidth="1"/>
    <col min="4867" max="4875" width="13.5703125" style="1" customWidth="1"/>
    <col min="4876" max="4876" width="11.5703125" style="1" customWidth="1"/>
    <col min="4877" max="5120" width="9.140625" style="1"/>
    <col min="5121" max="5121" width="38.7109375" style="1" bestFit="1" customWidth="1"/>
    <col min="5122" max="5122" width="14.7109375" style="1" customWidth="1"/>
    <col min="5123" max="5131" width="13.5703125" style="1" customWidth="1"/>
    <col min="5132" max="5132" width="11.5703125" style="1" customWidth="1"/>
    <col min="5133" max="5376" width="9.140625" style="1"/>
    <col min="5377" max="5377" width="38.7109375" style="1" bestFit="1" customWidth="1"/>
    <col min="5378" max="5378" width="14.7109375" style="1" customWidth="1"/>
    <col min="5379" max="5387" width="13.5703125" style="1" customWidth="1"/>
    <col min="5388" max="5388" width="11.5703125" style="1" customWidth="1"/>
    <col min="5389" max="5632" width="9.140625" style="1"/>
    <col min="5633" max="5633" width="38.7109375" style="1" bestFit="1" customWidth="1"/>
    <col min="5634" max="5634" width="14.7109375" style="1" customWidth="1"/>
    <col min="5635" max="5643" width="13.5703125" style="1" customWidth="1"/>
    <col min="5644" max="5644" width="11.5703125" style="1" customWidth="1"/>
    <col min="5645" max="5888" width="9.140625" style="1"/>
    <col min="5889" max="5889" width="38.7109375" style="1" bestFit="1" customWidth="1"/>
    <col min="5890" max="5890" width="14.7109375" style="1" customWidth="1"/>
    <col min="5891" max="5899" width="13.5703125" style="1" customWidth="1"/>
    <col min="5900" max="5900" width="11.5703125" style="1" customWidth="1"/>
    <col min="5901" max="6144" width="9.140625" style="1"/>
    <col min="6145" max="6145" width="38.7109375" style="1" bestFit="1" customWidth="1"/>
    <col min="6146" max="6146" width="14.7109375" style="1" customWidth="1"/>
    <col min="6147" max="6155" width="13.5703125" style="1" customWidth="1"/>
    <col min="6156" max="6156" width="11.5703125" style="1" customWidth="1"/>
    <col min="6157" max="6400" width="9.140625" style="1"/>
    <col min="6401" max="6401" width="38.7109375" style="1" bestFit="1" customWidth="1"/>
    <col min="6402" max="6402" width="14.7109375" style="1" customWidth="1"/>
    <col min="6403" max="6411" width="13.5703125" style="1" customWidth="1"/>
    <col min="6412" max="6412" width="11.5703125" style="1" customWidth="1"/>
    <col min="6413" max="6656" width="9.140625" style="1"/>
    <col min="6657" max="6657" width="38.7109375" style="1" bestFit="1" customWidth="1"/>
    <col min="6658" max="6658" width="14.7109375" style="1" customWidth="1"/>
    <col min="6659" max="6667" width="13.5703125" style="1" customWidth="1"/>
    <col min="6668" max="6668" width="11.5703125" style="1" customWidth="1"/>
    <col min="6669" max="6912" width="9.140625" style="1"/>
    <col min="6913" max="6913" width="38.7109375" style="1" bestFit="1" customWidth="1"/>
    <col min="6914" max="6914" width="14.7109375" style="1" customWidth="1"/>
    <col min="6915" max="6923" width="13.5703125" style="1" customWidth="1"/>
    <col min="6924" max="6924" width="11.5703125" style="1" customWidth="1"/>
    <col min="6925" max="7168" width="9.140625" style="1"/>
    <col min="7169" max="7169" width="38.7109375" style="1" bestFit="1" customWidth="1"/>
    <col min="7170" max="7170" width="14.7109375" style="1" customWidth="1"/>
    <col min="7171" max="7179" width="13.5703125" style="1" customWidth="1"/>
    <col min="7180" max="7180" width="11.5703125" style="1" customWidth="1"/>
    <col min="7181" max="7424" width="9.140625" style="1"/>
    <col min="7425" max="7425" width="38.7109375" style="1" bestFit="1" customWidth="1"/>
    <col min="7426" max="7426" width="14.7109375" style="1" customWidth="1"/>
    <col min="7427" max="7435" width="13.5703125" style="1" customWidth="1"/>
    <col min="7436" max="7436" width="11.5703125" style="1" customWidth="1"/>
    <col min="7437" max="7680" width="9.140625" style="1"/>
    <col min="7681" max="7681" width="38.7109375" style="1" bestFit="1" customWidth="1"/>
    <col min="7682" max="7682" width="14.7109375" style="1" customWidth="1"/>
    <col min="7683" max="7691" width="13.5703125" style="1" customWidth="1"/>
    <col min="7692" max="7692" width="11.5703125" style="1" customWidth="1"/>
    <col min="7693" max="7936" width="9.140625" style="1"/>
    <col min="7937" max="7937" width="38.7109375" style="1" bestFit="1" customWidth="1"/>
    <col min="7938" max="7938" width="14.7109375" style="1" customWidth="1"/>
    <col min="7939" max="7947" width="13.5703125" style="1" customWidth="1"/>
    <col min="7948" max="7948" width="11.5703125" style="1" customWidth="1"/>
    <col min="7949" max="8192" width="9.140625" style="1"/>
    <col min="8193" max="8193" width="38.7109375" style="1" bestFit="1" customWidth="1"/>
    <col min="8194" max="8194" width="14.7109375" style="1" customWidth="1"/>
    <col min="8195" max="8203" width="13.5703125" style="1" customWidth="1"/>
    <col min="8204" max="8204" width="11.5703125" style="1" customWidth="1"/>
    <col min="8205" max="8448" width="9.140625" style="1"/>
    <col min="8449" max="8449" width="38.7109375" style="1" bestFit="1" customWidth="1"/>
    <col min="8450" max="8450" width="14.7109375" style="1" customWidth="1"/>
    <col min="8451" max="8459" width="13.5703125" style="1" customWidth="1"/>
    <col min="8460" max="8460" width="11.5703125" style="1" customWidth="1"/>
    <col min="8461" max="8704" width="9.140625" style="1"/>
    <col min="8705" max="8705" width="38.7109375" style="1" bestFit="1" customWidth="1"/>
    <col min="8706" max="8706" width="14.7109375" style="1" customWidth="1"/>
    <col min="8707" max="8715" width="13.5703125" style="1" customWidth="1"/>
    <col min="8716" max="8716" width="11.5703125" style="1" customWidth="1"/>
    <col min="8717" max="8960" width="9.140625" style="1"/>
    <col min="8961" max="8961" width="38.7109375" style="1" bestFit="1" customWidth="1"/>
    <col min="8962" max="8962" width="14.7109375" style="1" customWidth="1"/>
    <col min="8963" max="8971" width="13.5703125" style="1" customWidth="1"/>
    <col min="8972" max="8972" width="11.5703125" style="1" customWidth="1"/>
    <col min="8973" max="9216" width="9.140625" style="1"/>
    <col min="9217" max="9217" width="38.7109375" style="1" bestFit="1" customWidth="1"/>
    <col min="9218" max="9218" width="14.7109375" style="1" customWidth="1"/>
    <col min="9219" max="9227" width="13.5703125" style="1" customWidth="1"/>
    <col min="9228" max="9228" width="11.5703125" style="1" customWidth="1"/>
    <col min="9229" max="9472" width="9.140625" style="1"/>
    <col min="9473" max="9473" width="38.7109375" style="1" bestFit="1" customWidth="1"/>
    <col min="9474" max="9474" width="14.7109375" style="1" customWidth="1"/>
    <col min="9475" max="9483" width="13.5703125" style="1" customWidth="1"/>
    <col min="9484" max="9484" width="11.5703125" style="1" customWidth="1"/>
    <col min="9485" max="9728" width="9.140625" style="1"/>
    <col min="9729" max="9729" width="38.7109375" style="1" bestFit="1" customWidth="1"/>
    <col min="9730" max="9730" width="14.7109375" style="1" customWidth="1"/>
    <col min="9731" max="9739" width="13.5703125" style="1" customWidth="1"/>
    <col min="9740" max="9740" width="11.5703125" style="1" customWidth="1"/>
    <col min="9741" max="9984" width="9.140625" style="1"/>
    <col min="9985" max="9985" width="38.7109375" style="1" bestFit="1" customWidth="1"/>
    <col min="9986" max="9986" width="14.7109375" style="1" customWidth="1"/>
    <col min="9987" max="9995" width="13.5703125" style="1" customWidth="1"/>
    <col min="9996" max="9996" width="11.5703125" style="1" customWidth="1"/>
    <col min="9997" max="10240" width="9.140625" style="1"/>
    <col min="10241" max="10241" width="38.7109375" style="1" bestFit="1" customWidth="1"/>
    <col min="10242" max="10242" width="14.7109375" style="1" customWidth="1"/>
    <col min="10243" max="10251" width="13.5703125" style="1" customWidth="1"/>
    <col min="10252" max="10252" width="11.5703125" style="1" customWidth="1"/>
    <col min="10253" max="10496" width="9.140625" style="1"/>
    <col min="10497" max="10497" width="38.7109375" style="1" bestFit="1" customWidth="1"/>
    <col min="10498" max="10498" width="14.7109375" style="1" customWidth="1"/>
    <col min="10499" max="10507" width="13.5703125" style="1" customWidth="1"/>
    <col min="10508" max="10508" width="11.5703125" style="1" customWidth="1"/>
    <col min="10509" max="10752" width="9.140625" style="1"/>
    <col min="10753" max="10753" width="38.7109375" style="1" bestFit="1" customWidth="1"/>
    <col min="10754" max="10754" width="14.7109375" style="1" customWidth="1"/>
    <col min="10755" max="10763" width="13.5703125" style="1" customWidth="1"/>
    <col min="10764" max="10764" width="11.5703125" style="1" customWidth="1"/>
    <col min="10765" max="11008" width="9.140625" style="1"/>
    <col min="11009" max="11009" width="38.7109375" style="1" bestFit="1" customWidth="1"/>
    <col min="11010" max="11010" width="14.7109375" style="1" customWidth="1"/>
    <col min="11011" max="11019" width="13.5703125" style="1" customWidth="1"/>
    <col min="11020" max="11020" width="11.5703125" style="1" customWidth="1"/>
    <col min="11021" max="11264" width="9.140625" style="1"/>
    <col min="11265" max="11265" width="38.7109375" style="1" bestFit="1" customWidth="1"/>
    <col min="11266" max="11266" width="14.7109375" style="1" customWidth="1"/>
    <col min="11267" max="11275" width="13.5703125" style="1" customWidth="1"/>
    <col min="11276" max="11276" width="11.5703125" style="1" customWidth="1"/>
    <col min="11277" max="11520" width="9.140625" style="1"/>
    <col min="11521" max="11521" width="38.7109375" style="1" bestFit="1" customWidth="1"/>
    <col min="11522" max="11522" width="14.7109375" style="1" customWidth="1"/>
    <col min="11523" max="11531" width="13.5703125" style="1" customWidth="1"/>
    <col min="11532" max="11532" width="11.5703125" style="1" customWidth="1"/>
    <col min="11533" max="11776" width="9.140625" style="1"/>
    <col min="11777" max="11777" width="38.7109375" style="1" bestFit="1" customWidth="1"/>
    <col min="11778" max="11778" width="14.7109375" style="1" customWidth="1"/>
    <col min="11779" max="11787" width="13.5703125" style="1" customWidth="1"/>
    <col min="11788" max="11788" width="11.5703125" style="1" customWidth="1"/>
    <col min="11789" max="12032" width="9.140625" style="1"/>
    <col min="12033" max="12033" width="38.7109375" style="1" bestFit="1" customWidth="1"/>
    <col min="12034" max="12034" width="14.7109375" style="1" customWidth="1"/>
    <col min="12035" max="12043" width="13.5703125" style="1" customWidth="1"/>
    <col min="12044" max="12044" width="11.5703125" style="1" customWidth="1"/>
    <col min="12045" max="12288" width="9.140625" style="1"/>
    <col min="12289" max="12289" width="38.7109375" style="1" bestFit="1" customWidth="1"/>
    <col min="12290" max="12290" width="14.7109375" style="1" customWidth="1"/>
    <col min="12291" max="12299" width="13.5703125" style="1" customWidth="1"/>
    <col min="12300" max="12300" width="11.5703125" style="1" customWidth="1"/>
    <col min="12301" max="12544" width="9.140625" style="1"/>
    <col min="12545" max="12545" width="38.7109375" style="1" bestFit="1" customWidth="1"/>
    <col min="12546" max="12546" width="14.7109375" style="1" customWidth="1"/>
    <col min="12547" max="12555" width="13.5703125" style="1" customWidth="1"/>
    <col min="12556" max="12556" width="11.5703125" style="1" customWidth="1"/>
    <col min="12557" max="12800" width="9.140625" style="1"/>
    <col min="12801" max="12801" width="38.7109375" style="1" bestFit="1" customWidth="1"/>
    <col min="12802" max="12802" width="14.7109375" style="1" customWidth="1"/>
    <col min="12803" max="12811" width="13.5703125" style="1" customWidth="1"/>
    <col min="12812" max="12812" width="11.5703125" style="1" customWidth="1"/>
    <col min="12813" max="13056" width="9.140625" style="1"/>
    <col min="13057" max="13057" width="38.7109375" style="1" bestFit="1" customWidth="1"/>
    <col min="13058" max="13058" width="14.7109375" style="1" customWidth="1"/>
    <col min="13059" max="13067" width="13.5703125" style="1" customWidth="1"/>
    <col min="13068" max="13068" width="11.5703125" style="1" customWidth="1"/>
    <col min="13069" max="13312" width="9.140625" style="1"/>
    <col min="13313" max="13313" width="38.7109375" style="1" bestFit="1" customWidth="1"/>
    <col min="13314" max="13314" width="14.7109375" style="1" customWidth="1"/>
    <col min="13315" max="13323" width="13.5703125" style="1" customWidth="1"/>
    <col min="13324" max="13324" width="11.5703125" style="1" customWidth="1"/>
    <col min="13325" max="13568" width="9.140625" style="1"/>
    <col min="13569" max="13569" width="38.7109375" style="1" bestFit="1" customWidth="1"/>
    <col min="13570" max="13570" width="14.7109375" style="1" customWidth="1"/>
    <col min="13571" max="13579" width="13.5703125" style="1" customWidth="1"/>
    <col min="13580" max="13580" width="11.5703125" style="1" customWidth="1"/>
    <col min="13581" max="13824" width="9.140625" style="1"/>
    <col min="13825" max="13825" width="38.7109375" style="1" bestFit="1" customWidth="1"/>
    <col min="13826" max="13826" width="14.7109375" style="1" customWidth="1"/>
    <col min="13827" max="13835" width="13.5703125" style="1" customWidth="1"/>
    <col min="13836" max="13836" width="11.5703125" style="1" customWidth="1"/>
    <col min="13837" max="14080" width="9.140625" style="1"/>
    <col min="14081" max="14081" width="38.7109375" style="1" bestFit="1" customWidth="1"/>
    <col min="14082" max="14082" width="14.7109375" style="1" customWidth="1"/>
    <col min="14083" max="14091" width="13.5703125" style="1" customWidth="1"/>
    <col min="14092" max="14092" width="11.5703125" style="1" customWidth="1"/>
    <col min="14093" max="14336" width="9.140625" style="1"/>
    <col min="14337" max="14337" width="38.7109375" style="1" bestFit="1" customWidth="1"/>
    <col min="14338" max="14338" width="14.7109375" style="1" customWidth="1"/>
    <col min="14339" max="14347" width="13.5703125" style="1" customWidth="1"/>
    <col min="14348" max="14348" width="11.5703125" style="1" customWidth="1"/>
    <col min="14349" max="14592" width="9.140625" style="1"/>
    <col min="14593" max="14593" width="38.7109375" style="1" bestFit="1" customWidth="1"/>
    <col min="14594" max="14594" width="14.7109375" style="1" customWidth="1"/>
    <col min="14595" max="14603" width="13.5703125" style="1" customWidth="1"/>
    <col min="14604" max="14604" width="11.5703125" style="1" customWidth="1"/>
    <col min="14605" max="14848" width="9.140625" style="1"/>
    <col min="14849" max="14849" width="38.7109375" style="1" bestFit="1" customWidth="1"/>
    <col min="14850" max="14850" width="14.7109375" style="1" customWidth="1"/>
    <col min="14851" max="14859" width="13.5703125" style="1" customWidth="1"/>
    <col min="14860" max="14860" width="11.5703125" style="1" customWidth="1"/>
    <col min="14861" max="15104" width="9.140625" style="1"/>
    <col min="15105" max="15105" width="38.7109375" style="1" bestFit="1" customWidth="1"/>
    <col min="15106" max="15106" width="14.7109375" style="1" customWidth="1"/>
    <col min="15107" max="15115" width="13.5703125" style="1" customWidth="1"/>
    <col min="15116" max="15116" width="11.5703125" style="1" customWidth="1"/>
    <col min="15117" max="15360" width="9.140625" style="1"/>
    <col min="15361" max="15361" width="38.7109375" style="1" bestFit="1" customWidth="1"/>
    <col min="15362" max="15362" width="14.7109375" style="1" customWidth="1"/>
    <col min="15363" max="15371" width="13.5703125" style="1" customWidth="1"/>
    <col min="15372" max="15372" width="11.5703125" style="1" customWidth="1"/>
    <col min="15373" max="15616" width="9.140625" style="1"/>
    <col min="15617" max="15617" width="38.7109375" style="1" bestFit="1" customWidth="1"/>
    <col min="15618" max="15618" width="14.7109375" style="1" customWidth="1"/>
    <col min="15619" max="15627" width="13.5703125" style="1" customWidth="1"/>
    <col min="15628" max="15628" width="11.5703125" style="1" customWidth="1"/>
    <col min="15629" max="15872" width="9.140625" style="1"/>
    <col min="15873" max="15873" width="38.7109375" style="1" bestFit="1" customWidth="1"/>
    <col min="15874" max="15874" width="14.7109375" style="1" customWidth="1"/>
    <col min="15875" max="15883" width="13.5703125" style="1" customWidth="1"/>
    <col min="15884" max="15884" width="11.5703125" style="1" customWidth="1"/>
    <col min="15885" max="16128" width="9.140625" style="1"/>
    <col min="16129" max="16129" width="38.7109375" style="1" bestFit="1" customWidth="1"/>
    <col min="16130" max="16130" width="14.7109375" style="1" customWidth="1"/>
    <col min="16131" max="16139" width="13.5703125" style="1" customWidth="1"/>
    <col min="16140" max="16140" width="11.5703125" style="1" customWidth="1"/>
    <col min="16141" max="16384" width="9.140625" style="1"/>
  </cols>
  <sheetData>
    <row r="1" spans="1:14" ht="15" customHeight="1">
      <c r="A1" s="4" t="s">
        <v>592</v>
      </c>
      <c r="L1" s="171"/>
    </row>
    <row r="2" spans="1:14" ht="15.75">
      <c r="A2" s="2" t="s">
        <v>590</v>
      </c>
      <c r="L2" s="171"/>
    </row>
    <row r="3" spans="1:14" ht="12.75" customHeight="1">
      <c r="A3" s="1224"/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282"/>
      <c r="M3" s="282"/>
      <c r="N3" s="282"/>
    </row>
    <row r="4" spans="1:14" ht="15">
      <c r="A4" s="1108"/>
      <c r="B4" s="1108"/>
      <c r="C4" s="1108"/>
      <c r="D4" s="1108"/>
      <c r="E4" s="1108"/>
      <c r="F4" s="1108"/>
      <c r="G4" s="1108"/>
      <c r="H4" s="1108"/>
      <c r="I4" s="1108"/>
      <c r="J4" s="1108"/>
      <c r="K4" s="1108"/>
      <c r="L4" s="171"/>
    </row>
    <row r="5" spans="1:14" ht="12.75" customHeight="1">
      <c r="A5" s="1108"/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71"/>
    </row>
    <row r="6" spans="1:14" ht="18">
      <c r="A6" s="1108"/>
      <c r="B6" s="260"/>
      <c r="C6" s="261"/>
      <c r="D6" s="262"/>
      <c r="E6" s="263"/>
      <c r="F6" s="264"/>
      <c r="G6" s="1108"/>
      <c r="H6" s="207"/>
      <c r="I6" s="1108"/>
      <c r="J6" s="1108"/>
      <c r="K6" s="1108"/>
      <c r="L6" s="171"/>
    </row>
    <row r="7" spans="1:14">
      <c r="A7" s="266" t="s">
        <v>433</v>
      </c>
      <c r="B7" s="1109"/>
      <c r="C7" s="1115"/>
      <c r="D7" s="1115"/>
      <c r="E7" s="1109"/>
      <c r="F7" s="1109"/>
      <c r="G7" s="1109"/>
      <c r="H7" s="1109"/>
      <c r="I7" s="1109"/>
      <c r="J7" s="1109"/>
      <c r="K7" s="1115"/>
      <c r="L7" s="171"/>
    </row>
    <row r="8" spans="1:14">
      <c r="A8" s="267" t="s">
        <v>165</v>
      </c>
      <c r="B8" s="194" t="s">
        <v>165</v>
      </c>
      <c r="C8" s="1341" t="s">
        <v>445</v>
      </c>
      <c r="D8" s="1342"/>
      <c r="E8" s="1346" t="s">
        <v>446</v>
      </c>
      <c r="F8" s="1227"/>
      <c r="G8" s="1233" t="s">
        <v>447</v>
      </c>
      <c r="H8" s="1227"/>
      <c r="I8" s="1233" t="s">
        <v>448</v>
      </c>
      <c r="J8" s="1227"/>
      <c r="K8" s="268" t="s">
        <v>165</v>
      </c>
      <c r="L8" s="171"/>
    </row>
    <row r="9" spans="1:14">
      <c r="A9" s="1110" t="s">
        <v>449</v>
      </c>
      <c r="B9" s="1112" t="s">
        <v>450</v>
      </c>
      <c r="C9" s="1235"/>
      <c r="D9" s="1343"/>
      <c r="E9" s="1247"/>
      <c r="F9" s="1228"/>
      <c r="G9" s="1235"/>
      <c r="H9" s="1228"/>
      <c r="I9" s="1235"/>
      <c r="J9" s="1228"/>
      <c r="K9" s="1114" t="s">
        <v>305</v>
      </c>
      <c r="L9" s="171"/>
    </row>
    <row r="10" spans="1:14">
      <c r="A10" s="236" t="s">
        <v>165</v>
      </c>
      <c r="B10" s="1112" t="s">
        <v>258</v>
      </c>
      <c r="C10" s="1344"/>
      <c r="D10" s="1345"/>
      <c r="E10" s="1347"/>
      <c r="F10" s="1229"/>
      <c r="G10" s="1237"/>
      <c r="H10" s="1229"/>
      <c r="I10" s="1237"/>
      <c r="J10" s="1229"/>
      <c r="L10" s="171"/>
    </row>
    <row r="11" spans="1:14" ht="14.25">
      <c r="A11" s="1116" t="s">
        <v>165</v>
      </c>
      <c r="B11" s="199" t="s">
        <v>165</v>
      </c>
      <c r="C11" s="270" t="s">
        <v>261</v>
      </c>
      <c r="D11" s="271" t="s">
        <v>270</v>
      </c>
      <c r="E11" s="272" t="s">
        <v>261</v>
      </c>
      <c r="F11" s="1111" t="s">
        <v>270</v>
      </c>
      <c r="G11" s="1111" t="s">
        <v>261</v>
      </c>
      <c r="H11" s="1111" t="s">
        <v>451</v>
      </c>
      <c r="I11" s="1111" t="s">
        <v>261</v>
      </c>
      <c r="J11" s="1111" t="s">
        <v>451</v>
      </c>
      <c r="K11" s="273" t="s">
        <v>165</v>
      </c>
      <c r="L11" s="171"/>
    </row>
    <row r="12" spans="1:14" ht="12.75" customHeight="1">
      <c r="A12" s="1236"/>
      <c r="B12" s="1236"/>
      <c r="C12" s="1236"/>
      <c r="D12" s="1236"/>
      <c r="E12" s="1234" t="s">
        <v>165</v>
      </c>
      <c r="F12" s="1234"/>
      <c r="G12" s="1234"/>
      <c r="H12" s="1234"/>
      <c r="I12" s="1234"/>
      <c r="J12" s="1234"/>
      <c r="K12" s="1234"/>
      <c r="L12" s="171"/>
    </row>
    <row r="13" spans="1:14">
      <c r="A13" s="266"/>
      <c r="B13" s="1348" t="s">
        <v>452</v>
      </c>
      <c r="C13" s="1348"/>
      <c r="D13" s="266"/>
      <c r="E13" s="1263"/>
      <c r="F13" s="1263"/>
      <c r="G13" s="1263"/>
      <c r="H13" s="1263"/>
      <c r="I13" s="1263"/>
      <c r="J13" s="1263"/>
      <c r="K13" s="1263"/>
      <c r="L13" s="171"/>
    </row>
    <row r="14" spans="1:14">
      <c r="A14" s="266"/>
      <c r="B14" s="1117"/>
      <c r="C14" s="1118"/>
      <c r="D14" s="274"/>
      <c r="E14" s="275"/>
      <c r="F14" s="1117"/>
      <c r="G14" s="1117"/>
      <c r="H14" s="1117"/>
      <c r="I14" s="1117"/>
      <c r="J14" s="1117"/>
      <c r="K14" s="1117"/>
      <c r="L14" s="171"/>
    </row>
    <row r="15" spans="1:14">
      <c r="A15" s="276" t="s">
        <v>453</v>
      </c>
      <c r="B15" s="1119">
        <v>830472</v>
      </c>
      <c r="C15" s="207">
        <v>55512</v>
      </c>
      <c r="D15" s="206">
        <v>101060</v>
      </c>
      <c r="E15" s="207">
        <v>19263</v>
      </c>
      <c r="F15" s="207">
        <v>49420</v>
      </c>
      <c r="G15" s="207">
        <v>47009</v>
      </c>
      <c r="H15" s="206">
        <v>144873</v>
      </c>
      <c r="I15" s="207">
        <v>3897</v>
      </c>
      <c r="J15" s="207">
        <v>58735</v>
      </c>
      <c r="K15" s="206">
        <v>350703</v>
      </c>
      <c r="L15" s="171"/>
      <c r="M15" s="1123"/>
    </row>
    <row r="16" spans="1:14">
      <c r="A16" s="276" t="s">
        <v>320</v>
      </c>
      <c r="B16" s="1120" t="s">
        <v>165</v>
      </c>
      <c r="C16" s="277" t="s">
        <v>165</v>
      </c>
      <c r="D16" s="277" t="s">
        <v>165</v>
      </c>
      <c r="E16" s="277" t="s">
        <v>165</v>
      </c>
      <c r="F16" s="277" t="s">
        <v>165</v>
      </c>
      <c r="G16" s="277" t="s">
        <v>165</v>
      </c>
      <c r="H16" s="277" t="s">
        <v>165</v>
      </c>
      <c r="I16" s="277" t="s">
        <v>165</v>
      </c>
      <c r="J16" s="277" t="s">
        <v>165</v>
      </c>
      <c r="K16" s="277" t="s">
        <v>165</v>
      </c>
      <c r="L16" s="171"/>
      <c r="M16" s="252"/>
    </row>
    <row r="17" spans="1:12">
      <c r="A17" s="278" t="s">
        <v>454</v>
      </c>
      <c r="B17" s="1119">
        <v>619053</v>
      </c>
      <c r="C17" s="207">
        <v>40897</v>
      </c>
      <c r="D17" s="207">
        <v>76691</v>
      </c>
      <c r="E17" s="207">
        <v>13808</v>
      </c>
      <c r="F17" s="207">
        <v>37703</v>
      </c>
      <c r="G17" s="207">
        <v>33645</v>
      </c>
      <c r="H17" s="206">
        <v>108921</v>
      </c>
      <c r="I17" s="207">
        <v>2595</v>
      </c>
      <c r="J17" s="207">
        <v>42080</v>
      </c>
      <c r="K17" s="206">
        <v>262713</v>
      </c>
      <c r="L17" s="171"/>
    </row>
    <row r="18" spans="1:12">
      <c r="A18" s="278" t="s">
        <v>455</v>
      </c>
      <c r="B18" s="1119">
        <v>159892</v>
      </c>
      <c r="C18" s="207">
        <v>10975</v>
      </c>
      <c r="D18" s="207">
        <v>17713</v>
      </c>
      <c r="E18" s="207">
        <v>4422</v>
      </c>
      <c r="F18" s="207">
        <v>8708</v>
      </c>
      <c r="G18" s="207">
        <v>10919</v>
      </c>
      <c r="H18" s="207">
        <v>26305</v>
      </c>
      <c r="I18" s="207">
        <v>1083</v>
      </c>
      <c r="J18" s="207">
        <v>12744</v>
      </c>
      <c r="K18" s="207">
        <v>67023</v>
      </c>
      <c r="L18" s="171"/>
    </row>
    <row r="19" spans="1:12">
      <c r="A19" s="278" t="s">
        <v>456</v>
      </c>
      <c r="B19" s="1121">
        <v>21038</v>
      </c>
      <c r="C19" s="207">
        <v>1460</v>
      </c>
      <c r="D19" s="207">
        <v>2746</v>
      </c>
      <c r="E19" s="207">
        <v>584</v>
      </c>
      <c r="F19" s="207">
        <v>1293</v>
      </c>
      <c r="G19" s="207">
        <v>1382</v>
      </c>
      <c r="H19" s="207">
        <v>4278</v>
      </c>
      <c r="I19" s="207">
        <v>62</v>
      </c>
      <c r="J19" s="207">
        <v>1690</v>
      </c>
      <c r="K19" s="207">
        <v>7543</v>
      </c>
      <c r="L19" s="171"/>
    </row>
    <row r="20" spans="1:12" ht="12.75" customHeight="1">
      <c r="A20" s="278" t="s">
        <v>457</v>
      </c>
      <c r="B20" s="1121">
        <v>26966</v>
      </c>
      <c r="C20" s="207">
        <v>1917</v>
      </c>
      <c r="D20" s="207">
        <v>3532</v>
      </c>
      <c r="E20" s="207">
        <v>334</v>
      </c>
      <c r="F20" s="207">
        <v>1533</v>
      </c>
      <c r="G20" s="207">
        <v>783</v>
      </c>
      <c r="H20" s="207">
        <v>4851</v>
      </c>
      <c r="I20" s="207">
        <v>107</v>
      </c>
      <c r="J20" s="207">
        <v>1908</v>
      </c>
      <c r="K20" s="207">
        <v>12001</v>
      </c>
      <c r="L20" s="171"/>
    </row>
    <row r="21" spans="1:12">
      <c r="A21" s="278" t="s">
        <v>458</v>
      </c>
      <c r="B21" s="1121">
        <v>2406</v>
      </c>
      <c r="C21" s="207">
        <v>175</v>
      </c>
      <c r="D21" s="207">
        <v>204</v>
      </c>
      <c r="E21" s="207">
        <v>85</v>
      </c>
      <c r="F21" s="207">
        <v>116</v>
      </c>
      <c r="G21" s="207">
        <v>231</v>
      </c>
      <c r="H21" s="207">
        <v>397</v>
      </c>
      <c r="I21" s="207">
        <v>31</v>
      </c>
      <c r="J21" s="207">
        <v>255</v>
      </c>
      <c r="K21" s="207">
        <v>912</v>
      </c>
      <c r="L21" s="171"/>
    </row>
    <row r="22" spans="1:12">
      <c r="A22" s="278" t="s">
        <v>459</v>
      </c>
      <c r="B22" s="1121">
        <v>1117</v>
      </c>
      <c r="C22" s="207">
        <v>88</v>
      </c>
      <c r="D22" s="207">
        <v>174</v>
      </c>
      <c r="E22" s="207">
        <v>30</v>
      </c>
      <c r="F22" s="207">
        <v>67</v>
      </c>
      <c r="G22" s="207">
        <v>49</v>
      </c>
      <c r="H22" s="207">
        <v>121</v>
      </c>
      <c r="I22" s="207">
        <v>19</v>
      </c>
      <c r="J22" s="207">
        <v>58</v>
      </c>
      <c r="K22" s="207">
        <v>511</v>
      </c>
      <c r="L22" s="171"/>
    </row>
    <row r="23" spans="1:12">
      <c r="A23" s="1117"/>
      <c r="B23" s="225"/>
      <c r="C23" s="283"/>
      <c r="D23" s="283"/>
      <c r="E23" s="281"/>
      <c r="F23" s="281"/>
      <c r="G23" s="283"/>
      <c r="H23" s="283"/>
      <c r="I23" s="281"/>
      <c r="J23" s="281"/>
      <c r="K23" s="283"/>
      <c r="L23" s="171"/>
    </row>
    <row r="24" spans="1:12">
      <c r="A24" s="266"/>
      <c r="B24" s="1348" t="s">
        <v>460</v>
      </c>
      <c r="C24" s="1348"/>
      <c r="D24" s="266"/>
      <c r="E24" s="1263"/>
      <c r="F24" s="1263"/>
      <c r="G24" s="1263"/>
      <c r="H24" s="1263"/>
      <c r="I24" s="1263"/>
      <c r="J24" s="1263"/>
      <c r="K24" s="1263"/>
      <c r="L24" s="171"/>
    </row>
    <row r="25" spans="1:12">
      <c r="A25" s="266"/>
      <c r="B25" s="1117"/>
      <c r="C25" s="1117"/>
      <c r="D25" s="266"/>
      <c r="E25" s="1117"/>
      <c r="F25" s="1117"/>
      <c r="G25" s="1117"/>
      <c r="H25" s="1117"/>
      <c r="I25" s="1117"/>
      <c r="J25" s="1117"/>
      <c r="K25" s="1117"/>
      <c r="L25" s="171"/>
    </row>
    <row r="26" spans="1:12">
      <c r="A26" s="276" t="s">
        <v>453</v>
      </c>
      <c r="B26" s="1121">
        <v>91592</v>
      </c>
      <c r="C26" s="207">
        <v>9387</v>
      </c>
      <c r="D26" s="207">
        <v>9145</v>
      </c>
      <c r="E26" s="207">
        <v>4925</v>
      </c>
      <c r="F26" s="207">
        <v>5088</v>
      </c>
      <c r="G26" s="207">
        <v>11264</v>
      </c>
      <c r="H26" s="207">
        <v>13441</v>
      </c>
      <c r="I26" s="207">
        <v>4131</v>
      </c>
      <c r="J26" s="207">
        <v>6298</v>
      </c>
      <c r="K26" s="207">
        <v>27913</v>
      </c>
      <c r="L26" s="171"/>
    </row>
    <row r="27" spans="1:12" ht="12.75" customHeight="1">
      <c r="A27" s="276" t="s">
        <v>320</v>
      </c>
      <c r="B27" s="1120" t="s">
        <v>165</v>
      </c>
      <c r="C27" s="277" t="s">
        <v>165</v>
      </c>
      <c r="D27" s="277" t="s">
        <v>165</v>
      </c>
      <c r="E27" s="277" t="s">
        <v>165</v>
      </c>
      <c r="F27" s="277" t="s">
        <v>165</v>
      </c>
      <c r="G27" s="277" t="s">
        <v>165</v>
      </c>
      <c r="H27" s="277" t="s">
        <v>165</v>
      </c>
      <c r="I27" s="277" t="s">
        <v>165</v>
      </c>
      <c r="J27" s="277" t="s">
        <v>165</v>
      </c>
      <c r="K27" s="277" t="s">
        <v>165</v>
      </c>
      <c r="L27" s="171"/>
    </row>
    <row r="28" spans="1:12">
      <c r="A28" s="278" t="s">
        <v>461</v>
      </c>
      <c r="B28" s="1121">
        <v>40850</v>
      </c>
      <c r="C28" s="207">
        <v>4623</v>
      </c>
      <c r="D28" s="207">
        <v>4482</v>
      </c>
      <c r="E28" s="207">
        <v>2446</v>
      </c>
      <c r="F28" s="207">
        <v>2639</v>
      </c>
      <c r="G28" s="207">
        <v>4945</v>
      </c>
      <c r="H28" s="207">
        <v>6631</v>
      </c>
      <c r="I28" s="207">
        <v>807</v>
      </c>
      <c r="J28" s="207">
        <v>2912</v>
      </c>
      <c r="K28" s="207">
        <v>11365</v>
      </c>
      <c r="L28" s="171"/>
    </row>
    <row r="29" spans="1:12" ht="12.75" customHeight="1">
      <c r="A29" s="278" t="s">
        <v>462</v>
      </c>
      <c r="B29" s="1121">
        <v>10642</v>
      </c>
      <c r="C29" s="207">
        <v>1222</v>
      </c>
      <c r="D29" s="207">
        <v>1158</v>
      </c>
      <c r="E29" s="207">
        <v>529</v>
      </c>
      <c r="F29" s="207">
        <v>585</v>
      </c>
      <c r="G29" s="207">
        <v>1043</v>
      </c>
      <c r="H29" s="207">
        <v>1711</v>
      </c>
      <c r="I29" s="207">
        <v>500</v>
      </c>
      <c r="J29" s="207">
        <v>856</v>
      </c>
      <c r="K29" s="207">
        <v>3038</v>
      </c>
      <c r="L29" s="171"/>
    </row>
    <row r="30" spans="1:12">
      <c r="A30" s="278" t="s">
        <v>463</v>
      </c>
      <c r="B30" s="1121">
        <v>7652</v>
      </c>
      <c r="C30" s="207">
        <v>755</v>
      </c>
      <c r="D30" s="207">
        <v>777</v>
      </c>
      <c r="E30" s="207">
        <v>313</v>
      </c>
      <c r="F30" s="207">
        <v>389</v>
      </c>
      <c r="G30" s="207">
        <v>995</v>
      </c>
      <c r="H30" s="207">
        <v>1080</v>
      </c>
      <c r="I30" s="207">
        <v>282</v>
      </c>
      <c r="J30" s="207">
        <v>457</v>
      </c>
      <c r="K30" s="207">
        <v>2604</v>
      </c>
      <c r="L30" s="171"/>
    </row>
    <row r="31" spans="1:12">
      <c r="A31" s="278" t="s">
        <v>464</v>
      </c>
      <c r="B31" s="1121">
        <v>3467</v>
      </c>
      <c r="C31" s="207">
        <v>351</v>
      </c>
      <c r="D31" s="207">
        <v>343</v>
      </c>
      <c r="E31" s="207">
        <v>227</v>
      </c>
      <c r="F31" s="207">
        <v>191</v>
      </c>
      <c r="G31" s="207">
        <v>850</v>
      </c>
      <c r="H31" s="207">
        <v>522</v>
      </c>
      <c r="I31" s="207">
        <v>101</v>
      </c>
      <c r="J31" s="207">
        <v>204</v>
      </c>
      <c r="K31" s="207">
        <v>678</v>
      </c>
      <c r="L31" s="171"/>
    </row>
    <row r="32" spans="1:12">
      <c r="A32" s="278" t="s">
        <v>465</v>
      </c>
      <c r="B32" s="1121">
        <v>6710</v>
      </c>
      <c r="C32" s="207">
        <v>705</v>
      </c>
      <c r="D32" s="207">
        <v>714</v>
      </c>
      <c r="E32" s="207">
        <v>289</v>
      </c>
      <c r="F32" s="207">
        <v>226</v>
      </c>
      <c r="G32" s="207">
        <v>1166</v>
      </c>
      <c r="H32" s="207">
        <v>836</v>
      </c>
      <c r="I32" s="207">
        <v>338</v>
      </c>
      <c r="J32" s="207">
        <v>345</v>
      </c>
      <c r="K32" s="207">
        <v>2091</v>
      </c>
      <c r="L32" s="171"/>
    </row>
    <row r="33" spans="1:12">
      <c r="A33" s="278" t="s">
        <v>466</v>
      </c>
      <c r="B33" s="1121">
        <v>9488</v>
      </c>
      <c r="C33" s="207">
        <v>675</v>
      </c>
      <c r="D33" s="207">
        <v>661</v>
      </c>
      <c r="E33" s="207">
        <v>536</v>
      </c>
      <c r="F33" s="207">
        <v>481</v>
      </c>
      <c r="G33" s="207">
        <v>979</v>
      </c>
      <c r="H33" s="207">
        <v>1079</v>
      </c>
      <c r="I33" s="207">
        <v>1002</v>
      </c>
      <c r="J33" s="207">
        <v>622</v>
      </c>
      <c r="K33" s="207">
        <v>3453</v>
      </c>
      <c r="L33" s="171"/>
    </row>
    <row r="34" spans="1:12">
      <c r="A34" s="278" t="s">
        <v>467</v>
      </c>
      <c r="B34" s="1121">
        <v>3614</v>
      </c>
      <c r="C34" s="207">
        <v>205</v>
      </c>
      <c r="D34" s="207">
        <v>191</v>
      </c>
      <c r="E34" s="207">
        <v>165</v>
      </c>
      <c r="F34" s="207">
        <v>155</v>
      </c>
      <c r="G34" s="207">
        <v>347</v>
      </c>
      <c r="H34" s="207">
        <v>353</v>
      </c>
      <c r="I34" s="207">
        <v>407</v>
      </c>
      <c r="J34" s="207">
        <v>214</v>
      </c>
      <c r="K34" s="207">
        <v>1577</v>
      </c>
      <c r="L34" s="171"/>
    </row>
    <row r="35" spans="1:12">
      <c r="A35" s="278" t="s">
        <v>468</v>
      </c>
      <c r="B35" s="1121">
        <v>344</v>
      </c>
      <c r="C35" s="207">
        <v>33</v>
      </c>
      <c r="D35" s="207">
        <v>18</v>
      </c>
      <c r="E35" s="207">
        <v>15</v>
      </c>
      <c r="F35" s="207">
        <v>13</v>
      </c>
      <c r="G35" s="207">
        <v>41</v>
      </c>
      <c r="H35" s="207">
        <v>41</v>
      </c>
      <c r="I35" s="207">
        <v>43</v>
      </c>
      <c r="J35" s="207">
        <v>15</v>
      </c>
      <c r="K35" s="207">
        <v>125</v>
      </c>
      <c r="L35" s="171"/>
    </row>
    <row r="36" spans="1:12" ht="12.75" customHeight="1">
      <c r="A36" s="278" t="s">
        <v>459</v>
      </c>
      <c r="B36" s="1121">
        <v>8825</v>
      </c>
      <c r="C36" s="207">
        <v>818</v>
      </c>
      <c r="D36" s="207">
        <v>801</v>
      </c>
      <c r="E36" s="207">
        <v>405</v>
      </c>
      <c r="F36" s="207">
        <v>409</v>
      </c>
      <c r="G36" s="207">
        <v>898</v>
      </c>
      <c r="H36" s="207">
        <v>1188</v>
      </c>
      <c r="I36" s="207">
        <v>651</v>
      </c>
      <c r="J36" s="207">
        <v>673</v>
      </c>
      <c r="K36" s="207">
        <v>2982</v>
      </c>
      <c r="L36" s="171"/>
    </row>
    <row r="37" spans="1:12">
      <c r="A37" s="1117"/>
      <c r="B37" s="225"/>
      <c r="C37" s="224"/>
      <c r="D37" s="224"/>
      <c r="E37" s="224"/>
      <c r="F37" s="224"/>
      <c r="G37" s="224"/>
      <c r="H37" s="224"/>
      <c r="I37" s="224"/>
      <c r="J37" s="224"/>
      <c r="K37" s="224"/>
      <c r="L37" s="171"/>
    </row>
    <row r="38" spans="1:12">
      <c r="A38" s="266"/>
      <c r="B38" s="1348" t="s">
        <v>469</v>
      </c>
      <c r="C38" s="1348"/>
      <c r="D38" s="1348"/>
      <c r="E38" s="1263"/>
      <c r="F38" s="1263"/>
      <c r="G38" s="1263"/>
      <c r="H38" s="1263"/>
      <c r="I38" s="1263"/>
      <c r="J38" s="1263"/>
      <c r="K38" s="1263"/>
      <c r="L38" s="171"/>
    </row>
    <row r="39" spans="1:12">
      <c r="A39" s="266"/>
      <c r="B39" s="1117"/>
      <c r="C39" s="1117"/>
      <c r="D39" s="1117"/>
      <c r="E39" s="1117"/>
      <c r="F39" s="1117"/>
      <c r="G39" s="1117"/>
      <c r="H39" s="1117"/>
      <c r="I39" s="1117"/>
      <c r="J39" s="1117"/>
      <c r="K39" s="1117"/>
      <c r="L39" s="171"/>
    </row>
    <row r="40" spans="1:12">
      <c r="A40" s="276" t="s">
        <v>453</v>
      </c>
      <c r="B40" s="1119">
        <v>188684</v>
      </c>
      <c r="C40" s="207">
        <v>22666</v>
      </c>
      <c r="D40" s="207">
        <v>21634</v>
      </c>
      <c r="E40" s="207">
        <v>9925</v>
      </c>
      <c r="F40" s="207">
        <v>10466</v>
      </c>
      <c r="G40" s="207">
        <v>20925</v>
      </c>
      <c r="H40" s="207">
        <v>28895</v>
      </c>
      <c r="I40" s="207">
        <v>1849</v>
      </c>
      <c r="J40" s="207">
        <v>15703</v>
      </c>
      <c r="K40" s="207">
        <v>56621</v>
      </c>
      <c r="L40" s="171"/>
    </row>
    <row r="41" spans="1:12">
      <c r="A41" s="276" t="s">
        <v>320</v>
      </c>
      <c r="B41" s="1120" t="s">
        <v>165</v>
      </c>
      <c r="C41" s="277" t="s">
        <v>165</v>
      </c>
      <c r="D41" s="277" t="s">
        <v>165</v>
      </c>
      <c r="E41" s="277" t="s">
        <v>165</v>
      </c>
      <c r="F41" s="277" t="s">
        <v>165</v>
      </c>
      <c r="G41" s="277" t="s">
        <v>165</v>
      </c>
      <c r="H41" s="277" t="s">
        <v>165</v>
      </c>
      <c r="I41" s="277" t="s">
        <v>165</v>
      </c>
      <c r="J41" s="277" t="s">
        <v>165</v>
      </c>
      <c r="K41" s="277" t="s">
        <v>165</v>
      </c>
      <c r="L41" s="171"/>
    </row>
    <row r="42" spans="1:12">
      <c r="A42" s="278" t="s">
        <v>470</v>
      </c>
      <c r="B42" s="1121">
        <v>16047</v>
      </c>
      <c r="C42" s="207">
        <v>2146</v>
      </c>
      <c r="D42" s="207">
        <v>1904</v>
      </c>
      <c r="E42" s="207">
        <v>1131</v>
      </c>
      <c r="F42" s="207">
        <v>1036</v>
      </c>
      <c r="G42" s="207">
        <v>2239</v>
      </c>
      <c r="H42" s="207">
        <v>2606</v>
      </c>
      <c r="I42" s="207">
        <v>213</v>
      </c>
      <c r="J42" s="207">
        <v>1172</v>
      </c>
      <c r="K42" s="207">
        <v>3600</v>
      </c>
      <c r="L42" s="171"/>
    </row>
    <row r="43" spans="1:12" ht="12.75" customHeight="1">
      <c r="A43" s="278" t="s">
        <v>471</v>
      </c>
      <c r="B43" s="1121">
        <v>2457</v>
      </c>
      <c r="C43" s="207">
        <v>514</v>
      </c>
      <c r="D43" s="207">
        <v>145</v>
      </c>
      <c r="E43" s="207">
        <v>388</v>
      </c>
      <c r="F43" s="207">
        <v>40</v>
      </c>
      <c r="G43" s="207">
        <v>778</v>
      </c>
      <c r="H43" s="207">
        <v>158</v>
      </c>
      <c r="I43" s="1122" t="s">
        <v>69</v>
      </c>
      <c r="J43" s="1122" t="s">
        <v>69</v>
      </c>
      <c r="K43" s="207">
        <v>354</v>
      </c>
      <c r="L43" s="171"/>
    </row>
    <row r="44" spans="1:12">
      <c r="A44" s="278" t="s">
        <v>472</v>
      </c>
      <c r="B44" s="1121">
        <v>61470</v>
      </c>
      <c r="C44" s="207">
        <v>9739</v>
      </c>
      <c r="D44" s="207">
        <v>9244</v>
      </c>
      <c r="E44" s="207">
        <v>3959</v>
      </c>
      <c r="F44" s="207">
        <v>4145</v>
      </c>
      <c r="G44" s="207">
        <v>7431</v>
      </c>
      <c r="H44" s="207">
        <v>10195</v>
      </c>
      <c r="I44" s="207">
        <v>458</v>
      </c>
      <c r="J44" s="207">
        <v>4118</v>
      </c>
      <c r="K44" s="207">
        <v>12181</v>
      </c>
      <c r="L44" s="171"/>
    </row>
    <row r="45" spans="1:12" ht="12.75" customHeight="1">
      <c r="A45" s="278" t="s">
        <v>473</v>
      </c>
      <c r="B45" s="1121">
        <v>98314</v>
      </c>
      <c r="C45" s="207">
        <v>9280</v>
      </c>
      <c r="D45" s="207">
        <v>9330</v>
      </c>
      <c r="E45" s="207">
        <v>3845</v>
      </c>
      <c r="F45" s="207">
        <v>4652</v>
      </c>
      <c r="G45" s="207">
        <v>9357</v>
      </c>
      <c r="H45" s="207">
        <v>14277</v>
      </c>
      <c r="I45" s="207">
        <v>932</v>
      </c>
      <c r="J45" s="207">
        <v>9663</v>
      </c>
      <c r="K45" s="207">
        <v>36978</v>
      </c>
      <c r="L45" s="171"/>
    </row>
    <row r="46" spans="1:12">
      <c r="A46" s="278" t="s">
        <v>474</v>
      </c>
      <c r="B46" s="1121">
        <v>8358</v>
      </c>
      <c r="C46" s="207">
        <v>814</v>
      </c>
      <c r="D46" s="207">
        <v>865</v>
      </c>
      <c r="E46" s="1122" t="s">
        <v>69</v>
      </c>
      <c r="F46" s="1122" t="s">
        <v>69</v>
      </c>
      <c r="G46" s="207">
        <v>845</v>
      </c>
      <c r="H46" s="207">
        <v>1433</v>
      </c>
      <c r="I46" s="1122" t="s">
        <v>69</v>
      </c>
      <c r="J46" s="207">
        <v>588</v>
      </c>
      <c r="K46" s="207">
        <v>2840</v>
      </c>
      <c r="L46" s="171"/>
    </row>
    <row r="47" spans="1:12">
      <c r="A47" s="278" t="s">
        <v>475</v>
      </c>
      <c r="B47" s="1121">
        <v>16</v>
      </c>
      <c r="C47" s="1122" t="s">
        <v>69</v>
      </c>
      <c r="D47" s="207" t="s">
        <v>421</v>
      </c>
      <c r="E47" s="1122" t="s">
        <v>69</v>
      </c>
      <c r="F47" s="1122" t="s">
        <v>69</v>
      </c>
      <c r="G47" s="1122" t="s">
        <v>69</v>
      </c>
      <c r="H47" s="1122" t="s">
        <v>69</v>
      </c>
      <c r="I47" s="207" t="s">
        <v>421</v>
      </c>
      <c r="J47" s="1122" t="s">
        <v>69</v>
      </c>
      <c r="K47" s="207">
        <v>7</v>
      </c>
      <c r="L47" s="171"/>
    </row>
    <row r="48" spans="1:12">
      <c r="A48" s="278" t="s">
        <v>476</v>
      </c>
      <c r="B48" s="1121">
        <v>165</v>
      </c>
      <c r="C48" s="207">
        <v>18</v>
      </c>
      <c r="D48" s="1122" t="s">
        <v>69</v>
      </c>
      <c r="E48" s="207">
        <v>42</v>
      </c>
      <c r="F48" s="207" t="s">
        <v>421</v>
      </c>
      <c r="G48" s="1122" t="s">
        <v>69</v>
      </c>
      <c r="H48" s="1122" t="s">
        <v>69</v>
      </c>
      <c r="I48" s="1122" t="s">
        <v>69</v>
      </c>
      <c r="J48" s="207" t="s">
        <v>421</v>
      </c>
      <c r="K48" s="207">
        <v>6</v>
      </c>
      <c r="L48" s="171"/>
    </row>
    <row r="49" spans="1:12">
      <c r="A49" s="278" t="s">
        <v>459</v>
      </c>
      <c r="B49" s="1121">
        <v>1857</v>
      </c>
      <c r="C49" s="1122" t="s">
        <v>69</v>
      </c>
      <c r="D49" s="1122" t="s">
        <v>69</v>
      </c>
      <c r="E49" s="207">
        <v>154</v>
      </c>
      <c r="F49" s="207">
        <v>110</v>
      </c>
      <c r="G49" s="207">
        <v>194</v>
      </c>
      <c r="H49" s="207">
        <v>212</v>
      </c>
      <c r="I49" s="207">
        <v>126</v>
      </c>
      <c r="J49" s="207">
        <v>114</v>
      </c>
      <c r="K49" s="207">
        <v>655</v>
      </c>
      <c r="L49" s="171"/>
    </row>
    <row r="50" spans="1:12" ht="12.75" customHeight="1">
      <c r="A50" s="1117"/>
      <c r="B50" s="1117"/>
      <c r="C50" s="1117"/>
      <c r="D50" s="1117"/>
      <c r="E50" s="1117"/>
      <c r="F50" s="1117"/>
      <c r="G50" s="1117"/>
      <c r="H50" s="1117"/>
      <c r="I50" s="1117"/>
      <c r="J50" s="1117"/>
      <c r="K50" s="1117"/>
      <c r="L50" s="171"/>
    </row>
    <row r="51" spans="1:12">
      <c r="A51" s="1117"/>
      <c r="B51" s="1117"/>
      <c r="C51" s="1117"/>
      <c r="D51" s="1117"/>
      <c r="E51" s="1117"/>
      <c r="F51" s="1117"/>
      <c r="G51" s="1117"/>
      <c r="H51" s="1117"/>
      <c r="I51" s="1117"/>
      <c r="J51" s="1117"/>
      <c r="K51" s="1117"/>
      <c r="L51" s="171"/>
    </row>
    <row r="52" spans="1:12">
      <c r="A52" s="1117"/>
      <c r="B52" s="1117"/>
      <c r="C52" s="1117"/>
      <c r="D52" s="1117"/>
      <c r="E52" s="1117"/>
      <c r="F52" s="1117"/>
      <c r="G52" s="1117"/>
      <c r="H52" s="1117"/>
      <c r="I52" s="1117"/>
      <c r="J52" s="1117"/>
      <c r="K52" s="1117"/>
      <c r="L52" s="171"/>
    </row>
    <row r="53" spans="1:12" ht="12.75" customHeight="1">
      <c r="A53" s="1117"/>
      <c r="B53" s="1117"/>
      <c r="C53" s="1117"/>
      <c r="D53" s="1117"/>
      <c r="E53" s="1117"/>
      <c r="F53" s="1117"/>
      <c r="G53" s="1117"/>
      <c r="H53" s="1117"/>
      <c r="I53" s="1117"/>
      <c r="J53" s="1117"/>
      <c r="K53" s="1117"/>
      <c r="L53" s="171"/>
    </row>
    <row r="54" spans="1:12" ht="12.75" customHeight="1">
      <c r="A54" s="279" t="s">
        <v>434</v>
      </c>
      <c r="B54" s="1225" t="s">
        <v>165</v>
      </c>
      <c r="C54" s="1225"/>
      <c r="D54" s="1225"/>
      <c r="E54" s="1225" t="s">
        <v>165</v>
      </c>
      <c r="F54" s="1225"/>
      <c r="G54" s="1225"/>
      <c r="H54" s="1225"/>
      <c r="I54" s="1225"/>
      <c r="J54" s="1225"/>
      <c r="K54" s="1236"/>
      <c r="L54" s="171"/>
    </row>
    <row r="55" spans="1:12">
      <c r="A55" s="280" t="s">
        <v>165</v>
      </c>
      <c r="B55" s="194" t="s">
        <v>165</v>
      </c>
      <c r="C55" s="1341" t="s">
        <v>445</v>
      </c>
      <c r="D55" s="1342"/>
      <c r="E55" s="1234" t="s">
        <v>446</v>
      </c>
      <c r="F55" s="1227"/>
      <c r="G55" s="1233" t="s">
        <v>447</v>
      </c>
      <c r="H55" s="1227"/>
      <c r="I55" s="1233" t="s">
        <v>448</v>
      </c>
      <c r="J55" s="1227"/>
      <c r="K55" s="268" t="s">
        <v>165</v>
      </c>
      <c r="L55" s="171"/>
    </row>
    <row r="56" spans="1:12">
      <c r="A56" s="1110" t="s">
        <v>449</v>
      </c>
      <c r="B56" s="1112" t="s">
        <v>450</v>
      </c>
      <c r="C56" s="1235"/>
      <c r="D56" s="1343"/>
      <c r="E56" s="1236"/>
      <c r="F56" s="1228"/>
      <c r="G56" s="1235"/>
      <c r="H56" s="1228"/>
      <c r="I56" s="1235"/>
      <c r="J56" s="1228"/>
      <c r="K56" s="1114" t="s">
        <v>305</v>
      </c>
      <c r="L56" s="171"/>
    </row>
    <row r="57" spans="1:12">
      <c r="A57" s="236" t="s">
        <v>165</v>
      </c>
      <c r="B57" s="1112" t="s">
        <v>258</v>
      </c>
      <c r="C57" s="1344"/>
      <c r="D57" s="1345"/>
      <c r="E57" s="1238"/>
      <c r="F57" s="1229"/>
      <c r="G57" s="1237"/>
      <c r="H57" s="1229"/>
      <c r="I57" s="1237"/>
      <c r="J57" s="1229"/>
      <c r="L57" s="171"/>
    </row>
    <row r="58" spans="1:12" ht="14.25">
      <c r="A58" s="236" t="s">
        <v>165</v>
      </c>
      <c r="B58" s="195" t="s">
        <v>165</v>
      </c>
      <c r="C58" s="1111" t="s">
        <v>261</v>
      </c>
      <c r="D58" s="1113" t="s">
        <v>270</v>
      </c>
      <c r="E58" s="272" t="s">
        <v>261</v>
      </c>
      <c r="F58" s="1111" t="s">
        <v>270</v>
      </c>
      <c r="G58" s="1111" t="s">
        <v>261</v>
      </c>
      <c r="H58" s="1111" t="s">
        <v>451</v>
      </c>
      <c r="I58" s="1111" t="s">
        <v>261</v>
      </c>
      <c r="J58" s="1111" t="s">
        <v>451</v>
      </c>
      <c r="K58" s="273" t="s">
        <v>165</v>
      </c>
      <c r="L58" s="171"/>
    </row>
    <row r="59" spans="1:12">
      <c r="A59" s="1234"/>
      <c r="B59" s="1234"/>
      <c r="C59" s="1234"/>
      <c r="D59" s="1234"/>
      <c r="E59" s="1234" t="s">
        <v>165</v>
      </c>
      <c r="F59" s="1234"/>
      <c r="G59" s="1234"/>
      <c r="H59" s="1234"/>
      <c r="I59" s="1234"/>
      <c r="J59" s="1234"/>
      <c r="K59" s="1234"/>
      <c r="L59" s="171"/>
    </row>
    <row r="60" spans="1:12">
      <c r="A60" s="266"/>
      <c r="B60" s="1348" t="s">
        <v>452</v>
      </c>
      <c r="C60" s="1348"/>
      <c r="D60" s="266"/>
      <c r="E60" s="1263"/>
      <c r="F60" s="1263"/>
      <c r="G60" s="1263"/>
      <c r="H60" s="1263"/>
      <c r="I60" s="1263"/>
      <c r="J60" s="1263"/>
      <c r="K60" s="1263"/>
      <c r="L60" s="171"/>
    </row>
    <row r="61" spans="1:12">
      <c r="A61" s="266"/>
      <c r="B61" s="1117"/>
      <c r="C61" s="1117"/>
      <c r="D61" s="266"/>
      <c r="E61" s="1117"/>
      <c r="F61" s="1117"/>
      <c r="G61" s="1117"/>
      <c r="H61" s="1117"/>
      <c r="I61" s="1117"/>
      <c r="J61" s="1117"/>
      <c r="K61" s="1117"/>
      <c r="L61" s="171"/>
    </row>
    <row r="62" spans="1:12">
      <c r="A62" s="276" t="s">
        <v>453</v>
      </c>
      <c r="B62" s="1119">
        <v>227862</v>
      </c>
      <c r="C62" s="207">
        <v>10366</v>
      </c>
      <c r="D62" s="207">
        <v>31785</v>
      </c>
      <c r="E62" s="207">
        <v>3405</v>
      </c>
      <c r="F62" s="207">
        <v>16240</v>
      </c>
      <c r="G62" s="207">
        <v>6520</v>
      </c>
      <c r="H62" s="207">
        <v>44538</v>
      </c>
      <c r="I62" s="207">
        <v>319</v>
      </c>
      <c r="J62" s="207">
        <v>11072</v>
      </c>
      <c r="K62" s="206">
        <v>103617</v>
      </c>
      <c r="L62" s="171"/>
    </row>
    <row r="63" spans="1:12">
      <c r="A63" s="276" t="s">
        <v>320</v>
      </c>
      <c r="B63" s="1120" t="s">
        <v>165</v>
      </c>
      <c r="C63" s="277" t="s">
        <v>165</v>
      </c>
      <c r="D63" s="277" t="s">
        <v>165</v>
      </c>
      <c r="E63" s="277" t="s">
        <v>165</v>
      </c>
      <c r="F63" s="277" t="s">
        <v>165</v>
      </c>
      <c r="G63" s="277" t="s">
        <v>165</v>
      </c>
      <c r="H63" s="277" t="s">
        <v>165</v>
      </c>
      <c r="I63" s="277" t="s">
        <v>165</v>
      </c>
      <c r="J63" s="277" t="s">
        <v>165</v>
      </c>
      <c r="K63" s="277" t="s">
        <v>165</v>
      </c>
      <c r="L63" s="171"/>
    </row>
    <row r="64" spans="1:12">
      <c r="A64" s="278" t="s">
        <v>454</v>
      </c>
      <c r="B64" s="1119">
        <v>207152</v>
      </c>
      <c r="C64" s="207">
        <v>8992</v>
      </c>
      <c r="D64" s="207">
        <v>28760</v>
      </c>
      <c r="E64" s="207">
        <v>2795</v>
      </c>
      <c r="F64" s="207">
        <v>14848</v>
      </c>
      <c r="G64" s="207">
        <v>5551</v>
      </c>
      <c r="H64" s="207">
        <v>40767</v>
      </c>
      <c r="I64" s="207">
        <v>245</v>
      </c>
      <c r="J64" s="207">
        <v>10150</v>
      </c>
      <c r="K64" s="207">
        <v>95044</v>
      </c>
      <c r="L64" s="171"/>
    </row>
    <row r="65" spans="1:12">
      <c r="A65" s="278" t="s">
        <v>455</v>
      </c>
      <c r="B65" s="1121">
        <v>8238</v>
      </c>
      <c r="C65" s="207">
        <v>329</v>
      </c>
      <c r="D65" s="207">
        <v>1083</v>
      </c>
      <c r="E65" s="207">
        <v>132</v>
      </c>
      <c r="F65" s="207">
        <v>567</v>
      </c>
      <c r="G65" s="207">
        <v>242</v>
      </c>
      <c r="H65" s="207">
        <v>1608</v>
      </c>
      <c r="I65" s="207">
        <v>23</v>
      </c>
      <c r="J65" s="207">
        <v>406</v>
      </c>
      <c r="K65" s="207">
        <v>3848</v>
      </c>
      <c r="L65" s="171"/>
    </row>
    <row r="66" spans="1:12">
      <c r="A66" s="278" t="s">
        <v>456</v>
      </c>
      <c r="B66" s="1121">
        <v>12167</v>
      </c>
      <c r="C66" s="207">
        <v>1035</v>
      </c>
      <c r="D66" s="207">
        <v>1909</v>
      </c>
      <c r="E66" s="207">
        <v>471</v>
      </c>
      <c r="F66" s="207">
        <v>804</v>
      </c>
      <c r="G66" s="207">
        <v>716</v>
      </c>
      <c r="H66" s="207">
        <v>2126</v>
      </c>
      <c r="I66" s="207">
        <v>41</v>
      </c>
      <c r="J66" s="207">
        <v>486</v>
      </c>
      <c r="K66" s="207">
        <v>4579</v>
      </c>
      <c r="L66" s="171"/>
    </row>
    <row r="67" spans="1:12">
      <c r="A67" s="278" t="s">
        <v>457</v>
      </c>
      <c r="B67" s="1121">
        <v>63</v>
      </c>
      <c r="C67" s="207" t="s">
        <v>421</v>
      </c>
      <c r="D67" s="207">
        <v>8</v>
      </c>
      <c r="E67" s="1122" t="s">
        <v>69</v>
      </c>
      <c r="F67" s="1122" t="s">
        <v>69</v>
      </c>
      <c r="G67" s="1122" t="s">
        <v>69</v>
      </c>
      <c r="H67" s="1122" t="s">
        <v>69</v>
      </c>
      <c r="I67" s="1122" t="s">
        <v>69</v>
      </c>
      <c r="J67" s="1122" t="s">
        <v>69</v>
      </c>
      <c r="K67" s="207">
        <v>31</v>
      </c>
      <c r="L67" s="171"/>
    </row>
    <row r="68" spans="1:12">
      <c r="A68" s="278" t="s">
        <v>458</v>
      </c>
      <c r="B68" s="1121">
        <v>27</v>
      </c>
      <c r="C68" s="207" t="s">
        <v>421</v>
      </c>
      <c r="D68" s="207">
        <v>3</v>
      </c>
      <c r="E68" s="207" t="s">
        <v>421</v>
      </c>
      <c r="F68" s="1122" t="s">
        <v>69</v>
      </c>
      <c r="G68" s="1122" t="s">
        <v>69</v>
      </c>
      <c r="H68" s="1122" t="s">
        <v>69</v>
      </c>
      <c r="I68" s="207" t="s">
        <v>421</v>
      </c>
      <c r="J68" s="1122" t="s">
        <v>69</v>
      </c>
      <c r="K68" s="207">
        <v>13</v>
      </c>
      <c r="L68" s="171"/>
    </row>
    <row r="69" spans="1:12">
      <c r="A69" s="278" t="s">
        <v>459</v>
      </c>
      <c r="B69" s="1121">
        <v>215</v>
      </c>
      <c r="C69" s="207">
        <v>10</v>
      </c>
      <c r="D69" s="207">
        <v>22</v>
      </c>
      <c r="E69" s="1122" t="s">
        <v>69</v>
      </c>
      <c r="F69" s="1122" t="s">
        <v>69</v>
      </c>
      <c r="G69" s="207">
        <v>8</v>
      </c>
      <c r="H69" s="207">
        <v>26</v>
      </c>
      <c r="I69" s="1122" t="s">
        <v>69</v>
      </c>
      <c r="J69" s="1122" t="s">
        <v>69</v>
      </c>
      <c r="K69" s="207">
        <v>102</v>
      </c>
      <c r="L69" s="171"/>
    </row>
    <row r="70" spans="1:12">
      <c r="A70" s="1117"/>
      <c r="B70" s="224"/>
      <c r="C70" s="224"/>
      <c r="D70" s="224"/>
      <c r="E70" s="224"/>
      <c r="F70" s="224"/>
      <c r="G70" s="224"/>
      <c r="H70" s="224"/>
      <c r="I70" s="224"/>
      <c r="J70" s="224"/>
      <c r="K70" s="224"/>
      <c r="L70" s="171"/>
    </row>
    <row r="71" spans="1:12">
      <c r="A71" s="266"/>
      <c r="B71" s="1348" t="s">
        <v>460</v>
      </c>
      <c r="C71" s="1348"/>
      <c r="D71" s="266"/>
      <c r="E71" s="1263"/>
      <c r="F71" s="1263"/>
      <c r="G71" s="1263"/>
      <c r="H71" s="1263"/>
      <c r="I71" s="1263"/>
      <c r="J71" s="1263"/>
      <c r="K71" s="1263"/>
      <c r="L71" s="171"/>
    </row>
    <row r="72" spans="1:12">
      <c r="A72" s="266"/>
      <c r="B72" s="1117"/>
      <c r="C72" s="1117"/>
      <c r="D72" s="266"/>
      <c r="E72" s="1117"/>
      <c r="F72" s="1117"/>
      <c r="G72" s="1117"/>
      <c r="H72" s="1117"/>
      <c r="I72" s="1117"/>
      <c r="J72" s="1117"/>
      <c r="K72" s="1117"/>
      <c r="L72" s="171"/>
    </row>
    <row r="73" spans="1:12">
      <c r="A73" s="276" t="s">
        <v>453</v>
      </c>
      <c r="B73" s="1121">
        <v>76041</v>
      </c>
      <c r="C73" s="207">
        <v>8219</v>
      </c>
      <c r="D73" s="207">
        <v>8403</v>
      </c>
      <c r="E73" s="207">
        <v>3852</v>
      </c>
      <c r="F73" s="207">
        <v>4307</v>
      </c>
      <c r="G73" s="207">
        <v>5101</v>
      </c>
      <c r="H73" s="207">
        <v>7764</v>
      </c>
      <c r="I73" s="207">
        <v>2053</v>
      </c>
      <c r="J73" s="207">
        <v>3378</v>
      </c>
      <c r="K73" s="207">
        <v>32964</v>
      </c>
      <c r="L73" s="171"/>
    </row>
    <row r="74" spans="1:12">
      <c r="A74" s="276" t="s">
        <v>320</v>
      </c>
      <c r="B74" s="1120" t="s">
        <v>165</v>
      </c>
      <c r="C74" s="277" t="s">
        <v>165</v>
      </c>
      <c r="D74" s="277" t="s">
        <v>165</v>
      </c>
      <c r="E74" s="277" t="s">
        <v>165</v>
      </c>
      <c r="F74" s="277" t="s">
        <v>165</v>
      </c>
      <c r="G74" s="277" t="s">
        <v>165</v>
      </c>
      <c r="H74" s="277" t="s">
        <v>165</v>
      </c>
      <c r="I74" s="277" t="s">
        <v>165</v>
      </c>
      <c r="J74" s="277" t="s">
        <v>165</v>
      </c>
      <c r="K74" s="277" t="s">
        <v>165</v>
      </c>
      <c r="L74" s="171"/>
    </row>
    <row r="75" spans="1:12">
      <c r="A75" s="278" t="s">
        <v>461</v>
      </c>
      <c r="B75" s="1121">
        <v>30662</v>
      </c>
      <c r="C75" s="207">
        <v>3542</v>
      </c>
      <c r="D75" s="207">
        <v>3517</v>
      </c>
      <c r="E75" s="207">
        <v>1844</v>
      </c>
      <c r="F75" s="207">
        <v>2028</v>
      </c>
      <c r="G75" s="207">
        <v>2001</v>
      </c>
      <c r="H75" s="207">
        <v>3181</v>
      </c>
      <c r="I75" s="207">
        <v>264</v>
      </c>
      <c r="J75" s="207">
        <v>1167</v>
      </c>
      <c r="K75" s="207">
        <v>13118</v>
      </c>
      <c r="L75" s="171"/>
    </row>
    <row r="76" spans="1:12">
      <c r="A76" s="278" t="s">
        <v>462</v>
      </c>
      <c r="B76" s="1121">
        <v>4223</v>
      </c>
      <c r="C76" s="207">
        <v>456</v>
      </c>
      <c r="D76" s="207">
        <v>467</v>
      </c>
      <c r="E76" s="207">
        <v>175</v>
      </c>
      <c r="F76" s="207">
        <v>165</v>
      </c>
      <c r="G76" s="207">
        <v>374</v>
      </c>
      <c r="H76" s="207">
        <v>378</v>
      </c>
      <c r="I76" s="207">
        <v>215</v>
      </c>
      <c r="J76" s="207">
        <v>166</v>
      </c>
      <c r="K76" s="207">
        <v>1827</v>
      </c>
      <c r="L76" s="171"/>
    </row>
    <row r="77" spans="1:12">
      <c r="A77" s="278" t="s">
        <v>463</v>
      </c>
      <c r="B77" s="1121">
        <v>2998</v>
      </c>
      <c r="C77" s="207">
        <v>279</v>
      </c>
      <c r="D77" s="207">
        <v>308</v>
      </c>
      <c r="E77" s="207">
        <v>86</v>
      </c>
      <c r="F77" s="207">
        <v>136</v>
      </c>
      <c r="G77" s="207">
        <v>187</v>
      </c>
      <c r="H77" s="207">
        <v>344</v>
      </c>
      <c r="I77" s="207">
        <v>146</v>
      </c>
      <c r="J77" s="207">
        <v>172</v>
      </c>
      <c r="K77" s="207">
        <v>1340</v>
      </c>
      <c r="L77" s="171"/>
    </row>
    <row r="78" spans="1:12">
      <c r="A78" s="278" t="s">
        <v>464</v>
      </c>
      <c r="B78" s="1121">
        <v>24602</v>
      </c>
      <c r="C78" s="207">
        <v>2634</v>
      </c>
      <c r="D78" s="207">
        <v>2800</v>
      </c>
      <c r="E78" s="207">
        <v>1186</v>
      </c>
      <c r="F78" s="207">
        <v>1348</v>
      </c>
      <c r="G78" s="207">
        <v>1407</v>
      </c>
      <c r="H78" s="207">
        <v>2536</v>
      </c>
      <c r="I78" s="207">
        <v>574</v>
      </c>
      <c r="J78" s="207">
        <v>1189</v>
      </c>
      <c r="K78" s="207">
        <v>10928</v>
      </c>
      <c r="L78" s="171"/>
    </row>
    <row r="79" spans="1:12">
      <c r="A79" s="278" t="s">
        <v>465</v>
      </c>
      <c r="B79" s="1121">
        <v>3168</v>
      </c>
      <c r="C79" s="207">
        <v>454</v>
      </c>
      <c r="D79" s="207">
        <v>420</v>
      </c>
      <c r="E79" s="207">
        <v>99</v>
      </c>
      <c r="F79" s="207">
        <v>130</v>
      </c>
      <c r="G79" s="207">
        <v>235</v>
      </c>
      <c r="H79" s="207">
        <v>324</v>
      </c>
      <c r="I79" s="207">
        <v>113</v>
      </c>
      <c r="J79" s="207">
        <v>99</v>
      </c>
      <c r="K79" s="207">
        <v>1294</v>
      </c>
      <c r="L79" s="171"/>
    </row>
    <row r="80" spans="1:12">
      <c r="A80" s="278" t="s">
        <v>466</v>
      </c>
      <c r="B80" s="1121">
        <v>1619</v>
      </c>
      <c r="C80" s="207">
        <v>131</v>
      </c>
      <c r="D80" s="207">
        <v>137</v>
      </c>
      <c r="E80" s="207">
        <v>87</v>
      </c>
      <c r="F80" s="207">
        <v>74</v>
      </c>
      <c r="G80" s="207">
        <v>183</v>
      </c>
      <c r="H80" s="207">
        <v>181</v>
      </c>
      <c r="I80" s="1122" t="s">
        <v>69</v>
      </c>
      <c r="J80" s="1122" t="s">
        <v>69</v>
      </c>
      <c r="K80" s="207">
        <v>606</v>
      </c>
      <c r="L80" s="171"/>
    </row>
    <row r="81" spans="1:12">
      <c r="A81" s="278" t="s">
        <v>467</v>
      </c>
      <c r="B81" s="1121">
        <v>2119</v>
      </c>
      <c r="C81" s="207">
        <v>147</v>
      </c>
      <c r="D81" s="207">
        <v>168</v>
      </c>
      <c r="E81" s="207">
        <v>117</v>
      </c>
      <c r="F81" s="207">
        <v>124</v>
      </c>
      <c r="G81" s="207">
        <v>199</v>
      </c>
      <c r="H81" s="207">
        <v>195</v>
      </c>
      <c r="I81" s="207">
        <v>221</v>
      </c>
      <c r="J81" s="207">
        <v>127</v>
      </c>
      <c r="K81" s="207">
        <v>821</v>
      </c>
      <c r="L81" s="171"/>
    </row>
    <row r="82" spans="1:12">
      <c r="A82" s="278" t="s">
        <v>468</v>
      </c>
      <c r="B82" s="1121">
        <v>225</v>
      </c>
      <c r="C82" s="207">
        <v>20</v>
      </c>
      <c r="D82" s="207">
        <v>15</v>
      </c>
      <c r="E82" s="207">
        <v>20</v>
      </c>
      <c r="F82" s="207">
        <v>16</v>
      </c>
      <c r="G82" s="207">
        <v>16</v>
      </c>
      <c r="H82" s="207">
        <v>21</v>
      </c>
      <c r="I82" s="1122" t="s">
        <v>69</v>
      </c>
      <c r="J82" s="1122" t="s">
        <v>69</v>
      </c>
      <c r="K82" s="207">
        <v>88</v>
      </c>
      <c r="L82" s="171"/>
    </row>
    <row r="83" spans="1:12">
      <c r="A83" s="278" t="s">
        <v>459</v>
      </c>
      <c r="B83" s="1121">
        <v>6425</v>
      </c>
      <c r="C83" s="207">
        <v>556</v>
      </c>
      <c r="D83" s="207">
        <v>571</v>
      </c>
      <c r="E83" s="207">
        <v>238</v>
      </c>
      <c r="F83" s="207">
        <v>286</v>
      </c>
      <c r="G83" s="207">
        <v>499</v>
      </c>
      <c r="H83" s="207">
        <v>604</v>
      </c>
      <c r="I83" s="207">
        <v>351</v>
      </c>
      <c r="J83" s="207">
        <v>378</v>
      </c>
      <c r="K83" s="207">
        <v>2942</v>
      </c>
      <c r="L83" s="171"/>
    </row>
    <row r="84" spans="1:12">
      <c r="A84" s="1117"/>
      <c r="B84" s="225"/>
      <c r="C84" s="224"/>
      <c r="D84" s="224"/>
      <c r="E84" s="224"/>
      <c r="F84" s="224"/>
      <c r="G84" s="224"/>
      <c r="H84" s="224"/>
      <c r="I84" s="224"/>
      <c r="J84" s="224"/>
      <c r="K84" s="224"/>
      <c r="L84" s="171"/>
    </row>
    <row r="85" spans="1:12">
      <c r="A85" s="266"/>
      <c r="B85" s="1348" t="s">
        <v>469</v>
      </c>
      <c r="C85" s="1348"/>
      <c r="D85" s="1348"/>
      <c r="E85" s="1263"/>
      <c r="F85" s="1263"/>
      <c r="G85" s="1263"/>
      <c r="H85" s="1263"/>
      <c r="I85" s="1263"/>
      <c r="J85" s="1263"/>
      <c r="K85" s="1263"/>
      <c r="L85" s="171"/>
    </row>
    <row r="86" spans="1:12">
      <c r="A86" s="266"/>
      <c r="B86" s="1117"/>
      <c r="C86" s="1117"/>
      <c r="D86" s="1117"/>
      <c r="E86" s="1117"/>
      <c r="F86" s="1117"/>
      <c r="G86" s="1117"/>
      <c r="H86" s="1117"/>
      <c r="I86" s="1117"/>
      <c r="J86" s="1117"/>
      <c r="K86" s="1117"/>
      <c r="L86" s="171"/>
    </row>
    <row r="87" spans="1:12">
      <c r="A87" s="276" t="s">
        <v>453</v>
      </c>
      <c r="B87" s="1121">
        <v>28600</v>
      </c>
      <c r="C87" s="207">
        <v>3258</v>
      </c>
      <c r="D87" s="207">
        <v>3178</v>
      </c>
      <c r="E87" s="207">
        <v>1899</v>
      </c>
      <c r="F87" s="207">
        <v>1526</v>
      </c>
      <c r="G87" s="207">
        <v>3144</v>
      </c>
      <c r="H87" s="207">
        <v>3370</v>
      </c>
      <c r="I87" s="207">
        <v>310</v>
      </c>
      <c r="J87" s="207">
        <v>1145</v>
      </c>
      <c r="K87" s="207">
        <v>10770</v>
      </c>
      <c r="L87" s="171"/>
    </row>
    <row r="88" spans="1:12">
      <c r="A88" s="276" t="s">
        <v>320</v>
      </c>
      <c r="B88" s="1120" t="s">
        <v>165</v>
      </c>
      <c r="C88" s="277" t="s">
        <v>165</v>
      </c>
      <c r="D88" s="277" t="s">
        <v>165</v>
      </c>
      <c r="E88" s="277" t="s">
        <v>165</v>
      </c>
      <c r="F88" s="277" t="s">
        <v>165</v>
      </c>
      <c r="G88" s="277" t="s">
        <v>165</v>
      </c>
      <c r="H88" s="277" t="s">
        <v>165</v>
      </c>
      <c r="I88" s="277" t="s">
        <v>165</v>
      </c>
      <c r="J88" s="277" t="s">
        <v>165</v>
      </c>
      <c r="K88" s="277" t="s">
        <v>165</v>
      </c>
      <c r="L88" s="171"/>
    </row>
    <row r="89" spans="1:12">
      <c r="A89" s="278" t="s">
        <v>470</v>
      </c>
      <c r="B89" s="1121">
        <v>12670</v>
      </c>
      <c r="C89" s="207">
        <v>1472</v>
      </c>
      <c r="D89" s="207">
        <v>989</v>
      </c>
      <c r="E89" s="207">
        <v>1116</v>
      </c>
      <c r="F89" s="207">
        <v>398</v>
      </c>
      <c r="G89" s="207">
        <v>2018</v>
      </c>
      <c r="H89" s="207">
        <v>1078</v>
      </c>
      <c r="I89" s="207">
        <v>146</v>
      </c>
      <c r="J89" s="207">
        <v>496</v>
      </c>
      <c r="K89" s="207">
        <v>4957</v>
      </c>
      <c r="L89" s="171"/>
    </row>
    <row r="90" spans="1:12">
      <c r="A90" s="278" t="s">
        <v>471</v>
      </c>
      <c r="B90" s="1121">
        <v>242</v>
      </c>
      <c r="C90" s="207">
        <v>26</v>
      </c>
      <c r="D90" s="207">
        <v>27</v>
      </c>
      <c r="E90" s="1122" t="s">
        <v>69</v>
      </c>
      <c r="F90" s="1122" t="s">
        <v>69</v>
      </c>
      <c r="G90" s="207">
        <v>11</v>
      </c>
      <c r="H90" s="207">
        <v>32</v>
      </c>
      <c r="I90" s="1122" t="s">
        <v>69</v>
      </c>
      <c r="J90" s="1122" t="s">
        <v>69</v>
      </c>
      <c r="K90" s="207">
        <v>111</v>
      </c>
      <c r="L90" s="171"/>
    </row>
    <row r="91" spans="1:12">
      <c r="A91" s="278" t="s">
        <v>472</v>
      </c>
      <c r="B91" s="1121">
        <v>10718</v>
      </c>
      <c r="C91" s="207">
        <v>1425</v>
      </c>
      <c r="D91" s="207">
        <v>1595</v>
      </c>
      <c r="E91" s="207">
        <v>573</v>
      </c>
      <c r="F91" s="207">
        <v>822</v>
      </c>
      <c r="G91" s="207">
        <v>830</v>
      </c>
      <c r="H91" s="207">
        <v>1393</v>
      </c>
      <c r="I91" s="207">
        <v>70</v>
      </c>
      <c r="J91" s="207">
        <v>427</v>
      </c>
      <c r="K91" s="207">
        <v>3583</v>
      </c>
      <c r="L91" s="171"/>
    </row>
    <row r="92" spans="1:12">
      <c r="A92" s="278" t="s">
        <v>473</v>
      </c>
      <c r="B92" s="1124" t="s">
        <v>69</v>
      </c>
      <c r="C92" s="1122" t="s">
        <v>69</v>
      </c>
      <c r="D92" s="1122" t="s">
        <v>69</v>
      </c>
      <c r="E92" s="1122" t="s">
        <v>69</v>
      </c>
      <c r="F92" s="1122" t="s">
        <v>69</v>
      </c>
      <c r="G92" s="1122" t="s">
        <v>69</v>
      </c>
      <c r="H92" s="1122" t="s">
        <v>69</v>
      </c>
      <c r="I92" s="1122" t="s">
        <v>69</v>
      </c>
      <c r="J92" s="1122" t="s">
        <v>69</v>
      </c>
      <c r="K92" s="1122" t="s">
        <v>69</v>
      </c>
      <c r="L92" s="171"/>
    </row>
    <row r="93" spans="1:12">
      <c r="A93" s="278" t="s">
        <v>474</v>
      </c>
      <c r="B93" s="1121">
        <v>3949</v>
      </c>
      <c r="C93" s="207">
        <v>262</v>
      </c>
      <c r="D93" s="207">
        <v>475</v>
      </c>
      <c r="E93" s="207">
        <v>153</v>
      </c>
      <c r="F93" s="207">
        <v>259</v>
      </c>
      <c r="G93" s="207">
        <v>187</v>
      </c>
      <c r="H93" s="207">
        <v>744</v>
      </c>
      <c r="I93" s="207">
        <v>41</v>
      </c>
      <c r="J93" s="207">
        <v>170</v>
      </c>
      <c r="K93" s="207">
        <v>1658</v>
      </c>
      <c r="L93" s="171"/>
    </row>
    <row r="94" spans="1:12">
      <c r="A94" s="278" t="s">
        <v>475</v>
      </c>
      <c r="B94" s="1121">
        <v>167</v>
      </c>
      <c r="C94" s="1122" t="s">
        <v>69</v>
      </c>
      <c r="D94" s="1122" t="s">
        <v>69</v>
      </c>
      <c r="E94" s="207">
        <v>6</v>
      </c>
      <c r="F94" s="207">
        <v>6</v>
      </c>
      <c r="G94" s="1122" t="s">
        <v>69</v>
      </c>
      <c r="H94" s="1122" t="s">
        <v>69</v>
      </c>
      <c r="I94" s="207">
        <v>8</v>
      </c>
      <c r="J94" s="207">
        <v>13</v>
      </c>
      <c r="K94" s="207">
        <v>88</v>
      </c>
      <c r="L94" s="171"/>
    </row>
    <row r="95" spans="1:12">
      <c r="A95" s="278" t="s">
        <v>476</v>
      </c>
      <c r="B95" s="1124" t="s">
        <v>69</v>
      </c>
      <c r="C95" s="207" t="s">
        <v>421</v>
      </c>
      <c r="D95" s="207" t="s">
        <v>421</v>
      </c>
      <c r="E95" s="1122" t="s">
        <v>69</v>
      </c>
      <c r="F95" s="207" t="s">
        <v>421</v>
      </c>
      <c r="G95" s="207" t="s">
        <v>421</v>
      </c>
      <c r="H95" s="207" t="s">
        <v>421</v>
      </c>
      <c r="I95" s="207" t="s">
        <v>421</v>
      </c>
      <c r="J95" s="207" t="s">
        <v>421</v>
      </c>
      <c r="K95" s="1122" t="s">
        <v>69</v>
      </c>
      <c r="L95" s="171"/>
    </row>
    <row r="96" spans="1:12">
      <c r="A96" s="278" t="s">
        <v>459</v>
      </c>
      <c r="B96" s="1121">
        <v>720</v>
      </c>
      <c r="C96" s="207">
        <v>62</v>
      </c>
      <c r="D96" s="207">
        <v>75</v>
      </c>
      <c r="E96" s="207">
        <v>41</v>
      </c>
      <c r="F96" s="207">
        <v>29</v>
      </c>
      <c r="G96" s="207">
        <v>59</v>
      </c>
      <c r="H96" s="207">
        <v>94</v>
      </c>
      <c r="I96" s="207">
        <v>42</v>
      </c>
      <c r="J96" s="207">
        <v>21</v>
      </c>
      <c r="K96" s="207">
        <v>297</v>
      </c>
      <c r="L96" s="171"/>
    </row>
    <row r="97" spans="1:12" ht="25.5">
      <c r="A97" s="1117" t="s">
        <v>401</v>
      </c>
      <c r="B97" s="224"/>
      <c r="C97" s="281"/>
      <c r="D97" s="281"/>
      <c r="E97" s="281"/>
      <c r="F97" s="281"/>
      <c r="G97" s="281"/>
      <c r="H97" s="281"/>
      <c r="I97" s="281"/>
      <c r="J97" s="281"/>
      <c r="K97" s="281"/>
      <c r="L97" s="171"/>
    </row>
    <row r="98" spans="1:12">
      <c r="A98" s="1117"/>
      <c r="B98" s="224"/>
      <c r="C98" s="281"/>
      <c r="D98" s="281"/>
      <c r="E98" s="281"/>
      <c r="F98" s="281"/>
      <c r="G98" s="281"/>
      <c r="H98" s="281"/>
      <c r="I98" s="281"/>
      <c r="J98" s="281"/>
      <c r="K98" s="281"/>
      <c r="L98" s="171"/>
    </row>
    <row r="99" spans="1:12">
      <c r="A99" s="1117" t="s">
        <v>402</v>
      </c>
      <c r="B99" s="224"/>
      <c r="C99" s="281"/>
      <c r="D99" s="281"/>
      <c r="E99" s="281"/>
      <c r="F99" s="281"/>
      <c r="G99" s="281"/>
      <c r="H99" s="281"/>
      <c r="I99" s="281"/>
      <c r="J99" s="281"/>
      <c r="K99" s="281"/>
      <c r="L99" s="171"/>
    </row>
    <row r="100" spans="1:12">
      <c r="A100" s="1117" t="s">
        <v>477</v>
      </c>
      <c r="B100" s="224"/>
      <c r="C100" s="281"/>
      <c r="D100" s="281"/>
      <c r="E100" s="281"/>
      <c r="F100" s="281"/>
      <c r="G100" s="281"/>
      <c r="H100" s="281"/>
      <c r="I100" s="281"/>
      <c r="J100" s="281"/>
      <c r="K100" s="281"/>
      <c r="L100" s="171"/>
    </row>
    <row r="101" spans="1:12">
      <c r="A101" s="1117"/>
      <c r="B101" s="224"/>
      <c r="C101" s="281"/>
      <c r="D101" s="281"/>
      <c r="E101" s="281"/>
      <c r="F101" s="281"/>
      <c r="G101" s="281"/>
      <c r="H101" s="281"/>
      <c r="I101" s="281"/>
      <c r="J101" s="281"/>
      <c r="K101" s="281"/>
      <c r="L101" s="171"/>
    </row>
    <row r="102" spans="1:12">
      <c r="A102" s="1117"/>
      <c r="B102" s="224"/>
      <c r="C102" s="281"/>
      <c r="D102" s="281"/>
      <c r="E102" s="281"/>
      <c r="F102" s="281"/>
      <c r="G102" s="281"/>
      <c r="H102" s="281"/>
      <c r="I102" s="281"/>
      <c r="J102" s="281"/>
      <c r="K102" s="281"/>
      <c r="L102" s="171"/>
    </row>
    <row r="103" spans="1:12">
      <c r="A103" s="1351"/>
      <c r="B103" s="1351"/>
      <c r="C103" s="1351"/>
      <c r="D103" s="1351"/>
      <c r="E103" s="1117"/>
      <c r="F103" s="1117"/>
      <c r="G103" s="1117"/>
      <c r="H103" s="1117"/>
      <c r="I103" s="1117"/>
      <c r="J103" s="1117"/>
      <c r="K103" s="1117"/>
      <c r="L103" s="171"/>
    </row>
    <row r="104" spans="1:12">
      <c r="A104" s="1351"/>
      <c r="B104" s="1351"/>
      <c r="C104" s="1351"/>
      <c r="D104" s="1351"/>
    </row>
    <row r="105" spans="1:12">
      <c r="A105" s="1349" t="s">
        <v>153</v>
      </c>
      <c r="B105" s="1349"/>
      <c r="C105" s="1349"/>
      <c r="D105" s="1349"/>
      <c r="E105" s="225"/>
    </row>
  </sheetData>
  <mergeCells count="30">
    <mergeCell ref="B85:D85"/>
    <mergeCell ref="E85:K85"/>
    <mergeCell ref="A103:D103"/>
    <mergeCell ref="A104:D104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2:D12"/>
    <mergeCell ref="E12:K12"/>
    <mergeCell ref="A3:K3"/>
    <mergeCell ref="C8:D10"/>
    <mergeCell ref="E8:F10"/>
    <mergeCell ref="G8:H10"/>
    <mergeCell ref="I8:J10"/>
  </mergeCells>
  <conditionalFormatting sqref="B15:K22">
    <cfRule type="cellIs" dxfId="64" priority="3" operator="equal">
      <formula>"."</formula>
    </cfRule>
  </conditionalFormatting>
  <conditionalFormatting sqref="G16:H16">
    <cfRule type="cellIs" dxfId="6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R104"/>
  <sheetViews>
    <sheetView showGridLines="0" zoomScaleNormal="100" zoomScaleSheetLayoutView="46" workbookViewId="0">
      <selection sqref="A1:T1"/>
    </sheetView>
  </sheetViews>
  <sheetFormatPr baseColWidth="10" defaultRowHeight="12.75"/>
  <cols>
    <col min="1" max="1" width="4.5703125" style="1" customWidth="1"/>
    <col min="2" max="2" width="26" style="288" customWidth="1"/>
    <col min="3" max="3" width="5" style="288" bestFit="1" customWidth="1"/>
    <col min="4" max="4" width="5" style="346" bestFit="1" customWidth="1"/>
    <col min="5" max="5" width="1.5703125" style="346" customWidth="1"/>
    <col min="6" max="6" width="10.7109375" style="346" customWidth="1"/>
    <col min="7" max="7" width="2.5703125" style="346" bestFit="1" customWidth="1"/>
    <col min="8" max="8" width="13.140625" style="346" customWidth="1"/>
    <col min="9" max="9" width="2.5703125" style="346" bestFit="1" customWidth="1"/>
    <col min="10" max="10" width="10.7109375" style="346" customWidth="1"/>
    <col min="11" max="11" width="2.5703125" style="346" bestFit="1" customWidth="1"/>
    <col min="12" max="12" width="12.7109375" style="346" customWidth="1"/>
    <col min="13" max="13" width="2.5703125" style="346" bestFit="1" customWidth="1"/>
    <col min="14" max="14" width="10.85546875" style="346" customWidth="1"/>
    <col min="15" max="15" width="2.5703125" style="346" bestFit="1" customWidth="1"/>
    <col min="16" max="16" width="13.28515625" style="346" customWidth="1"/>
    <col min="17" max="17" width="2.5703125" style="346" bestFit="1" customWidth="1"/>
    <col min="18" max="18" width="11.7109375" style="288" customWidth="1"/>
    <col min="19" max="19" width="2.5703125" style="288" bestFit="1" customWidth="1"/>
    <col min="20" max="20" width="12.7109375" style="288" customWidth="1"/>
    <col min="21" max="21" width="2.5703125" style="288" bestFit="1" customWidth="1"/>
    <col min="22" max="22" width="12.7109375" style="288" customWidth="1"/>
    <col min="23" max="23" width="2.5703125" style="288" bestFit="1" customWidth="1"/>
    <col min="24" max="24" width="12.5703125" style="288" customWidth="1"/>
    <col min="25" max="25" width="2.5703125" style="288" bestFit="1" customWidth="1"/>
    <col min="26" max="26" width="12.7109375" style="288" customWidth="1"/>
    <col min="27" max="27" width="2.5703125" style="288" bestFit="1" customWidth="1"/>
    <col min="28" max="28" width="12.7109375" style="288" customWidth="1"/>
    <col min="29" max="29" width="2.5703125" style="288" bestFit="1" customWidth="1"/>
    <col min="30" max="30" width="12.7109375" style="288" customWidth="1"/>
    <col min="31" max="31" width="2.5703125" style="288" bestFit="1" customWidth="1"/>
    <col min="32" max="32" width="12.7109375" style="288" customWidth="1"/>
    <col min="33" max="33" width="2.5703125" style="288" bestFit="1" customWidth="1"/>
    <col min="34" max="34" width="12.7109375" style="288" customWidth="1"/>
    <col min="35" max="35" width="2.5703125" style="288" bestFit="1" customWidth="1"/>
    <col min="36" max="36" width="12.7109375" style="288" customWidth="1"/>
    <col min="37" max="37" width="2.5703125" style="288" bestFit="1" customWidth="1"/>
    <col min="38" max="38" width="12.5703125" style="288" customWidth="1"/>
    <col min="39" max="39" width="2.5703125" style="288" bestFit="1" customWidth="1"/>
    <col min="40" max="40" width="12.5703125" style="288" customWidth="1"/>
    <col min="41" max="41" width="2.5703125" style="288" bestFit="1" customWidth="1"/>
    <col min="42" max="42" width="11.140625" style="288" customWidth="1"/>
    <col min="43" max="43" width="2.5703125" style="288" bestFit="1" customWidth="1"/>
    <col min="44" max="44" width="4" style="288" customWidth="1"/>
    <col min="45" max="189" width="11.140625" style="288"/>
    <col min="190" max="190" width="4.5703125" style="288" customWidth="1"/>
    <col min="191" max="191" width="26" style="288" customWidth="1"/>
    <col min="192" max="192" width="5.5703125" style="288" bestFit="1" customWidth="1"/>
    <col min="193" max="193" width="6.28515625" style="288" customWidth="1"/>
    <col min="194" max="194" width="1.5703125" style="288" customWidth="1"/>
    <col min="195" max="195" width="10.7109375" style="288" customWidth="1"/>
    <col min="196" max="196" width="2.5703125" style="288" bestFit="1" customWidth="1"/>
    <col min="197" max="197" width="13.140625" style="288" customWidth="1"/>
    <col min="198" max="198" width="2.5703125" style="288" bestFit="1" customWidth="1"/>
    <col min="199" max="199" width="10.7109375" style="288" customWidth="1"/>
    <col min="200" max="200" width="2.5703125" style="288" bestFit="1" customWidth="1"/>
    <col min="201" max="201" width="12.7109375" style="288" customWidth="1"/>
    <col min="202" max="202" width="2.5703125" style="288" bestFit="1" customWidth="1"/>
    <col min="203" max="203" width="10.85546875" style="288" customWidth="1"/>
    <col min="204" max="204" width="2.5703125" style="288" bestFit="1" customWidth="1"/>
    <col min="205" max="205" width="13.28515625" style="288" customWidth="1"/>
    <col min="206" max="206" width="2.5703125" style="288" bestFit="1" customWidth="1"/>
    <col min="207" max="207" width="11.7109375" style="288" customWidth="1"/>
    <col min="208" max="208" width="2.5703125" style="288" bestFit="1" customWidth="1"/>
    <col min="209" max="209" width="12.7109375" style="288" customWidth="1"/>
    <col min="210" max="210" width="2.5703125" style="288" bestFit="1" customWidth="1"/>
    <col min="211" max="211" width="12.7109375" style="288" customWidth="1"/>
    <col min="212" max="212" width="2.5703125" style="288" bestFit="1" customWidth="1"/>
    <col min="213" max="213" width="12.5703125" style="288" customWidth="1"/>
    <col min="214" max="214" width="2.5703125" style="288" bestFit="1" customWidth="1"/>
    <col min="215" max="215" width="12.7109375" style="288" customWidth="1"/>
    <col min="216" max="216" width="2.5703125" style="288" bestFit="1" customWidth="1"/>
    <col min="217" max="217" width="12.7109375" style="288" customWidth="1"/>
    <col min="218" max="218" width="2.5703125" style="288" bestFit="1" customWidth="1"/>
    <col min="219" max="219" width="12.7109375" style="288" customWidth="1"/>
    <col min="220" max="220" width="2.5703125" style="288" bestFit="1" customWidth="1"/>
    <col min="221" max="221" width="12.7109375" style="288" customWidth="1"/>
    <col min="222" max="222" width="2.5703125" style="288" bestFit="1" customWidth="1"/>
    <col min="223" max="223" width="12.7109375" style="288" customWidth="1"/>
    <col min="224" max="224" width="2.5703125" style="288" bestFit="1" customWidth="1"/>
    <col min="225" max="225" width="12.7109375" style="288" customWidth="1"/>
    <col min="226" max="226" width="2.5703125" style="288" bestFit="1" customWidth="1"/>
    <col min="227" max="227" width="12.5703125" style="288" customWidth="1"/>
    <col min="228" max="228" width="2.5703125" style="288" bestFit="1" customWidth="1"/>
    <col min="229" max="229" width="12.5703125" style="288" customWidth="1"/>
    <col min="230" max="230" width="2.5703125" style="288" bestFit="1" customWidth="1"/>
    <col min="231" max="231" width="12.7109375" style="288" customWidth="1"/>
    <col min="232" max="232" width="2.5703125" style="288" bestFit="1" customWidth="1"/>
    <col min="233" max="233" width="4" style="288" customWidth="1"/>
    <col min="234" max="445" width="11.140625" style="288"/>
    <col min="446" max="446" width="4.5703125" style="288" customWidth="1"/>
    <col min="447" max="447" width="26" style="288" customWidth="1"/>
    <col min="448" max="448" width="5.5703125" style="288" bestFit="1" customWidth="1"/>
    <col min="449" max="449" width="6.28515625" style="288" customWidth="1"/>
    <col min="450" max="450" width="1.5703125" style="288" customWidth="1"/>
    <col min="451" max="451" width="10.7109375" style="288" customWidth="1"/>
    <col min="452" max="452" width="2.5703125" style="288" bestFit="1" customWidth="1"/>
    <col min="453" max="453" width="13.140625" style="288" customWidth="1"/>
    <col min="454" max="454" width="2.5703125" style="288" bestFit="1" customWidth="1"/>
    <col min="455" max="455" width="10.7109375" style="288" customWidth="1"/>
    <col min="456" max="456" width="2.5703125" style="288" bestFit="1" customWidth="1"/>
    <col min="457" max="457" width="12.7109375" style="288" customWidth="1"/>
    <col min="458" max="458" width="2.5703125" style="288" bestFit="1" customWidth="1"/>
    <col min="459" max="459" width="10.85546875" style="288" customWidth="1"/>
    <col min="460" max="460" width="2.5703125" style="288" bestFit="1" customWidth="1"/>
    <col min="461" max="461" width="13.28515625" style="288" customWidth="1"/>
    <col min="462" max="462" width="2.5703125" style="288" bestFit="1" customWidth="1"/>
    <col min="463" max="463" width="11.7109375" style="288" customWidth="1"/>
    <col min="464" max="464" width="2.5703125" style="288" bestFit="1" customWidth="1"/>
    <col min="465" max="465" width="12.7109375" style="288" customWidth="1"/>
    <col min="466" max="466" width="2.5703125" style="288" bestFit="1" customWidth="1"/>
    <col min="467" max="467" width="12.7109375" style="288" customWidth="1"/>
    <col min="468" max="468" width="2.5703125" style="288" bestFit="1" customWidth="1"/>
    <col min="469" max="469" width="12.5703125" style="288" customWidth="1"/>
    <col min="470" max="470" width="2.5703125" style="288" bestFit="1" customWidth="1"/>
    <col min="471" max="471" width="12.7109375" style="288" customWidth="1"/>
    <col min="472" max="472" width="2.5703125" style="288" bestFit="1" customWidth="1"/>
    <col min="473" max="473" width="12.7109375" style="288" customWidth="1"/>
    <col min="474" max="474" width="2.5703125" style="288" bestFit="1" customWidth="1"/>
    <col min="475" max="475" width="12.7109375" style="288" customWidth="1"/>
    <col min="476" max="476" width="2.5703125" style="288" bestFit="1" customWidth="1"/>
    <col min="477" max="477" width="12.7109375" style="288" customWidth="1"/>
    <col min="478" max="478" width="2.5703125" style="288" bestFit="1" customWidth="1"/>
    <col min="479" max="479" width="12.7109375" style="288" customWidth="1"/>
    <col min="480" max="480" width="2.5703125" style="288" bestFit="1" customWidth="1"/>
    <col min="481" max="481" width="12.7109375" style="288" customWidth="1"/>
    <col min="482" max="482" width="2.5703125" style="288" bestFit="1" customWidth="1"/>
    <col min="483" max="483" width="12.5703125" style="288" customWidth="1"/>
    <col min="484" max="484" width="2.5703125" style="288" bestFit="1" customWidth="1"/>
    <col min="485" max="485" width="12.5703125" style="288" customWidth="1"/>
    <col min="486" max="486" width="2.5703125" style="288" bestFit="1" customWidth="1"/>
    <col min="487" max="487" width="12.7109375" style="288" customWidth="1"/>
    <col min="488" max="488" width="2.5703125" style="288" bestFit="1" customWidth="1"/>
    <col min="489" max="489" width="4" style="288" customWidth="1"/>
    <col min="490" max="701" width="11.140625" style="288"/>
    <col min="702" max="702" width="4.5703125" style="288" customWidth="1"/>
    <col min="703" max="703" width="26" style="288" customWidth="1"/>
    <col min="704" max="704" width="5.5703125" style="288" bestFit="1" customWidth="1"/>
    <col min="705" max="705" width="6.28515625" style="288" customWidth="1"/>
    <col min="706" max="706" width="1.5703125" style="288" customWidth="1"/>
    <col min="707" max="707" width="10.7109375" style="288" customWidth="1"/>
    <col min="708" max="708" width="2.5703125" style="288" bestFit="1" customWidth="1"/>
    <col min="709" max="709" width="13.140625" style="288" customWidth="1"/>
    <col min="710" max="710" width="2.5703125" style="288" bestFit="1" customWidth="1"/>
    <col min="711" max="711" width="10.7109375" style="288" customWidth="1"/>
    <col min="712" max="712" width="2.5703125" style="288" bestFit="1" customWidth="1"/>
    <col min="713" max="713" width="12.7109375" style="288" customWidth="1"/>
    <col min="714" max="714" width="2.5703125" style="288" bestFit="1" customWidth="1"/>
    <col min="715" max="715" width="10.85546875" style="288" customWidth="1"/>
    <col min="716" max="716" width="2.5703125" style="288" bestFit="1" customWidth="1"/>
    <col min="717" max="717" width="13.28515625" style="288" customWidth="1"/>
    <col min="718" max="718" width="2.5703125" style="288" bestFit="1" customWidth="1"/>
    <col min="719" max="719" width="11.7109375" style="288" customWidth="1"/>
    <col min="720" max="720" width="2.5703125" style="288" bestFit="1" customWidth="1"/>
    <col min="721" max="721" width="12.7109375" style="288" customWidth="1"/>
    <col min="722" max="722" width="2.5703125" style="288" bestFit="1" customWidth="1"/>
    <col min="723" max="723" width="12.7109375" style="288" customWidth="1"/>
    <col min="724" max="724" width="2.5703125" style="288" bestFit="1" customWidth="1"/>
    <col min="725" max="725" width="12.5703125" style="288" customWidth="1"/>
    <col min="726" max="726" width="2.5703125" style="288" bestFit="1" customWidth="1"/>
    <col min="727" max="727" width="12.7109375" style="288" customWidth="1"/>
    <col min="728" max="728" width="2.5703125" style="288" bestFit="1" customWidth="1"/>
    <col min="729" max="729" width="12.7109375" style="288" customWidth="1"/>
    <col min="730" max="730" width="2.5703125" style="288" bestFit="1" customWidth="1"/>
    <col min="731" max="731" width="12.7109375" style="288" customWidth="1"/>
    <col min="732" max="732" width="2.5703125" style="288" bestFit="1" customWidth="1"/>
    <col min="733" max="733" width="12.7109375" style="288" customWidth="1"/>
    <col min="734" max="734" width="2.5703125" style="288" bestFit="1" customWidth="1"/>
    <col min="735" max="735" width="12.7109375" style="288" customWidth="1"/>
    <col min="736" max="736" width="2.5703125" style="288" bestFit="1" customWidth="1"/>
    <col min="737" max="737" width="12.7109375" style="288" customWidth="1"/>
    <col min="738" max="738" width="2.5703125" style="288" bestFit="1" customWidth="1"/>
    <col min="739" max="739" width="12.5703125" style="288" customWidth="1"/>
    <col min="740" max="740" width="2.5703125" style="288" bestFit="1" customWidth="1"/>
    <col min="741" max="741" width="12.5703125" style="288" customWidth="1"/>
    <col min="742" max="742" width="2.5703125" style="288" bestFit="1" customWidth="1"/>
    <col min="743" max="743" width="12.7109375" style="288" customWidth="1"/>
    <col min="744" max="744" width="2.5703125" style="288" bestFit="1" customWidth="1"/>
    <col min="745" max="745" width="4" style="288" customWidth="1"/>
    <col min="746" max="957" width="11.140625" style="288"/>
    <col min="958" max="958" width="4.5703125" style="288" customWidth="1"/>
    <col min="959" max="959" width="26" style="288" customWidth="1"/>
    <col min="960" max="960" width="5.5703125" style="288" bestFit="1" customWidth="1"/>
    <col min="961" max="961" width="6.28515625" style="288" customWidth="1"/>
    <col min="962" max="962" width="1.5703125" style="288" customWidth="1"/>
    <col min="963" max="963" width="10.7109375" style="288" customWidth="1"/>
    <col min="964" max="964" width="2.5703125" style="288" bestFit="1" customWidth="1"/>
    <col min="965" max="965" width="13.140625" style="288" customWidth="1"/>
    <col min="966" max="966" width="2.5703125" style="288" bestFit="1" customWidth="1"/>
    <col min="967" max="967" width="10.7109375" style="288" customWidth="1"/>
    <col min="968" max="968" width="2.5703125" style="288" bestFit="1" customWidth="1"/>
    <col min="969" max="969" width="12.7109375" style="288" customWidth="1"/>
    <col min="970" max="970" width="2.5703125" style="288" bestFit="1" customWidth="1"/>
    <col min="971" max="971" width="10.85546875" style="288" customWidth="1"/>
    <col min="972" max="972" width="2.5703125" style="288" bestFit="1" customWidth="1"/>
    <col min="973" max="973" width="13.28515625" style="288" customWidth="1"/>
    <col min="974" max="974" width="2.5703125" style="288" bestFit="1" customWidth="1"/>
    <col min="975" max="975" width="11.7109375" style="288" customWidth="1"/>
    <col min="976" max="976" width="2.5703125" style="288" bestFit="1" customWidth="1"/>
    <col min="977" max="977" width="12.7109375" style="288" customWidth="1"/>
    <col min="978" max="978" width="2.5703125" style="288" bestFit="1" customWidth="1"/>
    <col min="979" max="979" width="12.7109375" style="288" customWidth="1"/>
    <col min="980" max="980" width="2.5703125" style="288" bestFit="1" customWidth="1"/>
    <col min="981" max="981" width="12.5703125" style="288" customWidth="1"/>
    <col min="982" max="982" width="2.5703125" style="288" bestFit="1" customWidth="1"/>
    <col min="983" max="983" width="12.7109375" style="288" customWidth="1"/>
    <col min="984" max="984" width="2.5703125" style="288" bestFit="1" customWidth="1"/>
    <col min="985" max="985" width="12.7109375" style="288" customWidth="1"/>
    <col min="986" max="986" width="2.5703125" style="288" bestFit="1" customWidth="1"/>
    <col min="987" max="987" width="12.7109375" style="288" customWidth="1"/>
    <col min="988" max="988" width="2.5703125" style="288" bestFit="1" customWidth="1"/>
    <col min="989" max="989" width="12.7109375" style="288" customWidth="1"/>
    <col min="990" max="990" width="2.5703125" style="288" bestFit="1" customWidth="1"/>
    <col min="991" max="991" width="12.7109375" style="288" customWidth="1"/>
    <col min="992" max="992" width="2.5703125" style="288" bestFit="1" customWidth="1"/>
    <col min="993" max="993" width="12.7109375" style="288" customWidth="1"/>
    <col min="994" max="994" width="2.5703125" style="288" bestFit="1" customWidth="1"/>
    <col min="995" max="995" width="12.5703125" style="288" customWidth="1"/>
    <col min="996" max="996" width="2.5703125" style="288" bestFit="1" customWidth="1"/>
    <col min="997" max="997" width="12.5703125" style="288" customWidth="1"/>
    <col min="998" max="998" width="2.5703125" style="288" bestFit="1" customWidth="1"/>
    <col min="999" max="999" width="12.7109375" style="288" customWidth="1"/>
    <col min="1000" max="1000" width="2.5703125" style="288" bestFit="1" customWidth="1"/>
    <col min="1001" max="1001" width="4" style="288" customWidth="1"/>
    <col min="1002" max="1213" width="11.140625" style="288"/>
    <col min="1214" max="1214" width="4.5703125" style="288" customWidth="1"/>
    <col min="1215" max="1215" width="26" style="288" customWidth="1"/>
    <col min="1216" max="1216" width="5.5703125" style="288" bestFit="1" customWidth="1"/>
    <col min="1217" max="1217" width="6.28515625" style="288" customWidth="1"/>
    <col min="1218" max="1218" width="1.5703125" style="288" customWidth="1"/>
    <col min="1219" max="1219" width="10.7109375" style="288" customWidth="1"/>
    <col min="1220" max="1220" width="2.5703125" style="288" bestFit="1" customWidth="1"/>
    <col min="1221" max="1221" width="13.140625" style="288" customWidth="1"/>
    <col min="1222" max="1222" width="2.5703125" style="288" bestFit="1" customWidth="1"/>
    <col min="1223" max="1223" width="10.7109375" style="288" customWidth="1"/>
    <col min="1224" max="1224" width="2.5703125" style="288" bestFit="1" customWidth="1"/>
    <col min="1225" max="1225" width="12.7109375" style="288" customWidth="1"/>
    <col min="1226" max="1226" width="2.5703125" style="288" bestFit="1" customWidth="1"/>
    <col min="1227" max="1227" width="10.85546875" style="288" customWidth="1"/>
    <col min="1228" max="1228" width="2.5703125" style="288" bestFit="1" customWidth="1"/>
    <col min="1229" max="1229" width="13.28515625" style="288" customWidth="1"/>
    <col min="1230" max="1230" width="2.5703125" style="288" bestFit="1" customWidth="1"/>
    <col min="1231" max="1231" width="11.7109375" style="288" customWidth="1"/>
    <col min="1232" max="1232" width="2.5703125" style="288" bestFit="1" customWidth="1"/>
    <col min="1233" max="1233" width="12.7109375" style="288" customWidth="1"/>
    <col min="1234" max="1234" width="2.5703125" style="288" bestFit="1" customWidth="1"/>
    <col min="1235" max="1235" width="12.7109375" style="288" customWidth="1"/>
    <col min="1236" max="1236" width="2.5703125" style="288" bestFit="1" customWidth="1"/>
    <col min="1237" max="1237" width="12.5703125" style="288" customWidth="1"/>
    <col min="1238" max="1238" width="2.5703125" style="288" bestFit="1" customWidth="1"/>
    <col min="1239" max="1239" width="12.7109375" style="288" customWidth="1"/>
    <col min="1240" max="1240" width="2.5703125" style="288" bestFit="1" customWidth="1"/>
    <col min="1241" max="1241" width="12.7109375" style="288" customWidth="1"/>
    <col min="1242" max="1242" width="2.5703125" style="288" bestFit="1" customWidth="1"/>
    <col min="1243" max="1243" width="12.7109375" style="288" customWidth="1"/>
    <col min="1244" max="1244" width="2.5703125" style="288" bestFit="1" customWidth="1"/>
    <col min="1245" max="1245" width="12.7109375" style="288" customWidth="1"/>
    <col min="1246" max="1246" width="2.5703125" style="288" bestFit="1" customWidth="1"/>
    <col min="1247" max="1247" width="12.7109375" style="288" customWidth="1"/>
    <col min="1248" max="1248" width="2.5703125" style="288" bestFit="1" customWidth="1"/>
    <col min="1249" max="1249" width="12.7109375" style="288" customWidth="1"/>
    <col min="1250" max="1250" width="2.5703125" style="288" bestFit="1" customWidth="1"/>
    <col min="1251" max="1251" width="12.5703125" style="288" customWidth="1"/>
    <col min="1252" max="1252" width="2.5703125" style="288" bestFit="1" customWidth="1"/>
    <col min="1253" max="1253" width="12.5703125" style="288" customWidth="1"/>
    <col min="1254" max="1254" width="2.5703125" style="288" bestFit="1" customWidth="1"/>
    <col min="1255" max="1255" width="12.7109375" style="288" customWidth="1"/>
    <col min="1256" max="1256" width="2.5703125" style="288" bestFit="1" customWidth="1"/>
    <col min="1257" max="1257" width="4" style="288" customWidth="1"/>
    <col min="1258" max="1469" width="11.140625" style="288"/>
    <col min="1470" max="1470" width="4.5703125" style="288" customWidth="1"/>
    <col min="1471" max="1471" width="26" style="288" customWidth="1"/>
    <col min="1472" max="1472" width="5.5703125" style="288" bestFit="1" customWidth="1"/>
    <col min="1473" max="1473" width="6.28515625" style="288" customWidth="1"/>
    <col min="1474" max="1474" width="1.5703125" style="288" customWidth="1"/>
    <col min="1475" max="1475" width="10.7109375" style="288" customWidth="1"/>
    <col min="1476" max="1476" width="2.5703125" style="288" bestFit="1" customWidth="1"/>
    <col min="1477" max="1477" width="13.140625" style="288" customWidth="1"/>
    <col min="1478" max="1478" width="2.5703125" style="288" bestFit="1" customWidth="1"/>
    <col min="1479" max="1479" width="10.7109375" style="288" customWidth="1"/>
    <col min="1480" max="1480" width="2.5703125" style="288" bestFit="1" customWidth="1"/>
    <col min="1481" max="1481" width="12.7109375" style="288" customWidth="1"/>
    <col min="1482" max="1482" width="2.5703125" style="288" bestFit="1" customWidth="1"/>
    <col min="1483" max="1483" width="10.85546875" style="288" customWidth="1"/>
    <col min="1484" max="1484" width="2.5703125" style="288" bestFit="1" customWidth="1"/>
    <col min="1485" max="1485" width="13.28515625" style="288" customWidth="1"/>
    <col min="1486" max="1486" width="2.5703125" style="288" bestFit="1" customWidth="1"/>
    <col min="1487" max="1487" width="11.7109375" style="288" customWidth="1"/>
    <col min="1488" max="1488" width="2.5703125" style="288" bestFit="1" customWidth="1"/>
    <col min="1489" max="1489" width="12.7109375" style="288" customWidth="1"/>
    <col min="1490" max="1490" width="2.5703125" style="288" bestFit="1" customWidth="1"/>
    <col min="1491" max="1491" width="12.7109375" style="288" customWidth="1"/>
    <col min="1492" max="1492" width="2.5703125" style="288" bestFit="1" customWidth="1"/>
    <col min="1493" max="1493" width="12.5703125" style="288" customWidth="1"/>
    <col min="1494" max="1494" width="2.5703125" style="288" bestFit="1" customWidth="1"/>
    <col min="1495" max="1495" width="12.7109375" style="288" customWidth="1"/>
    <col min="1496" max="1496" width="2.5703125" style="288" bestFit="1" customWidth="1"/>
    <col min="1497" max="1497" width="12.7109375" style="288" customWidth="1"/>
    <col min="1498" max="1498" width="2.5703125" style="288" bestFit="1" customWidth="1"/>
    <col min="1499" max="1499" width="12.7109375" style="288" customWidth="1"/>
    <col min="1500" max="1500" width="2.5703125" style="288" bestFit="1" customWidth="1"/>
    <col min="1501" max="1501" width="12.7109375" style="288" customWidth="1"/>
    <col min="1502" max="1502" width="2.5703125" style="288" bestFit="1" customWidth="1"/>
    <col min="1503" max="1503" width="12.7109375" style="288" customWidth="1"/>
    <col min="1504" max="1504" width="2.5703125" style="288" bestFit="1" customWidth="1"/>
    <col min="1505" max="1505" width="12.7109375" style="288" customWidth="1"/>
    <col min="1506" max="1506" width="2.5703125" style="288" bestFit="1" customWidth="1"/>
    <col min="1507" max="1507" width="12.5703125" style="288" customWidth="1"/>
    <col min="1508" max="1508" width="2.5703125" style="288" bestFit="1" customWidth="1"/>
    <col min="1509" max="1509" width="12.5703125" style="288" customWidth="1"/>
    <col min="1510" max="1510" width="2.5703125" style="288" bestFit="1" customWidth="1"/>
    <col min="1511" max="1511" width="12.7109375" style="288" customWidth="1"/>
    <col min="1512" max="1512" width="2.5703125" style="288" bestFit="1" customWidth="1"/>
    <col min="1513" max="1513" width="4" style="288" customWidth="1"/>
    <col min="1514" max="1725" width="11.140625" style="288"/>
    <col min="1726" max="1726" width="4.5703125" style="288" customWidth="1"/>
    <col min="1727" max="1727" width="26" style="288" customWidth="1"/>
    <col min="1728" max="1728" width="5.5703125" style="288" bestFit="1" customWidth="1"/>
    <col min="1729" max="1729" width="6.28515625" style="288" customWidth="1"/>
    <col min="1730" max="1730" width="1.5703125" style="288" customWidth="1"/>
    <col min="1731" max="1731" width="10.7109375" style="288" customWidth="1"/>
    <col min="1732" max="1732" width="2.5703125" style="288" bestFit="1" customWidth="1"/>
    <col min="1733" max="1733" width="13.140625" style="288" customWidth="1"/>
    <col min="1734" max="1734" width="2.5703125" style="288" bestFit="1" customWidth="1"/>
    <col min="1735" max="1735" width="10.7109375" style="288" customWidth="1"/>
    <col min="1736" max="1736" width="2.5703125" style="288" bestFit="1" customWidth="1"/>
    <col min="1737" max="1737" width="12.7109375" style="288" customWidth="1"/>
    <col min="1738" max="1738" width="2.5703125" style="288" bestFit="1" customWidth="1"/>
    <col min="1739" max="1739" width="10.85546875" style="288" customWidth="1"/>
    <col min="1740" max="1740" width="2.5703125" style="288" bestFit="1" customWidth="1"/>
    <col min="1741" max="1741" width="13.28515625" style="288" customWidth="1"/>
    <col min="1742" max="1742" width="2.5703125" style="288" bestFit="1" customWidth="1"/>
    <col min="1743" max="1743" width="11.7109375" style="288" customWidth="1"/>
    <col min="1744" max="1744" width="2.5703125" style="288" bestFit="1" customWidth="1"/>
    <col min="1745" max="1745" width="12.7109375" style="288" customWidth="1"/>
    <col min="1746" max="1746" width="2.5703125" style="288" bestFit="1" customWidth="1"/>
    <col min="1747" max="1747" width="12.7109375" style="288" customWidth="1"/>
    <col min="1748" max="1748" width="2.5703125" style="288" bestFit="1" customWidth="1"/>
    <col min="1749" max="1749" width="12.5703125" style="288" customWidth="1"/>
    <col min="1750" max="1750" width="2.5703125" style="288" bestFit="1" customWidth="1"/>
    <col min="1751" max="1751" width="12.7109375" style="288" customWidth="1"/>
    <col min="1752" max="1752" width="2.5703125" style="288" bestFit="1" customWidth="1"/>
    <col min="1753" max="1753" width="12.7109375" style="288" customWidth="1"/>
    <col min="1754" max="1754" width="2.5703125" style="288" bestFit="1" customWidth="1"/>
    <col min="1755" max="1755" width="12.7109375" style="288" customWidth="1"/>
    <col min="1756" max="1756" width="2.5703125" style="288" bestFit="1" customWidth="1"/>
    <col min="1757" max="1757" width="12.7109375" style="288" customWidth="1"/>
    <col min="1758" max="1758" width="2.5703125" style="288" bestFit="1" customWidth="1"/>
    <col min="1759" max="1759" width="12.7109375" style="288" customWidth="1"/>
    <col min="1760" max="1760" width="2.5703125" style="288" bestFit="1" customWidth="1"/>
    <col min="1761" max="1761" width="12.7109375" style="288" customWidth="1"/>
    <col min="1762" max="1762" width="2.5703125" style="288" bestFit="1" customWidth="1"/>
    <col min="1763" max="1763" width="12.5703125" style="288" customWidth="1"/>
    <col min="1764" max="1764" width="2.5703125" style="288" bestFit="1" customWidth="1"/>
    <col min="1765" max="1765" width="12.5703125" style="288" customWidth="1"/>
    <col min="1766" max="1766" width="2.5703125" style="288" bestFit="1" customWidth="1"/>
    <col min="1767" max="1767" width="12.7109375" style="288" customWidth="1"/>
    <col min="1768" max="1768" width="2.5703125" style="288" bestFit="1" customWidth="1"/>
    <col min="1769" max="1769" width="4" style="288" customWidth="1"/>
    <col min="1770" max="1981" width="11.140625" style="288"/>
    <col min="1982" max="1982" width="4.5703125" style="288" customWidth="1"/>
    <col min="1983" max="1983" width="26" style="288" customWidth="1"/>
    <col min="1984" max="1984" width="5.5703125" style="288" bestFit="1" customWidth="1"/>
    <col min="1985" max="1985" width="6.28515625" style="288" customWidth="1"/>
    <col min="1986" max="1986" width="1.5703125" style="288" customWidth="1"/>
    <col min="1987" max="1987" width="10.7109375" style="288" customWidth="1"/>
    <col min="1988" max="1988" width="2.5703125" style="288" bestFit="1" customWidth="1"/>
    <col min="1989" max="1989" width="13.140625" style="288" customWidth="1"/>
    <col min="1990" max="1990" width="2.5703125" style="288" bestFit="1" customWidth="1"/>
    <col min="1991" max="1991" width="10.7109375" style="288" customWidth="1"/>
    <col min="1992" max="1992" width="2.5703125" style="288" bestFit="1" customWidth="1"/>
    <col min="1993" max="1993" width="12.7109375" style="288" customWidth="1"/>
    <col min="1994" max="1994" width="2.5703125" style="288" bestFit="1" customWidth="1"/>
    <col min="1995" max="1995" width="10.85546875" style="288" customWidth="1"/>
    <col min="1996" max="1996" width="2.5703125" style="288" bestFit="1" customWidth="1"/>
    <col min="1997" max="1997" width="13.28515625" style="288" customWidth="1"/>
    <col min="1998" max="1998" width="2.5703125" style="288" bestFit="1" customWidth="1"/>
    <col min="1999" max="1999" width="11.7109375" style="288" customWidth="1"/>
    <col min="2000" max="2000" width="2.5703125" style="288" bestFit="1" customWidth="1"/>
    <col min="2001" max="2001" width="12.7109375" style="288" customWidth="1"/>
    <col min="2002" max="2002" width="2.5703125" style="288" bestFit="1" customWidth="1"/>
    <col min="2003" max="2003" width="12.7109375" style="288" customWidth="1"/>
    <col min="2004" max="2004" width="2.5703125" style="288" bestFit="1" customWidth="1"/>
    <col min="2005" max="2005" width="12.5703125" style="288" customWidth="1"/>
    <col min="2006" max="2006" width="2.5703125" style="288" bestFit="1" customWidth="1"/>
    <col min="2007" max="2007" width="12.7109375" style="288" customWidth="1"/>
    <col min="2008" max="2008" width="2.5703125" style="288" bestFit="1" customWidth="1"/>
    <col min="2009" max="2009" width="12.7109375" style="288" customWidth="1"/>
    <col min="2010" max="2010" width="2.5703125" style="288" bestFit="1" customWidth="1"/>
    <col min="2011" max="2011" width="12.7109375" style="288" customWidth="1"/>
    <col min="2012" max="2012" width="2.5703125" style="288" bestFit="1" customWidth="1"/>
    <col min="2013" max="2013" width="12.7109375" style="288" customWidth="1"/>
    <col min="2014" max="2014" width="2.5703125" style="288" bestFit="1" customWidth="1"/>
    <col min="2015" max="2015" width="12.7109375" style="288" customWidth="1"/>
    <col min="2016" max="2016" width="2.5703125" style="288" bestFit="1" customWidth="1"/>
    <col min="2017" max="2017" width="12.7109375" style="288" customWidth="1"/>
    <col min="2018" max="2018" width="2.5703125" style="288" bestFit="1" customWidth="1"/>
    <col min="2019" max="2019" width="12.5703125" style="288" customWidth="1"/>
    <col min="2020" max="2020" width="2.5703125" style="288" bestFit="1" customWidth="1"/>
    <col min="2021" max="2021" width="12.5703125" style="288" customWidth="1"/>
    <col min="2022" max="2022" width="2.5703125" style="288" bestFit="1" customWidth="1"/>
    <col min="2023" max="2023" width="12.7109375" style="288" customWidth="1"/>
    <col min="2024" max="2024" width="2.5703125" style="288" bestFit="1" customWidth="1"/>
    <col min="2025" max="2025" width="4" style="288" customWidth="1"/>
    <col min="2026" max="2237" width="11.140625" style="288"/>
    <col min="2238" max="2238" width="4.5703125" style="288" customWidth="1"/>
    <col min="2239" max="2239" width="26" style="288" customWidth="1"/>
    <col min="2240" max="2240" width="5.5703125" style="288" bestFit="1" customWidth="1"/>
    <col min="2241" max="2241" width="6.28515625" style="288" customWidth="1"/>
    <col min="2242" max="2242" width="1.5703125" style="288" customWidth="1"/>
    <col min="2243" max="2243" width="10.7109375" style="288" customWidth="1"/>
    <col min="2244" max="2244" width="2.5703125" style="288" bestFit="1" customWidth="1"/>
    <col min="2245" max="2245" width="13.140625" style="288" customWidth="1"/>
    <col min="2246" max="2246" width="2.5703125" style="288" bestFit="1" customWidth="1"/>
    <col min="2247" max="2247" width="10.7109375" style="288" customWidth="1"/>
    <col min="2248" max="2248" width="2.5703125" style="288" bestFit="1" customWidth="1"/>
    <col min="2249" max="2249" width="12.7109375" style="288" customWidth="1"/>
    <col min="2250" max="2250" width="2.5703125" style="288" bestFit="1" customWidth="1"/>
    <col min="2251" max="2251" width="10.85546875" style="288" customWidth="1"/>
    <col min="2252" max="2252" width="2.5703125" style="288" bestFit="1" customWidth="1"/>
    <col min="2253" max="2253" width="13.28515625" style="288" customWidth="1"/>
    <col min="2254" max="2254" width="2.5703125" style="288" bestFit="1" customWidth="1"/>
    <col min="2255" max="2255" width="11.7109375" style="288" customWidth="1"/>
    <col min="2256" max="2256" width="2.5703125" style="288" bestFit="1" customWidth="1"/>
    <col min="2257" max="2257" width="12.7109375" style="288" customWidth="1"/>
    <col min="2258" max="2258" width="2.5703125" style="288" bestFit="1" customWidth="1"/>
    <col min="2259" max="2259" width="12.7109375" style="288" customWidth="1"/>
    <col min="2260" max="2260" width="2.5703125" style="288" bestFit="1" customWidth="1"/>
    <col min="2261" max="2261" width="12.5703125" style="288" customWidth="1"/>
    <col min="2262" max="2262" width="2.5703125" style="288" bestFit="1" customWidth="1"/>
    <col min="2263" max="2263" width="12.7109375" style="288" customWidth="1"/>
    <col min="2264" max="2264" width="2.5703125" style="288" bestFit="1" customWidth="1"/>
    <col min="2265" max="2265" width="12.7109375" style="288" customWidth="1"/>
    <col min="2266" max="2266" width="2.5703125" style="288" bestFit="1" customWidth="1"/>
    <col min="2267" max="2267" width="12.7109375" style="288" customWidth="1"/>
    <col min="2268" max="2268" width="2.5703125" style="288" bestFit="1" customWidth="1"/>
    <col min="2269" max="2269" width="12.7109375" style="288" customWidth="1"/>
    <col min="2270" max="2270" width="2.5703125" style="288" bestFit="1" customWidth="1"/>
    <col min="2271" max="2271" width="12.7109375" style="288" customWidth="1"/>
    <col min="2272" max="2272" width="2.5703125" style="288" bestFit="1" customWidth="1"/>
    <col min="2273" max="2273" width="12.7109375" style="288" customWidth="1"/>
    <col min="2274" max="2274" width="2.5703125" style="288" bestFit="1" customWidth="1"/>
    <col min="2275" max="2275" width="12.5703125" style="288" customWidth="1"/>
    <col min="2276" max="2276" width="2.5703125" style="288" bestFit="1" customWidth="1"/>
    <col min="2277" max="2277" width="12.5703125" style="288" customWidth="1"/>
    <col min="2278" max="2278" width="2.5703125" style="288" bestFit="1" customWidth="1"/>
    <col min="2279" max="2279" width="12.7109375" style="288" customWidth="1"/>
    <col min="2280" max="2280" width="2.5703125" style="288" bestFit="1" customWidth="1"/>
    <col min="2281" max="2281" width="4" style="288" customWidth="1"/>
    <col min="2282" max="2493" width="11.140625" style="288"/>
    <col min="2494" max="2494" width="4.5703125" style="288" customWidth="1"/>
    <col min="2495" max="2495" width="26" style="288" customWidth="1"/>
    <col min="2496" max="2496" width="5.5703125" style="288" bestFit="1" customWidth="1"/>
    <col min="2497" max="2497" width="6.28515625" style="288" customWidth="1"/>
    <col min="2498" max="2498" width="1.5703125" style="288" customWidth="1"/>
    <col min="2499" max="2499" width="10.7109375" style="288" customWidth="1"/>
    <col min="2500" max="2500" width="2.5703125" style="288" bestFit="1" customWidth="1"/>
    <col min="2501" max="2501" width="13.140625" style="288" customWidth="1"/>
    <col min="2502" max="2502" width="2.5703125" style="288" bestFit="1" customWidth="1"/>
    <col min="2503" max="2503" width="10.7109375" style="288" customWidth="1"/>
    <col min="2504" max="2504" width="2.5703125" style="288" bestFit="1" customWidth="1"/>
    <col min="2505" max="2505" width="12.7109375" style="288" customWidth="1"/>
    <col min="2506" max="2506" width="2.5703125" style="288" bestFit="1" customWidth="1"/>
    <col min="2507" max="2507" width="10.85546875" style="288" customWidth="1"/>
    <col min="2508" max="2508" width="2.5703125" style="288" bestFit="1" customWidth="1"/>
    <col min="2509" max="2509" width="13.28515625" style="288" customWidth="1"/>
    <col min="2510" max="2510" width="2.5703125" style="288" bestFit="1" customWidth="1"/>
    <col min="2511" max="2511" width="11.7109375" style="288" customWidth="1"/>
    <col min="2512" max="2512" width="2.5703125" style="288" bestFit="1" customWidth="1"/>
    <col min="2513" max="2513" width="12.7109375" style="288" customWidth="1"/>
    <col min="2514" max="2514" width="2.5703125" style="288" bestFit="1" customWidth="1"/>
    <col min="2515" max="2515" width="12.7109375" style="288" customWidth="1"/>
    <col min="2516" max="2516" width="2.5703125" style="288" bestFit="1" customWidth="1"/>
    <col min="2517" max="2517" width="12.5703125" style="288" customWidth="1"/>
    <col min="2518" max="2518" width="2.5703125" style="288" bestFit="1" customWidth="1"/>
    <col min="2519" max="2519" width="12.7109375" style="288" customWidth="1"/>
    <col min="2520" max="2520" width="2.5703125" style="288" bestFit="1" customWidth="1"/>
    <col min="2521" max="2521" width="12.7109375" style="288" customWidth="1"/>
    <col min="2522" max="2522" width="2.5703125" style="288" bestFit="1" customWidth="1"/>
    <col min="2523" max="2523" width="12.7109375" style="288" customWidth="1"/>
    <col min="2524" max="2524" width="2.5703125" style="288" bestFit="1" customWidth="1"/>
    <col min="2525" max="2525" width="12.7109375" style="288" customWidth="1"/>
    <col min="2526" max="2526" width="2.5703125" style="288" bestFit="1" customWidth="1"/>
    <col min="2527" max="2527" width="12.7109375" style="288" customWidth="1"/>
    <col min="2528" max="2528" width="2.5703125" style="288" bestFit="1" customWidth="1"/>
    <col min="2529" max="2529" width="12.7109375" style="288" customWidth="1"/>
    <col min="2530" max="2530" width="2.5703125" style="288" bestFit="1" customWidth="1"/>
    <col min="2531" max="2531" width="12.5703125" style="288" customWidth="1"/>
    <col min="2532" max="2532" width="2.5703125" style="288" bestFit="1" customWidth="1"/>
    <col min="2533" max="2533" width="12.5703125" style="288" customWidth="1"/>
    <col min="2534" max="2534" width="2.5703125" style="288" bestFit="1" customWidth="1"/>
    <col min="2535" max="2535" width="12.7109375" style="288" customWidth="1"/>
    <col min="2536" max="2536" width="2.5703125" style="288" bestFit="1" customWidth="1"/>
    <col min="2537" max="2537" width="4" style="288" customWidth="1"/>
    <col min="2538" max="2749" width="11.140625" style="288"/>
    <col min="2750" max="2750" width="4.5703125" style="288" customWidth="1"/>
    <col min="2751" max="2751" width="26" style="288" customWidth="1"/>
    <col min="2752" max="2752" width="5.5703125" style="288" bestFit="1" customWidth="1"/>
    <col min="2753" max="2753" width="6.28515625" style="288" customWidth="1"/>
    <col min="2754" max="2754" width="1.5703125" style="288" customWidth="1"/>
    <col min="2755" max="2755" width="10.7109375" style="288" customWidth="1"/>
    <col min="2756" max="2756" width="2.5703125" style="288" bestFit="1" customWidth="1"/>
    <col min="2757" max="2757" width="13.140625" style="288" customWidth="1"/>
    <col min="2758" max="2758" width="2.5703125" style="288" bestFit="1" customWidth="1"/>
    <col min="2759" max="2759" width="10.7109375" style="288" customWidth="1"/>
    <col min="2760" max="2760" width="2.5703125" style="288" bestFit="1" customWidth="1"/>
    <col min="2761" max="2761" width="12.7109375" style="288" customWidth="1"/>
    <col min="2762" max="2762" width="2.5703125" style="288" bestFit="1" customWidth="1"/>
    <col min="2763" max="2763" width="10.85546875" style="288" customWidth="1"/>
    <col min="2764" max="2764" width="2.5703125" style="288" bestFit="1" customWidth="1"/>
    <col min="2765" max="2765" width="13.28515625" style="288" customWidth="1"/>
    <col min="2766" max="2766" width="2.5703125" style="288" bestFit="1" customWidth="1"/>
    <col min="2767" max="2767" width="11.7109375" style="288" customWidth="1"/>
    <col min="2768" max="2768" width="2.5703125" style="288" bestFit="1" customWidth="1"/>
    <col min="2769" max="2769" width="12.7109375" style="288" customWidth="1"/>
    <col min="2770" max="2770" width="2.5703125" style="288" bestFit="1" customWidth="1"/>
    <col min="2771" max="2771" width="12.7109375" style="288" customWidth="1"/>
    <col min="2772" max="2772" width="2.5703125" style="288" bestFit="1" customWidth="1"/>
    <col min="2773" max="2773" width="12.5703125" style="288" customWidth="1"/>
    <col min="2774" max="2774" width="2.5703125" style="288" bestFit="1" customWidth="1"/>
    <col min="2775" max="2775" width="12.7109375" style="288" customWidth="1"/>
    <col min="2776" max="2776" width="2.5703125" style="288" bestFit="1" customWidth="1"/>
    <col min="2777" max="2777" width="12.7109375" style="288" customWidth="1"/>
    <col min="2778" max="2778" width="2.5703125" style="288" bestFit="1" customWidth="1"/>
    <col min="2779" max="2779" width="12.7109375" style="288" customWidth="1"/>
    <col min="2780" max="2780" width="2.5703125" style="288" bestFit="1" customWidth="1"/>
    <col min="2781" max="2781" width="12.7109375" style="288" customWidth="1"/>
    <col min="2782" max="2782" width="2.5703125" style="288" bestFit="1" customWidth="1"/>
    <col min="2783" max="2783" width="12.7109375" style="288" customWidth="1"/>
    <col min="2784" max="2784" width="2.5703125" style="288" bestFit="1" customWidth="1"/>
    <col min="2785" max="2785" width="12.7109375" style="288" customWidth="1"/>
    <col min="2786" max="2786" width="2.5703125" style="288" bestFit="1" customWidth="1"/>
    <col min="2787" max="2787" width="12.5703125" style="288" customWidth="1"/>
    <col min="2788" max="2788" width="2.5703125" style="288" bestFit="1" customWidth="1"/>
    <col min="2789" max="2789" width="12.5703125" style="288" customWidth="1"/>
    <col min="2790" max="2790" width="2.5703125" style="288" bestFit="1" customWidth="1"/>
    <col min="2791" max="2791" width="12.7109375" style="288" customWidth="1"/>
    <col min="2792" max="2792" width="2.5703125" style="288" bestFit="1" customWidth="1"/>
    <col min="2793" max="2793" width="4" style="288" customWidth="1"/>
    <col min="2794" max="3005" width="11.140625" style="288"/>
    <col min="3006" max="3006" width="4.5703125" style="288" customWidth="1"/>
    <col min="3007" max="3007" width="26" style="288" customWidth="1"/>
    <col min="3008" max="3008" width="5.5703125" style="288" bestFit="1" customWidth="1"/>
    <col min="3009" max="3009" width="6.28515625" style="288" customWidth="1"/>
    <col min="3010" max="3010" width="1.5703125" style="288" customWidth="1"/>
    <col min="3011" max="3011" width="10.7109375" style="288" customWidth="1"/>
    <col min="3012" max="3012" width="2.5703125" style="288" bestFit="1" customWidth="1"/>
    <col min="3013" max="3013" width="13.140625" style="288" customWidth="1"/>
    <col min="3014" max="3014" width="2.5703125" style="288" bestFit="1" customWidth="1"/>
    <col min="3015" max="3015" width="10.7109375" style="288" customWidth="1"/>
    <col min="3016" max="3016" width="2.5703125" style="288" bestFit="1" customWidth="1"/>
    <col min="3017" max="3017" width="12.7109375" style="288" customWidth="1"/>
    <col min="3018" max="3018" width="2.5703125" style="288" bestFit="1" customWidth="1"/>
    <col min="3019" max="3019" width="10.85546875" style="288" customWidth="1"/>
    <col min="3020" max="3020" width="2.5703125" style="288" bestFit="1" customWidth="1"/>
    <col min="3021" max="3021" width="13.28515625" style="288" customWidth="1"/>
    <col min="3022" max="3022" width="2.5703125" style="288" bestFit="1" customWidth="1"/>
    <col min="3023" max="3023" width="11.7109375" style="288" customWidth="1"/>
    <col min="3024" max="3024" width="2.5703125" style="288" bestFit="1" customWidth="1"/>
    <col min="3025" max="3025" width="12.7109375" style="288" customWidth="1"/>
    <col min="3026" max="3026" width="2.5703125" style="288" bestFit="1" customWidth="1"/>
    <col min="3027" max="3027" width="12.7109375" style="288" customWidth="1"/>
    <col min="3028" max="3028" width="2.5703125" style="288" bestFit="1" customWidth="1"/>
    <col min="3029" max="3029" width="12.5703125" style="288" customWidth="1"/>
    <col min="3030" max="3030" width="2.5703125" style="288" bestFit="1" customWidth="1"/>
    <col min="3031" max="3031" width="12.7109375" style="288" customWidth="1"/>
    <col min="3032" max="3032" width="2.5703125" style="288" bestFit="1" customWidth="1"/>
    <col min="3033" max="3033" width="12.7109375" style="288" customWidth="1"/>
    <col min="3034" max="3034" width="2.5703125" style="288" bestFit="1" customWidth="1"/>
    <col min="3035" max="3035" width="12.7109375" style="288" customWidth="1"/>
    <col min="3036" max="3036" width="2.5703125" style="288" bestFit="1" customWidth="1"/>
    <col min="3037" max="3037" width="12.7109375" style="288" customWidth="1"/>
    <col min="3038" max="3038" width="2.5703125" style="288" bestFit="1" customWidth="1"/>
    <col min="3039" max="3039" width="12.7109375" style="288" customWidth="1"/>
    <col min="3040" max="3040" width="2.5703125" style="288" bestFit="1" customWidth="1"/>
    <col min="3041" max="3041" width="12.7109375" style="288" customWidth="1"/>
    <col min="3042" max="3042" width="2.5703125" style="288" bestFit="1" customWidth="1"/>
    <col min="3043" max="3043" width="12.5703125" style="288" customWidth="1"/>
    <col min="3044" max="3044" width="2.5703125" style="288" bestFit="1" customWidth="1"/>
    <col min="3045" max="3045" width="12.5703125" style="288" customWidth="1"/>
    <col min="3046" max="3046" width="2.5703125" style="288" bestFit="1" customWidth="1"/>
    <col min="3047" max="3047" width="12.7109375" style="288" customWidth="1"/>
    <col min="3048" max="3048" width="2.5703125" style="288" bestFit="1" customWidth="1"/>
    <col min="3049" max="3049" width="4" style="288" customWidth="1"/>
    <col min="3050" max="3261" width="11.140625" style="288"/>
    <col min="3262" max="3262" width="4.5703125" style="288" customWidth="1"/>
    <col min="3263" max="3263" width="26" style="288" customWidth="1"/>
    <col min="3264" max="3264" width="5.5703125" style="288" bestFit="1" customWidth="1"/>
    <col min="3265" max="3265" width="6.28515625" style="288" customWidth="1"/>
    <col min="3266" max="3266" width="1.5703125" style="288" customWidth="1"/>
    <col min="3267" max="3267" width="10.7109375" style="288" customWidth="1"/>
    <col min="3268" max="3268" width="2.5703125" style="288" bestFit="1" customWidth="1"/>
    <col min="3269" max="3269" width="13.140625" style="288" customWidth="1"/>
    <col min="3270" max="3270" width="2.5703125" style="288" bestFit="1" customWidth="1"/>
    <col min="3271" max="3271" width="10.7109375" style="288" customWidth="1"/>
    <col min="3272" max="3272" width="2.5703125" style="288" bestFit="1" customWidth="1"/>
    <col min="3273" max="3273" width="12.7109375" style="288" customWidth="1"/>
    <col min="3274" max="3274" width="2.5703125" style="288" bestFit="1" customWidth="1"/>
    <col min="3275" max="3275" width="10.85546875" style="288" customWidth="1"/>
    <col min="3276" max="3276" width="2.5703125" style="288" bestFit="1" customWidth="1"/>
    <col min="3277" max="3277" width="13.28515625" style="288" customWidth="1"/>
    <col min="3278" max="3278" width="2.5703125" style="288" bestFit="1" customWidth="1"/>
    <col min="3279" max="3279" width="11.7109375" style="288" customWidth="1"/>
    <col min="3280" max="3280" width="2.5703125" style="288" bestFit="1" customWidth="1"/>
    <col min="3281" max="3281" width="12.7109375" style="288" customWidth="1"/>
    <col min="3282" max="3282" width="2.5703125" style="288" bestFit="1" customWidth="1"/>
    <col min="3283" max="3283" width="12.7109375" style="288" customWidth="1"/>
    <col min="3284" max="3284" width="2.5703125" style="288" bestFit="1" customWidth="1"/>
    <col min="3285" max="3285" width="12.5703125" style="288" customWidth="1"/>
    <col min="3286" max="3286" width="2.5703125" style="288" bestFit="1" customWidth="1"/>
    <col min="3287" max="3287" width="12.7109375" style="288" customWidth="1"/>
    <col min="3288" max="3288" width="2.5703125" style="288" bestFit="1" customWidth="1"/>
    <col min="3289" max="3289" width="12.7109375" style="288" customWidth="1"/>
    <col min="3290" max="3290" width="2.5703125" style="288" bestFit="1" customWidth="1"/>
    <col min="3291" max="3291" width="12.7109375" style="288" customWidth="1"/>
    <col min="3292" max="3292" width="2.5703125" style="288" bestFit="1" customWidth="1"/>
    <col min="3293" max="3293" width="12.7109375" style="288" customWidth="1"/>
    <col min="3294" max="3294" width="2.5703125" style="288" bestFit="1" customWidth="1"/>
    <col min="3295" max="3295" width="12.7109375" style="288" customWidth="1"/>
    <col min="3296" max="3296" width="2.5703125" style="288" bestFit="1" customWidth="1"/>
    <col min="3297" max="3297" width="12.7109375" style="288" customWidth="1"/>
    <col min="3298" max="3298" width="2.5703125" style="288" bestFit="1" customWidth="1"/>
    <col min="3299" max="3299" width="12.5703125" style="288" customWidth="1"/>
    <col min="3300" max="3300" width="2.5703125" style="288" bestFit="1" customWidth="1"/>
    <col min="3301" max="3301" width="12.5703125" style="288" customWidth="1"/>
    <col min="3302" max="3302" width="2.5703125" style="288" bestFit="1" customWidth="1"/>
    <col min="3303" max="3303" width="12.7109375" style="288" customWidth="1"/>
    <col min="3304" max="3304" width="2.5703125" style="288" bestFit="1" customWidth="1"/>
    <col min="3305" max="3305" width="4" style="288" customWidth="1"/>
    <col min="3306" max="3517" width="11.140625" style="288"/>
    <col min="3518" max="3518" width="4.5703125" style="288" customWidth="1"/>
    <col min="3519" max="3519" width="26" style="288" customWidth="1"/>
    <col min="3520" max="3520" width="5.5703125" style="288" bestFit="1" customWidth="1"/>
    <col min="3521" max="3521" width="6.28515625" style="288" customWidth="1"/>
    <col min="3522" max="3522" width="1.5703125" style="288" customWidth="1"/>
    <col min="3523" max="3523" width="10.7109375" style="288" customWidth="1"/>
    <col min="3524" max="3524" width="2.5703125" style="288" bestFit="1" customWidth="1"/>
    <col min="3525" max="3525" width="13.140625" style="288" customWidth="1"/>
    <col min="3526" max="3526" width="2.5703125" style="288" bestFit="1" customWidth="1"/>
    <col min="3527" max="3527" width="10.7109375" style="288" customWidth="1"/>
    <col min="3528" max="3528" width="2.5703125" style="288" bestFit="1" customWidth="1"/>
    <col min="3529" max="3529" width="12.7109375" style="288" customWidth="1"/>
    <col min="3530" max="3530" width="2.5703125" style="288" bestFit="1" customWidth="1"/>
    <col min="3531" max="3531" width="10.85546875" style="288" customWidth="1"/>
    <col min="3532" max="3532" width="2.5703125" style="288" bestFit="1" customWidth="1"/>
    <col min="3533" max="3533" width="13.28515625" style="288" customWidth="1"/>
    <col min="3534" max="3534" width="2.5703125" style="288" bestFit="1" customWidth="1"/>
    <col min="3535" max="3535" width="11.7109375" style="288" customWidth="1"/>
    <col min="3536" max="3536" width="2.5703125" style="288" bestFit="1" customWidth="1"/>
    <col min="3537" max="3537" width="12.7109375" style="288" customWidth="1"/>
    <col min="3538" max="3538" width="2.5703125" style="288" bestFit="1" customWidth="1"/>
    <col min="3539" max="3539" width="12.7109375" style="288" customWidth="1"/>
    <col min="3540" max="3540" width="2.5703125" style="288" bestFit="1" customWidth="1"/>
    <col min="3541" max="3541" width="12.5703125" style="288" customWidth="1"/>
    <col min="3542" max="3542" width="2.5703125" style="288" bestFit="1" customWidth="1"/>
    <col min="3543" max="3543" width="12.7109375" style="288" customWidth="1"/>
    <col min="3544" max="3544" width="2.5703125" style="288" bestFit="1" customWidth="1"/>
    <col min="3545" max="3545" width="12.7109375" style="288" customWidth="1"/>
    <col min="3546" max="3546" width="2.5703125" style="288" bestFit="1" customWidth="1"/>
    <col min="3547" max="3547" width="12.7109375" style="288" customWidth="1"/>
    <col min="3548" max="3548" width="2.5703125" style="288" bestFit="1" customWidth="1"/>
    <col min="3549" max="3549" width="12.7109375" style="288" customWidth="1"/>
    <col min="3550" max="3550" width="2.5703125" style="288" bestFit="1" customWidth="1"/>
    <col min="3551" max="3551" width="12.7109375" style="288" customWidth="1"/>
    <col min="3552" max="3552" width="2.5703125" style="288" bestFit="1" customWidth="1"/>
    <col min="3553" max="3553" width="12.7109375" style="288" customWidth="1"/>
    <col min="3554" max="3554" width="2.5703125" style="288" bestFit="1" customWidth="1"/>
    <col min="3555" max="3555" width="12.5703125" style="288" customWidth="1"/>
    <col min="3556" max="3556" width="2.5703125" style="288" bestFit="1" customWidth="1"/>
    <col min="3557" max="3557" width="12.5703125" style="288" customWidth="1"/>
    <col min="3558" max="3558" width="2.5703125" style="288" bestFit="1" customWidth="1"/>
    <col min="3559" max="3559" width="12.7109375" style="288" customWidth="1"/>
    <col min="3560" max="3560" width="2.5703125" style="288" bestFit="1" customWidth="1"/>
    <col min="3561" max="3561" width="4" style="288" customWidth="1"/>
    <col min="3562" max="3773" width="11.140625" style="288"/>
    <col min="3774" max="3774" width="4.5703125" style="288" customWidth="1"/>
    <col min="3775" max="3775" width="26" style="288" customWidth="1"/>
    <col min="3776" max="3776" width="5.5703125" style="288" bestFit="1" customWidth="1"/>
    <col min="3777" max="3777" width="6.28515625" style="288" customWidth="1"/>
    <col min="3778" max="3778" width="1.5703125" style="288" customWidth="1"/>
    <col min="3779" max="3779" width="10.7109375" style="288" customWidth="1"/>
    <col min="3780" max="3780" width="2.5703125" style="288" bestFit="1" customWidth="1"/>
    <col min="3781" max="3781" width="13.140625" style="288" customWidth="1"/>
    <col min="3782" max="3782" width="2.5703125" style="288" bestFit="1" customWidth="1"/>
    <col min="3783" max="3783" width="10.7109375" style="288" customWidth="1"/>
    <col min="3784" max="3784" width="2.5703125" style="288" bestFit="1" customWidth="1"/>
    <col min="3785" max="3785" width="12.7109375" style="288" customWidth="1"/>
    <col min="3786" max="3786" width="2.5703125" style="288" bestFit="1" customWidth="1"/>
    <col min="3787" max="3787" width="10.85546875" style="288" customWidth="1"/>
    <col min="3788" max="3788" width="2.5703125" style="288" bestFit="1" customWidth="1"/>
    <col min="3789" max="3789" width="13.28515625" style="288" customWidth="1"/>
    <col min="3790" max="3790" width="2.5703125" style="288" bestFit="1" customWidth="1"/>
    <col min="3791" max="3791" width="11.7109375" style="288" customWidth="1"/>
    <col min="3792" max="3792" width="2.5703125" style="288" bestFit="1" customWidth="1"/>
    <col min="3793" max="3793" width="12.7109375" style="288" customWidth="1"/>
    <col min="3794" max="3794" width="2.5703125" style="288" bestFit="1" customWidth="1"/>
    <col min="3795" max="3795" width="12.7109375" style="288" customWidth="1"/>
    <col min="3796" max="3796" width="2.5703125" style="288" bestFit="1" customWidth="1"/>
    <col min="3797" max="3797" width="12.5703125" style="288" customWidth="1"/>
    <col min="3798" max="3798" width="2.5703125" style="288" bestFit="1" customWidth="1"/>
    <col min="3799" max="3799" width="12.7109375" style="288" customWidth="1"/>
    <col min="3800" max="3800" width="2.5703125" style="288" bestFit="1" customWidth="1"/>
    <col min="3801" max="3801" width="12.7109375" style="288" customWidth="1"/>
    <col min="3802" max="3802" width="2.5703125" style="288" bestFit="1" customWidth="1"/>
    <col min="3803" max="3803" width="12.7109375" style="288" customWidth="1"/>
    <col min="3804" max="3804" width="2.5703125" style="288" bestFit="1" customWidth="1"/>
    <col min="3805" max="3805" width="12.7109375" style="288" customWidth="1"/>
    <col min="3806" max="3806" width="2.5703125" style="288" bestFit="1" customWidth="1"/>
    <col min="3807" max="3807" width="12.7109375" style="288" customWidth="1"/>
    <col min="3808" max="3808" width="2.5703125" style="288" bestFit="1" customWidth="1"/>
    <col min="3809" max="3809" width="12.7109375" style="288" customWidth="1"/>
    <col min="3810" max="3810" width="2.5703125" style="288" bestFit="1" customWidth="1"/>
    <col min="3811" max="3811" width="12.5703125" style="288" customWidth="1"/>
    <col min="3812" max="3812" width="2.5703125" style="288" bestFit="1" customWidth="1"/>
    <col min="3813" max="3813" width="12.5703125" style="288" customWidth="1"/>
    <col min="3814" max="3814" width="2.5703125" style="288" bestFit="1" customWidth="1"/>
    <col min="3815" max="3815" width="12.7109375" style="288" customWidth="1"/>
    <col min="3816" max="3816" width="2.5703125" style="288" bestFit="1" customWidth="1"/>
    <col min="3817" max="3817" width="4" style="288" customWidth="1"/>
    <col min="3818" max="4029" width="11.140625" style="288"/>
    <col min="4030" max="4030" width="4.5703125" style="288" customWidth="1"/>
    <col min="4031" max="4031" width="26" style="288" customWidth="1"/>
    <col min="4032" max="4032" width="5.5703125" style="288" bestFit="1" customWidth="1"/>
    <col min="4033" max="4033" width="6.28515625" style="288" customWidth="1"/>
    <col min="4034" max="4034" width="1.5703125" style="288" customWidth="1"/>
    <col min="4035" max="4035" width="10.7109375" style="288" customWidth="1"/>
    <col min="4036" max="4036" width="2.5703125" style="288" bestFit="1" customWidth="1"/>
    <col min="4037" max="4037" width="13.140625" style="288" customWidth="1"/>
    <col min="4038" max="4038" width="2.5703125" style="288" bestFit="1" customWidth="1"/>
    <col min="4039" max="4039" width="10.7109375" style="288" customWidth="1"/>
    <col min="4040" max="4040" width="2.5703125" style="288" bestFit="1" customWidth="1"/>
    <col min="4041" max="4041" width="12.7109375" style="288" customWidth="1"/>
    <col min="4042" max="4042" width="2.5703125" style="288" bestFit="1" customWidth="1"/>
    <col min="4043" max="4043" width="10.85546875" style="288" customWidth="1"/>
    <col min="4044" max="4044" width="2.5703125" style="288" bestFit="1" customWidth="1"/>
    <col min="4045" max="4045" width="13.28515625" style="288" customWidth="1"/>
    <col min="4046" max="4046" width="2.5703125" style="288" bestFit="1" customWidth="1"/>
    <col min="4047" max="4047" width="11.7109375" style="288" customWidth="1"/>
    <col min="4048" max="4048" width="2.5703125" style="288" bestFit="1" customWidth="1"/>
    <col min="4049" max="4049" width="12.7109375" style="288" customWidth="1"/>
    <col min="4050" max="4050" width="2.5703125" style="288" bestFit="1" customWidth="1"/>
    <col min="4051" max="4051" width="12.7109375" style="288" customWidth="1"/>
    <col min="4052" max="4052" width="2.5703125" style="288" bestFit="1" customWidth="1"/>
    <col min="4053" max="4053" width="12.5703125" style="288" customWidth="1"/>
    <col min="4054" max="4054" width="2.5703125" style="288" bestFit="1" customWidth="1"/>
    <col min="4055" max="4055" width="12.7109375" style="288" customWidth="1"/>
    <col min="4056" max="4056" width="2.5703125" style="288" bestFit="1" customWidth="1"/>
    <col min="4057" max="4057" width="12.7109375" style="288" customWidth="1"/>
    <col min="4058" max="4058" width="2.5703125" style="288" bestFit="1" customWidth="1"/>
    <col min="4059" max="4059" width="12.7109375" style="288" customWidth="1"/>
    <col min="4060" max="4060" width="2.5703125" style="288" bestFit="1" customWidth="1"/>
    <col min="4061" max="4061" width="12.7109375" style="288" customWidth="1"/>
    <col min="4062" max="4062" width="2.5703125" style="288" bestFit="1" customWidth="1"/>
    <col min="4063" max="4063" width="12.7109375" style="288" customWidth="1"/>
    <col min="4064" max="4064" width="2.5703125" style="288" bestFit="1" customWidth="1"/>
    <col min="4065" max="4065" width="12.7109375" style="288" customWidth="1"/>
    <col min="4066" max="4066" width="2.5703125" style="288" bestFit="1" customWidth="1"/>
    <col min="4067" max="4067" width="12.5703125" style="288" customWidth="1"/>
    <col min="4068" max="4068" width="2.5703125" style="288" bestFit="1" customWidth="1"/>
    <col min="4069" max="4069" width="12.5703125" style="288" customWidth="1"/>
    <col min="4070" max="4070" width="2.5703125" style="288" bestFit="1" customWidth="1"/>
    <col min="4071" max="4071" width="12.7109375" style="288" customWidth="1"/>
    <col min="4072" max="4072" width="2.5703125" style="288" bestFit="1" customWidth="1"/>
    <col min="4073" max="4073" width="4" style="288" customWidth="1"/>
    <col min="4074" max="4285" width="11.140625" style="288"/>
    <col min="4286" max="4286" width="4.5703125" style="288" customWidth="1"/>
    <col min="4287" max="4287" width="26" style="288" customWidth="1"/>
    <col min="4288" max="4288" width="5.5703125" style="288" bestFit="1" customWidth="1"/>
    <col min="4289" max="4289" width="6.28515625" style="288" customWidth="1"/>
    <col min="4290" max="4290" width="1.5703125" style="288" customWidth="1"/>
    <col min="4291" max="4291" width="10.7109375" style="288" customWidth="1"/>
    <col min="4292" max="4292" width="2.5703125" style="288" bestFit="1" customWidth="1"/>
    <col min="4293" max="4293" width="13.140625" style="288" customWidth="1"/>
    <col min="4294" max="4294" width="2.5703125" style="288" bestFit="1" customWidth="1"/>
    <col min="4295" max="4295" width="10.7109375" style="288" customWidth="1"/>
    <col min="4296" max="4296" width="2.5703125" style="288" bestFit="1" customWidth="1"/>
    <col min="4297" max="4297" width="12.7109375" style="288" customWidth="1"/>
    <col min="4298" max="4298" width="2.5703125" style="288" bestFit="1" customWidth="1"/>
    <col min="4299" max="4299" width="10.85546875" style="288" customWidth="1"/>
    <col min="4300" max="4300" width="2.5703125" style="288" bestFit="1" customWidth="1"/>
    <col min="4301" max="4301" width="13.28515625" style="288" customWidth="1"/>
    <col min="4302" max="4302" width="2.5703125" style="288" bestFit="1" customWidth="1"/>
    <col min="4303" max="4303" width="11.7109375" style="288" customWidth="1"/>
    <col min="4304" max="4304" width="2.5703125" style="288" bestFit="1" customWidth="1"/>
    <col min="4305" max="4305" width="12.7109375" style="288" customWidth="1"/>
    <col min="4306" max="4306" width="2.5703125" style="288" bestFit="1" customWidth="1"/>
    <col min="4307" max="4307" width="12.7109375" style="288" customWidth="1"/>
    <col min="4308" max="4308" width="2.5703125" style="288" bestFit="1" customWidth="1"/>
    <col min="4309" max="4309" width="12.5703125" style="288" customWidth="1"/>
    <col min="4310" max="4310" width="2.5703125" style="288" bestFit="1" customWidth="1"/>
    <col min="4311" max="4311" width="12.7109375" style="288" customWidth="1"/>
    <col min="4312" max="4312" width="2.5703125" style="288" bestFit="1" customWidth="1"/>
    <col min="4313" max="4313" width="12.7109375" style="288" customWidth="1"/>
    <col min="4314" max="4314" width="2.5703125" style="288" bestFit="1" customWidth="1"/>
    <col min="4315" max="4315" width="12.7109375" style="288" customWidth="1"/>
    <col min="4316" max="4316" width="2.5703125" style="288" bestFit="1" customWidth="1"/>
    <col min="4317" max="4317" width="12.7109375" style="288" customWidth="1"/>
    <col min="4318" max="4318" width="2.5703125" style="288" bestFit="1" customWidth="1"/>
    <col min="4319" max="4319" width="12.7109375" style="288" customWidth="1"/>
    <col min="4320" max="4320" width="2.5703125" style="288" bestFit="1" customWidth="1"/>
    <col min="4321" max="4321" width="12.7109375" style="288" customWidth="1"/>
    <col min="4322" max="4322" width="2.5703125" style="288" bestFit="1" customWidth="1"/>
    <col min="4323" max="4323" width="12.5703125" style="288" customWidth="1"/>
    <col min="4324" max="4324" width="2.5703125" style="288" bestFit="1" customWidth="1"/>
    <col min="4325" max="4325" width="12.5703125" style="288" customWidth="1"/>
    <col min="4326" max="4326" width="2.5703125" style="288" bestFit="1" customWidth="1"/>
    <col min="4327" max="4327" width="12.7109375" style="288" customWidth="1"/>
    <col min="4328" max="4328" width="2.5703125" style="288" bestFit="1" customWidth="1"/>
    <col min="4329" max="4329" width="4" style="288" customWidth="1"/>
    <col min="4330" max="4541" width="11.140625" style="288"/>
    <col min="4542" max="4542" width="4.5703125" style="288" customWidth="1"/>
    <col min="4543" max="4543" width="26" style="288" customWidth="1"/>
    <col min="4544" max="4544" width="5.5703125" style="288" bestFit="1" customWidth="1"/>
    <col min="4545" max="4545" width="6.28515625" style="288" customWidth="1"/>
    <col min="4546" max="4546" width="1.5703125" style="288" customWidth="1"/>
    <col min="4547" max="4547" width="10.7109375" style="288" customWidth="1"/>
    <col min="4548" max="4548" width="2.5703125" style="288" bestFit="1" customWidth="1"/>
    <col min="4549" max="4549" width="13.140625" style="288" customWidth="1"/>
    <col min="4550" max="4550" width="2.5703125" style="288" bestFit="1" customWidth="1"/>
    <col min="4551" max="4551" width="10.7109375" style="288" customWidth="1"/>
    <col min="4552" max="4552" width="2.5703125" style="288" bestFit="1" customWidth="1"/>
    <col min="4553" max="4553" width="12.7109375" style="288" customWidth="1"/>
    <col min="4554" max="4554" width="2.5703125" style="288" bestFit="1" customWidth="1"/>
    <col min="4555" max="4555" width="10.85546875" style="288" customWidth="1"/>
    <col min="4556" max="4556" width="2.5703125" style="288" bestFit="1" customWidth="1"/>
    <col min="4557" max="4557" width="13.28515625" style="288" customWidth="1"/>
    <col min="4558" max="4558" width="2.5703125" style="288" bestFit="1" customWidth="1"/>
    <col min="4559" max="4559" width="11.7109375" style="288" customWidth="1"/>
    <col min="4560" max="4560" width="2.5703125" style="288" bestFit="1" customWidth="1"/>
    <col min="4561" max="4561" width="12.7109375" style="288" customWidth="1"/>
    <col min="4562" max="4562" width="2.5703125" style="288" bestFit="1" customWidth="1"/>
    <col min="4563" max="4563" width="12.7109375" style="288" customWidth="1"/>
    <col min="4564" max="4564" width="2.5703125" style="288" bestFit="1" customWidth="1"/>
    <col min="4565" max="4565" width="12.5703125" style="288" customWidth="1"/>
    <col min="4566" max="4566" width="2.5703125" style="288" bestFit="1" customWidth="1"/>
    <col min="4567" max="4567" width="12.7109375" style="288" customWidth="1"/>
    <col min="4568" max="4568" width="2.5703125" style="288" bestFit="1" customWidth="1"/>
    <col min="4569" max="4569" width="12.7109375" style="288" customWidth="1"/>
    <col min="4570" max="4570" width="2.5703125" style="288" bestFit="1" customWidth="1"/>
    <col min="4571" max="4571" width="12.7109375" style="288" customWidth="1"/>
    <col min="4572" max="4572" width="2.5703125" style="288" bestFit="1" customWidth="1"/>
    <col min="4573" max="4573" width="12.7109375" style="288" customWidth="1"/>
    <col min="4574" max="4574" width="2.5703125" style="288" bestFit="1" customWidth="1"/>
    <col min="4575" max="4575" width="12.7109375" style="288" customWidth="1"/>
    <col min="4576" max="4576" width="2.5703125" style="288" bestFit="1" customWidth="1"/>
    <col min="4577" max="4577" width="12.7109375" style="288" customWidth="1"/>
    <col min="4578" max="4578" width="2.5703125" style="288" bestFit="1" customWidth="1"/>
    <col min="4579" max="4579" width="12.5703125" style="288" customWidth="1"/>
    <col min="4580" max="4580" width="2.5703125" style="288" bestFit="1" customWidth="1"/>
    <col min="4581" max="4581" width="12.5703125" style="288" customWidth="1"/>
    <col min="4582" max="4582" width="2.5703125" style="288" bestFit="1" customWidth="1"/>
    <col min="4583" max="4583" width="12.7109375" style="288" customWidth="1"/>
    <col min="4584" max="4584" width="2.5703125" style="288" bestFit="1" customWidth="1"/>
    <col min="4585" max="4585" width="4" style="288" customWidth="1"/>
    <col min="4586" max="4797" width="11.140625" style="288"/>
    <col min="4798" max="4798" width="4.5703125" style="288" customWidth="1"/>
    <col min="4799" max="4799" width="26" style="288" customWidth="1"/>
    <col min="4800" max="4800" width="5.5703125" style="288" bestFit="1" customWidth="1"/>
    <col min="4801" max="4801" width="6.28515625" style="288" customWidth="1"/>
    <col min="4802" max="4802" width="1.5703125" style="288" customWidth="1"/>
    <col min="4803" max="4803" width="10.7109375" style="288" customWidth="1"/>
    <col min="4804" max="4804" width="2.5703125" style="288" bestFit="1" customWidth="1"/>
    <col min="4805" max="4805" width="13.140625" style="288" customWidth="1"/>
    <col min="4806" max="4806" width="2.5703125" style="288" bestFit="1" customWidth="1"/>
    <col min="4807" max="4807" width="10.7109375" style="288" customWidth="1"/>
    <col min="4808" max="4808" width="2.5703125" style="288" bestFit="1" customWidth="1"/>
    <col min="4809" max="4809" width="12.7109375" style="288" customWidth="1"/>
    <col min="4810" max="4810" width="2.5703125" style="288" bestFit="1" customWidth="1"/>
    <col min="4811" max="4811" width="10.85546875" style="288" customWidth="1"/>
    <col min="4812" max="4812" width="2.5703125" style="288" bestFit="1" customWidth="1"/>
    <col min="4813" max="4813" width="13.28515625" style="288" customWidth="1"/>
    <col min="4814" max="4814" width="2.5703125" style="288" bestFit="1" customWidth="1"/>
    <col min="4815" max="4815" width="11.7109375" style="288" customWidth="1"/>
    <col min="4816" max="4816" width="2.5703125" style="288" bestFit="1" customWidth="1"/>
    <col min="4817" max="4817" width="12.7109375" style="288" customWidth="1"/>
    <col min="4818" max="4818" width="2.5703125" style="288" bestFit="1" customWidth="1"/>
    <col min="4819" max="4819" width="12.7109375" style="288" customWidth="1"/>
    <col min="4820" max="4820" width="2.5703125" style="288" bestFit="1" customWidth="1"/>
    <col min="4821" max="4821" width="12.5703125" style="288" customWidth="1"/>
    <col min="4822" max="4822" width="2.5703125" style="288" bestFit="1" customWidth="1"/>
    <col min="4823" max="4823" width="12.7109375" style="288" customWidth="1"/>
    <col min="4824" max="4824" width="2.5703125" style="288" bestFit="1" customWidth="1"/>
    <col min="4825" max="4825" width="12.7109375" style="288" customWidth="1"/>
    <col min="4826" max="4826" width="2.5703125" style="288" bestFit="1" customWidth="1"/>
    <col min="4827" max="4827" width="12.7109375" style="288" customWidth="1"/>
    <col min="4828" max="4828" width="2.5703125" style="288" bestFit="1" customWidth="1"/>
    <col min="4829" max="4829" width="12.7109375" style="288" customWidth="1"/>
    <col min="4830" max="4830" width="2.5703125" style="288" bestFit="1" customWidth="1"/>
    <col min="4831" max="4831" width="12.7109375" style="288" customWidth="1"/>
    <col min="4832" max="4832" width="2.5703125" style="288" bestFit="1" customWidth="1"/>
    <col min="4833" max="4833" width="12.7109375" style="288" customWidth="1"/>
    <col min="4834" max="4834" width="2.5703125" style="288" bestFit="1" customWidth="1"/>
    <col min="4835" max="4835" width="12.5703125" style="288" customWidth="1"/>
    <col min="4836" max="4836" width="2.5703125" style="288" bestFit="1" customWidth="1"/>
    <col min="4837" max="4837" width="12.5703125" style="288" customWidth="1"/>
    <col min="4838" max="4838" width="2.5703125" style="288" bestFit="1" customWidth="1"/>
    <col min="4839" max="4839" width="12.7109375" style="288" customWidth="1"/>
    <col min="4840" max="4840" width="2.5703125" style="288" bestFit="1" customWidth="1"/>
    <col min="4841" max="4841" width="4" style="288" customWidth="1"/>
    <col min="4842" max="5053" width="11.140625" style="288"/>
    <col min="5054" max="5054" width="4.5703125" style="288" customWidth="1"/>
    <col min="5055" max="5055" width="26" style="288" customWidth="1"/>
    <col min="5056" max="5056" width="5.5703125" style="288" bestFit="1" customWidth="1"/>
    <col min="5057" max="5057" width="6.28515625" style="288" customWidth="1"/>
    <col min="5058" max="5058" width="1.5703125" style="288" customWidth="1"/>
    <col min="5059" max="5059" width="10.7109375" style="288" customWidth="1"/>
    <col min="5060" max="5060" width="2.5703125" style="288" bestFit="1" customWidth="1"/>
    <col min="5061" max="5061" width="13.140625" style="288" customWidth="1"/>
    <col min="5062" max="5062" width="2.5703125" style="288" bestFit="1" customWidth="1"/>
    <col min="5063" max="5063" width="10.7109375" style="288" customWidth="1"/>
    <col min="5064" max="5064" width="2.5703125" style="288" bestFit="1" customWidth="1"/>
    <col min="5065" max="5065" width="12.7109375" style="288" customWidth="1"/>
    <col min="5066" max="5066" width="2.5703125" style="288" bestFit="1" customWidth="1"/>
    <col min="5067" max="5067" width="10.85546875" style="288" customWidth="1"/>
    <col min="5068" max="5068" width="2.5703125" style="288" bestFit="1" customWidth="1"/>
    <col min="5069" max="5069" width="13.28515625" style="288" customWidth="1"/>
    <col min="5070" max="5070" width="2.5703125" style="288" bestFit="1" customWidth="1"/>
    <col min="5071" max="5071" width="11.7109375" style="288" customWidth="1"/>
    <col min="5072" max="5072" width="2.5703125" style="288" bestFit="1" customWidth="1"/>
    <col min="5073" max="5073" width="12.7109375" style="288" customWidth="1"/>
    <col min="5074" max="5074" width="2.5703125" style="288" bestFit="1" customWidth="1"/>
    <col min="5075" max="5075" width="12.7109375" style="288" customWidth="1"/>
    <col min="5076" max="5076" width="2.5703125" style="288" bestFit="1" customWidth="1"/>
    <col min="5077" max="5077" width="12.5703125" style="288" customWidth="1"/>
    <col min="5078" max="5078" width="2.5703125" style="288" bestFit="1" customWidth="1"/>
    <col min="5079" max="5079" width="12.7109375" style="288" customWidth="1"/>
    <col min="5080" max="5080" width="2.5703125" style="288" bestFit="1" customWidth="1"/>
    <col min="5081" max="5081" width="12.7109375" style="288" customWidth="1"/>
    <col min="5082" max="5082" width="2.5703125" style="288" bestFit="1" customWidth="1"/>
    <col min="5083" max="5083" width="12.7109375" style="288" customWidth="1"/>
    <col min="5084" max="5084" width="2.5703125" style="288" bestFit="1" customWidth="1"/>
    <col min="5085" max="5085" width="12.7109375" style="288" customWidth="1"/>
    <col min="5086" max="5086" width="2.5703125" style="288" bestFit="1" customWidth="1"/>
    <col min="5087" max="5087" width="12.7109375" style="288" customWidth="1"/>
    <col min="5088" max="5088" width="2.5703125" style="288" bestFit="1" customWidth="1"/>
    <col min="5089" max="5089" width="12.7109375" style="288" customWidth="1"/>
    <col min="5090" max="5090" width="2.5703125" style="288" bestFit="1" customWidth="1"/>
    <col min="5091" max="5091" width="12.5703125" style="288" customWidth="1"/>
    <col min="5092" max="5092" width="2.5703125" style="288" bestFit="1" customWidth="1"/>
    <col min="5093" max="5093" width="12.5703125" style="288" customWidth="1"/>
    <col min="5094" max="5094" width="2.5703125" style="288" bestFit="1" customWidth="1"/>
    <col min="5095" max="5095" width="12.7109375" style="288" customWidth="1"/>
    <col min="5096" max="5096" width="2.5703125" style="288" bestFit="1" customWidth="1"/>
    <col min="5097" max="5097" width="4" style="288" customWidth="1"/>
    <col min="5098" max="5309" width="11.140625" style="288"/>
    <col min="5310" max="5310" width="4.5703125" style="288" customWidth="1"/>
    <col min="5311" max="5311" width="26" style="288" customWidth="1"/>
    <col min="5312" max="5312" width="5.5703125" style="288" bestFit="1" customWidth="1"/>
    <col min="5313" max="5313" width="6.28515625" style="288" customWidth="1"/>
    <col min="5314" max="5314" width="1.5703125" style="288" customWidth="1"/>
    <col min="5315" max="5315" width="10.7109375" style="288" customWidth="1"/>
    <col min="5316" max="5316" width="2.5703125" style="288" bestFit="1" customWidth="1"/>
    <col min="5317" max="5317" width="13.140625" style="288" customWidth="1"/>
    <col min="5318" max="5318" width="2.5703125" style="288" bestFit="1" customWidth="1"/>
    <col min="5319" max="5319" width="10.7109375" style="288" customWidth="1"/>
    <col min="5320" max="5320" width="2.5703125" style="288" bestFit="1" customWidth="1"/>
    <col min="5321" max="5321" width="12.7109375" style="288" customWidth="1"/>
    <col min="5322" max="5322" width="2.5703125" style="288" bestFit="1" customWidth="1"/>
    <col min="5323" max="5323" width="10.85546875" style="288" customWidth="1"/>
    <col min="5324" max="5324" width="2.5703125" style="288" bestFit="1" customWidth="1"/>
    <col min="5325" max="5325" width="13.28515625" style="288" customWidth="1"/>
    <col min="5326" max="5326" width="2.5703125" style="288" bestFit="1" customWidth="1"/>
    <col min="5327" max="5327" width="11.7109375" style="288" customWidth="1"/>
    <col min="5328" max="5328" width="2.5703125" style="288" bestFit="1" customWidth="1"/>
    <col min="5329" max="5329" width="12.7109375" style="288" customWidth="1"/>
    <col min="5330" max="5330" width="2.5703125" style="288" bestFit="1" customWidth="1"/>
    <col min="5331" max="5331" width="12.7109375" style="288" customWidth="1"/>
    <col min="5332" max="5332" width="2.5703125" style="288" bestFit="1" customWidth="1"/>
    <col min="5333" max="5333" width="12.5703125" style="288" customWidth="1"/>
    <col min="5334" max="5334" width="2.5703125" style="288" bestFit="1" customWidth="1"/>
    <col min="5335" max="5335" width="12.7109375" style="288" customWidth="1"/>
    <col min="5336" max="5336" width="2.5703125" style="288" bestFit="1" customWidth="1"/>
    <col min="5337" max="5337" width="12.7109375" style="288" customWidth="1"/>
    <col min="5338" max="5338" width="2.5703125" style="288" bestFit="1" customWidth="1"/>
    <col min="5339" max="5339" width="12.7109375" style="288" customWidth="1"/>
    <col min="5340" max="5340" width="2.5703125" style="288" bestFit="1" customWidth="1"/>
    <col min="5341" max="5341" width="12.7109375" style="288" customWidth="1"/>
    <col min="5342" max="5342" width="2.5703125" style="288" bestFit="1" customWidth="1"/>
    <col min="5343" max="5343" width="12.7109375" style="288" customWidth="1"/>
    <col min="5344" max="5344" width="2.5703125" style="288" bestFit="1" customWidth="1"/>
    <col min="5345" max="5345" width="12.7109375" style="288" customWidth="1"/>
    <col min="5346" max="5346" width="2.5703125" style="288" bestFit="1" customWidth="1"/>
    <col min="5347" max="5347" width="12.5703125" style="288" customWidth="1"/>
    <col min="5348" max="5348" width="2.5703125" style="288" bestFit="1" customWidth="1"/>
    <col min="5349" max="5349" width="12.5703125" style="288" customWidth="1"/>
    <col min="5350" max="5350" width="2.5703125" style="288" bestFit="1" customWidth="1"/>
    <col min="5351" max="5351" width="12.7109375" style="288" customWidth="1"/>
    <col min="5352" max="5352" width="2.5703125" style="288" bestFit="1" customWidth="1"/>
    <col min="5353" max="5353" width="4" style="288" customWidth="1"/>
    <col min="5354" max="5565" width="11.140625" style="288"/>
    <col min="5566" max="5566" width="4.5703125" style="288" customWidth="1"/>
    <col min="5567" max="5567" width="26" style="288" customWidth="1"/>
    <col min="5568" max="5568" width="5.5703125" style="288" bestFit="1" customWidth="1"/>
    <col min="5569" max="5569" width="6.28515625" style="288" customWidth="1"/>
    <col min="5570" max="5570" width="1.5703125" style="288" customWidth="1"/>
    <col min="5571" max="5571" width="10.7109375" style="288" customWidth="1"/>
    <col min="5572" max="5572" width="2.5703125" style="288" bestFit="1" customWidth="1"/>
    <col min="5573" max="5573" width="13.140625" style="288" customWidth="1"/>
    <col min="5574" max="5574" width="2.5703125" style="288" bestFit="1" customWidth="1"/>
    <col min="5575" max="5575" width="10.7109375" style="288" customWidth="1"/>
    <col min="5576" max="5576" width="2.5703125" style="288" bestFit="1" customWidth="1"/>
    <col min="5577" max="5577" width="12.7109375" style="288" customWidth="1"/>
    <col min="5578" max="5578" width="2.5703125" style="288" bestFit="1" customWidth="1"/>
    <col min="5579" max="5579" width="10.85546875" style="288" customWidth="1"/>
    <col min="5580" max="5580" width="2.5703125" style="288" bestFit="1" customWidth="1"/>
    <col min="5581" max="5581" width="13.28515625" style="288" customWidth="1"/>
    <col min="5582" max="5582" width="2.5703125" style="288" bestFit="1" customWidth="1"/>
    <col min="5583" max="5583" width="11.7109375" style="288" customWidth="1"/>
    <col min="5584" max="5584" width="2.5703125" style="288" bestFit="1" customWidth="1"/>
    <col min="5585" max="5585" width="12.7109375" style="288" customWidth="1"/>
    <col min="5586" max="5586" width="2.5703125" style="288" bestFit="1" customWidth="1"/>
    <col min="5587" max="5587" width="12.7109375" style="288" customWidth="1"/>
    <col min="5588" max="5588" width="2.5703125" style="288" bestFit="1" customWidth="1"/>
    <col min="5589" max="5589" width="12.5703125" style="288" customWidth="1"/>
    <col min="5590" max="5590" width="2.5703125" style="288" bestFit="1" customWidth="1"/>
    <col min="5591" max="5591" width="12.7109375" style="288" customWidth="1"/>
    <col min="5592" max="5592" width="2.5703125" style="288" bestFit="1" customWidth="1"/>
    <col min="5593" max="5593" width="12.7109375" style="288" customWidth="1"/>
    <col min="5594" max="5594" width="2.5703125" style="288" bestFit="1" customWidth="1"/>
    <col min="5595" max="5595" width="12.7109375" style="288" customWidth="1"/>
    <col min="5596" max="5596" width="2.5703125" style="288" bestFit="1" customWidth="1"/>
    <col min="5597" max="5597" width="12.7109375" style="288" customWidth="1"/>
    <col min="5598" max="5598" width="2.5703125" style="288" bestFit="1" customWidth="1"/>
    <col min="5599" max="5599" width="12.7109375" style="288" customWidth="1"/>
    <col min="5600" max="5600" width="2.5703125" style="288" bestFit="1" customWidth="1"/>
    <col min="5601" max="5601" width="12.7109375" style="288" customWidth="1"/>
    <col min="5602" max="5602" width="2.5703125" style="288" bestFit="1" customWidth="1"/>
    <col min="5603" max="5603" width="12.5703125" style="288" customWidth="1"/>
    <col min="5604" max="5604" width="2.5703125" style="288" bestFit="1" customWidth="1"/>
    <col min="5605" max="5605" width="12.5703125" style="288" customWidth="1"/>
    <col min="5606" max="5606" width="2.5703125" style="288" bestFit="1" customWidth="1"/>
    <col min="5607" max="5607" width="12.7109375" style="288" customWidth="1"/>
    <col min="5608" max="5608" width="2.5703125" style="288" bestFit="1" customWidth="1"/>
    <col min="5609" max="5609" width="4" style="288" customWidth="1"/>
    <col min="5610" max="5821" width="11.140625" style="288"/>
    <col min="5822" max="5822" width="4.5703125" style="288" customWidth="1"/>
    <col min="5823" max="5823" width="26" style="288" customWidth="1"/>
    <col min="5824" max="5824" width="5.5703125" style="288" bestFit="1" customWidth="1"/>
    <col min="5825" max="5825" width="6.28515625" style="288" customWidth="1"/>
    <col min="5826" max="5826" width="1.5703125" style="288" customWidth="1"/>
    <col min="5827" max="5827" width="10.7109375" style="288" customWidth="1"/>
    <col min="5828" max="5828" width="2.5703125" style="288" bestFit="1" customWidth="1"/>
    <col min="5829" max="5829" width="13.140625" style="288" customWidth="1"/>
    <col min="5830" max="5830" width="2.5703125" style="288" bestFit="1" customWidth="1"/>
    <col min="5831" max="5831" width="10.7109375" style="288" customWidth="1"/>
    <col min="5832" max="5832" width="2.5703125" style="288" bestFit="1" customWidth="1"/>
    <col min="5833" max="5833" width="12.7109375" style="288" customWidth="1"/>
    <col min="5834" max="5834" width="2.5703125" style="288" bestFit="1" customWidth="1"/>
    <col min="5835" max="5835" width="10.85546875" style="288" customWidth="1"/>
    <col min="5836" max="5836" width="2.5703125" style="288" bestFit="1" customWidth="1"/>
    <col min="5837" max="5837" width="13.28515625" style="288" customWidth="1"/>
    <col min="5838" max="5838" width="2.5703125" style="288" bestFit="1" customWidth="1"/>
    <col min="5839" max="5839" width="11.7109375" style="288" customWidth="1"/>
    <col min="5840" max="5840" width="2.5703125" style="288" bestFit="1" customWidth="1"/>
    <col min="5841" max="5841" width="12.7109375" style="288" customWidth="1"/>
    <col min="5842" max="5842" width="2.5703125" style="288" bestFit="1" customWidth="1"/>
    <col min="5843" max="5843" width="12.7109375" style="288" customWidth="1"/>
    <col min="5844" max="5844" width="2.5703125" style="288" bestFit="1" customWidth="1"/>
    <col min="5845" max="5845" width="12.5703125" style="288" customWidth="1"/>
    <col min="5846" max="5846" width="2.5703125" style="288" bestFit="1" customWidth="1"/>
    <col min="5847" max="5847" width="12.7109375" style="288" customWidth="1"/>
    <col min="5848" max="5848" width="2.5703125" style="288" bestFit="1" customWidth="1"/>
    <col min="5849" max="5849" width="12.7109375" style="288" customWidth="1"/>
    <col min="5850" max="5850" width="2.5703125" style="288" bestFit="1" customWidth="1"/>
    <col min="5851" max="5851" width="12.7109375" style="288" customWidth="1"/>
    <col min="5852" max="5852" width="2.5703125" style="288" bestFit="1" customWidth="1"/>
    <col min="5853" max="5853" width="12.7109375" style="288" customWidth="1"/>
    <col min="5854" max="5854" width="2.5703125" style="288" bestFit="1" customWidth="1"/>
    <col min="5855" max="5855" width="12.7109375" style="288" customWidth="1"/>
    <col min="5856" max="5856" width="2.5703125" style="288" bestFit="1" customWidth="1"/>
    <col min="5857" max="5857" width="12.7109375" style="288" customWidth="1"/>
    <col min="5858" max="5858" width="2.5703125" style="288" bestFit="1" customWidth="1"/>
    <col min="5859" max="5859" width="12.5703125" style="288" customWidth="1"/>
    <col min="5860" max="5860" width="2.5703125" style="288" bestFit="1" customWidth="1"/>
    <col min="5861" max="5861" width="12.5703125" style="288" customWidth="1"/>
    <col min="5862" max="5862" width="2.5703125" style="288" bestFit="1" customWidth="1"/>
    <col min="5863" max="5863" width="12.7109375" style="288" customWidth="1"/>
    <col min="5864" max="5864" width="2.5703125" style="288" bestFit="1" customWidth="1"/>
    <col min="5865" max="5865" width="4" style="288" customWidth="1"/>
    <col min="5866" max="6077" width="11.140625" style="288"/>
    <col min="6078" max="6078" width="4.5703125" style="288" customWidth="1"/>
    <col min="6079" max="6079" width="26" style="288" customWidth="1"/>
    <col min="6080" max="6080" width="5.5703125" style="288" bestFit="1" customWidth="1"/>
    <col min="6081" max="6081" width="6.28515625" style="288" customWidth="1"/>
    <col min="6082" max="6082" width="1.5703125" style="288" customWidth="1"/>
    <col min="6083" max="6083" width="10.7109375" style="288" customWidth="1"/>
    <col min="6084" max="6084" width="2.5703125" style="288" bestFit="1" customWidth="1"/>
    <col min="6085" max="6085" width="13.140625" style="288" customWidth="1"/>
    <col min="6086" max="6086" width="2.5703125" style="288" bestFit="1" customWidth="1"/>
    <col min="6087" max="6087" width="10.7109375" style="288" customWidth="1"/>
    <col min="6088" max="6088" width="2.5703125" style="288" bestFit="1" customWidth="1"/>
    <col min="6089" max="6089" width="12.7109375" style="288" customWidth="1"/>
    <col min="6090" max="6090" width="2.5703125" style="288" bestFit="1" customWidth="1"/>
    <col min="6091" max="6091" width="10.85546875" style="288" customWidth="1"/>
    <col min="6092" max="6092" width="2.5703125" style="288" bestFit="1" customWidth="1"/>
    <col min="6093" max="6093" width="13.28515625" style="288" customWidth="1"/>
    <col min="6094" max="6094" width="2.5703125" style="288" bestFit="1" customWidth="1"/>
    <col min="6095" max="6095" width="11.7109375" style="288" customWidth="1"/>
    <col min="6096" max="6096" width="2.5703125" style="288" bestFit="1" customWidth="1"/>
    <col min="6097" max="6097" width="12.7109375" style="288" customWidth="1"/>
    <col min="6098" max="6098" width="2.5703125" style="288" bestFit="1" customWidth="1"/>
    <col min="6099" max="6099" width="12.7109375" style="288" customWidth="1"/>
    <col min="6100" max="6100" width="2.5703125" style="288" bestFit="1" customWidth="1"/>
    <col min="6101" max="6101" width="12.5703125" style="288" customWidth="1"/>
    <col min="6102" max="6102" width="2.5703125" style="288" bestFit="1" customWidth="1"/>
    <col min="6103" max="6103" width="12.7109375" style="288" customWidth="1"/>
    <col min="6104" max="6104" width="2.5703125" style="288" bestFit="1" customWidth="1"/>
    <col min="6105" max="6105" width="12.7109375" style="288" customWidth="1"/>
    <col min="6106" max="6106" width="2.5703125" style="288" bestFit="1" customWidth="1"/>
    <col min="6107" max="6107" width="12.7109375" style="288" customWidth="1"/>
    <col min="6108" max="6108" width="2.5703125" style="288" bestFit="1" customWidth="1"/>
    <col min="6109" max="6109" width="12.7109375" style="288" customWidth="1"/>
    <col min="6110" max="6110" width="2.5703125" style="288" bestFit="1" customWidth="1"/>
    <col min="6111" max="6111" width="12.7109375" style="288" customWidth="1"/>
    <col min="6112" max="6112" width="2.5703125" style="288" bestFit="1" customWidth="1"/>
    <col min="6113" max="6113" width="12.7109375" style="288" customWidth="1"/>
    <col min="6114" max="6114" width="2.5703125" style="288" bestFit="1" customWidth="1"/>
    <col min="6115" max="6115" width="12.5703125" style="288" customWidth="1"/>
    <col min="6116" max="6116" width="2.5703125" style="288" bestFit="1" customWidth="1"/>
    <col min="6117" max="6117" width="12.5703125" style="288" customWidth="1"/>
    <col min="6118" max="6118" width="2.5703125" style="288" bestFit="1" customWidth="1"/>
    <col min="6119" max="6119" width="12.7109375" style="288" customWidth="1"/>
    <col min="6120" max="6120" width="2.5703125" style="288" bestFit="1" customWidth="1"/>
    <col min="6121" max="6121" width="4" style="288" customWidth="1"/>
    <col min="6122" max="6333" width="11.140625" style="288"/>
    <col min="6334" max="6334" width="4.5703125" style="288" customWidth="1"/>
    <col min="6335" max="6335" width="26" style="288" customWidth="1"/>
    <col min="6336" max="6336" width="5.5703125" style="288" bestFit="1" customWidth="1"/>
    <col min="6337" max="6337" width="6.28515625" style="288" customWidth="1"/>
    <col min="6338" max="6338" width="1.5703125" style="288" customWidth="1"/>
    <col min="6339" max="6339" width="10.7109375" style="288" customWidth="1"/>
    <col min="6340" max="6340" width="2.5703125" style="288" bestFit="1" customWidth="1"/>
    <col min="6341" max="6341" width="13.140625" style="288" customWidth="1"/>
    <col min="6342" max="6342" width="2.5703125" style="288" bestFit="1" customWidth="1"/>
    <col min="6343" max="6343" width="10.7109375" style="288" customWidth="1"/>
    <col min="6344" max="6344" width="2.5703125" style="288" bestFit="1" customWidth="1"/>
    <col min="6345" max="6345" width="12.7109375" style="288" customWidth="1"/>
    <col min="6346" max="6346" width="2.5703125" style="288" bestFit="1" customWidth="1"/>
    <col min="6347" max="6347" width="10.85546875" style="288" customWidth="1"/>
    <col min="6348" max="6348" width="2.5703125" style="288" bestFit="1" customWidth="1"/>
    <col min="6349" max="6349" width="13.28515625" style="288" customWidth="1"/>
    <col min="6350" max="6350" width="2.5703125" style="288" bestFit="1" customWidth="1"/>
    <col min="6351" max="6351" width="11.7109375" style="288" customWidth="1"/>
    <col min="6352" max="6352" width="2.5703125" style="288" bestFit="1" customWidth="1"/>
    <col min="6353" max="6353" width="12.7109375" style="288" customWidth="1"/>
    <col min="6354" max="6354" width="2.5703125" style="288" bestFit="1" customWidth="1"/>
    <col min="6355" max="6355" width="12.7109375" style="288" customWidth="1"/>
    <col min="6356" max="6356" width="2.5703125" style="288" bestFit="1" customWidth="1"/>
    <col min="6357" max="6357" width="12.5703125" style="288" customWidth="1"/>
    <col min="6358" max="6358" width="2.5703125" style="288" bestFit="1" customWidth="1"/>
    <col min="6359" max="6359" width="12.7109375" style="288" customWidth="1"/>
    <col min="6360" max="6360" width="2.5703125" style="288" bestFit="1" customWidth="1"/>
    <col min="6361" max="6361" width="12.7109375" style="288" customWidth="1"/>
    <col min="6362" max="6362" width="2.5703125" style="288" bestFit="1" customWidth="1"/>
    <col min="6363" max="6363" width="12.7109375" style="288" customWidth="1"/>
    <col min="6364" max="6364" width="2.5703125" style="288" bestFit="1" customWidth="1"/>
    <col min="6365" max="6365" width="12.7109375" style="288" customWidth="1"/>
    <col min="6366" max="6366" width="2.5703125" style="288" bestFit="1" customWidth="1"/>
    <col min="6367" max="6367" width="12.7109375" style="288" customWidth="1"/>
    <col min="6368" max="6368" width="2.5703125" style="288" bestFit="1" customWidth="1"/>
    <col min="6369" max="6369" width="12.7109375" style="288" customWidth="1"/>
    <col min="6370" max="6370" width="2.5703125" style="288" bestFit="1" customWidth="1"/>
    <col min="6371" max="6371" width="12.5703125" style="288" customWidth="1"/>
    <col min="6372" max="6372" width="2.5703125" style="288" bestFit="1" customWidth="1"/>
    <col min="6373" max="6373" width="12.5703125" style="288" customWidth="1"/>
    <col min="6374" max="6374" width="2.5703125" style="288" bestFit="1" customWidth="1"/>
    <col min="6375" max="6375" width="12.7109375" style="288" customWidth="1"/>
    <col min="6376" max="6376" width="2.5703125" style="288" bestFit="1" customWidth="1"/>
    <col min="6377" max="6377" width="4" style="288" customWidth="1"/>
    <col min="6378" max="6589" width="11.140625" style="288"/>
    <col min="6590" max="6590" width="4.5703125" style="288" customWidth="1"/>
    <col min="6591" max="6591" width="26" style="288" customWidth="1"/>
    <col min="6592" max="6592" width="5.5703125" style="288" bestFit="1" customWidth="1"/>
    <col min="6593" max="6593" width="6.28515625" style="288" customWidth="1"/>
    <col min="6594" max="6594" width="1.5703125" style="288" customWidth="1"/>
    <col min="6595" max="6595" width="10.7109375" style="288" customWidth="1"/>
    <col min="6596" max="6596" width="2.5703125" style="288" bestFit="1" customWidth="1"/>
    <col min="6597" max="6597" width="13.140625" style="288" customWidth="1"/>
    <col min="6598" max="6598" width="2.5703125" style="288" bestFit="1" customWidth="1"/>
    <col min="6599" max="6599" width="10.7109375" style="288" customWidth="1"/>
    <col min="6600" max="6600" width="2.5703125" style="288" bestFit="1" customWidth="1"/>
    <col min="6601" max="6601" width="12.7109375" style="288" customWidth="1"/>
    <col min="6602" max="6602" width="2.5703125" style="288" bestFit="1" customWidth="1"/>
    <col min="6603" max="6603" width="10.85546875" style="288" customWidth="1"/>
    <col min="6604" max="6604" width="2.5703125" style="288" bestFit="1" customWidth="1"/>
    <col min="6605" max="6605" width="13.28515625" style="288" customWidth="1"/>
    <col min="6606" max="6606" width="2.5703125" style="288" bestFit="1" customWidth="1"/>
    <col min="6607" max="6607" width="11.7109375" style="288" customWidth="1"/>
    <col min="6608" max="6608" width="2.5703125" style="288" bestFit="1" customWidth="1"/>
    <col min="6609" max="6609" width="12.7109375" style="288" customWidth="1"/>
    <col min="6610" max="6610" width="2.5703125" style="288" bestFit="1" customWidth="1"/>
    <col min="6611" max="6611" width="12.7109375" style="288" customWidth="1"/>
    <col min="6612" max="6612" width="2.5703125" style="288" bestFit="1" customWidth="1"/>
    <col min="6613" max="6613" width="12.5703125" style="288" customWidth="1"/>
    <col min="6614" max="6614" width="2.5703125" style="288" bestFit="1" customWidth="1"/>
    <col min="6615" max="6615" width="12.7109375" style="288" customWidth="1"/>
    <col min="6616" max="6616" width="2.5703125" style="288" bestFit="1" customWidth="1"/>
    <col min="6617" max="6617" width="12.7109375" style="288" customWidth="1"/>
    <col min="6618" max="6618" width="2.5703125" style="288" bestFit="1" customWidth="1"/>
    <col min="6619" max="6619" width="12.7109375" style="288" customWidth="1"/>
    <col min="6620" max="6620" width="2.5703125" style="288" bestFit="1" customWidth="1"/>
    <col min="6621" max="6621" width="12.7109375" style="288" customWidth="1"/>
    <col min="6622" max="6622" width="2.5703125" style="288" bestFit="1" customWidth="1"/>
    <col min="6623" max="6623" width="12.7109375" style="288" customWidth="1"/>
    <col min="6624" max="6624" width="2.5703125" style="288" bestFit="1" customWidth="1"/>
    <col min="6625" max="6625" width="12.7109375" style="288" customWidth="1"/>
    <col min="6626" max="6626" width="2.5703125" style="288" bestFit="1" customWidth="1"/>
    <col min="6627" max="6627" width="12.5703125" style="288" customWidth="1"/>
    <col min="6628" max="6628" width="2.5703125" style="288" bestFit="1" customWidth="1"/>
    <col min="6629" max="6629" width="12.5703125" style="288" customWidth="1"/>
    <col min="6630" max="6630" width="2.5703125" style="288" bestFit="1" customWidth="1"/>
    <col min="6631" max="6631" width="12.7109375" style="288" customWidth="1"/>
    <col min="6632" max="6632" width="2.5703125" style="288" bestFit="1" customWidth="1"/>
    <col min="6633" max="6633" width="4" style="288" customWidth="1"/>
    <col min="6634" max="6845" width="11.140625" style="288"/>
    <col min="6846" max="6846" width="4.5703125" style="288" customWidth="1"/>
    <col min="6847" max="6847" width="26" style="288" customWidth="1"/>
    <col min="6848" max="6848" width="5.5703125" style="288" bestFit="1" customWidth="1"/>
    <col min="6849" max="6849" width="6.28515625" style="288" customWidth="1"/>
    <col min="6850" max="6850" width="1.5703125" style="288" customWidth="1"/>
    <col min="6851" max="6851" width="10.7109375" style="288" customWidth="1"/>
    <col min="6852" max="6852" width="2.5703125" style="288" bestFit="1" customWidth="1"/>
    <col min="6853" max="6853" width="13.140625" style="288" customWidth="1"/>
    <col min="6854" max="6854" width="2.5703125" style="288" bestFit="1" customWidth="1"/>
    <col min="6855" max="6855" width="10.7109375" style="288" customWidth="1"/>
    <col min="6856" max="6856" width="2.5703125" style="288" bestFit="1" customWidth="1"/>
    <col min="6857" max="6857" width="12.7109375" style="288" customWidth="1"/>
    <col min="6858" max="6858" width="2.5703125" style="288" bestFit="1" customWidth="1"/>
    <col min="6859" max="6859" width="10.85546875" style="288" customWidth="1"/>
    <col min="6860" max="6860" width="2.5703125" style="288" bestFit="1" customWidth="1"/>
    <col min="6861" max="6861" width="13.28515625" style="288" customWidth="1"/>
    <col min="6862" max="6862" width="2.5703125" style="288" bestFit="1" customWidth="1"/>
    <col min="6863" max="6863" width="11.7109375" style="288" customWidth="1"/>
    <col min="6864" max="6864" width="2.5703125" style="288" bestFit="1" customWidth="1"/>
    <col min="6865" max="6865" width="12.7109375" style="288" customWidth="1"/>
    <col min="6866" max="6866" width="2.5703125" style="288" bestFit="1" customWidth="1"/>
    <col min="6867" max="6867" width="12.7109375" style="288" customWidth="1"/>
    <col min="6868" max="6868" width="2.5703125" style="288" bestFit="1" customWidth="1"/>
    <col min="6869" max="6869" width="12.5703125" style="288" customWidth="1"/>
    <col min="6870" max="6870" width="2.5703125" style="288" bestFit="1" customWidth="1"/>
    <col min="6871" max="6871" width="12.7109375" style="288" customWidth="1"/>
    <col min="6872" max="6872" width="2.5703125" style="288" bestFit="1" customWidth="1"/>
    <col min="6873" max="6873" width="12.7109375" style="288" customWidth="1"/>
    <col min="6874" max="6874" width="2.5703125" style="288" bestFit="1" customWidth="1"/>
    <col min="6875" max="6875" width="12.7109375" style="288" customWidth="1"/>
    <col min="6876" max="6876" width="2.5703125" style="288" bestFit="1" customWidth="1"/>
    <col min="6877" max="6877" width="12.7109375" style="288" customWidth="1"/>
    <col min="6878" max="6878" width="2.5703125" style="288" bestFit="1" customWidth="1"/>
    <col min="6879" max="6879" width="12.7109375" style="288" customWidth="1"/>
    <col min="6880" max="6880" width="2.5703125" style="288" bestFit="1" customWidth="1"/>
    <col min="6881" max="6881" width="12.7109375" style="288" customWidth="1"/>
    <col min="6882" max="6882" width="2.5703125" style="288" bestFit="1" customWidth="1"/>
    <col min="6883" max="6883" width="12.5703125" style="288" customWidth="1"/>
    <col min="6884" max="6884" width="2.5703125" style="288" bestFit="1" customWidth="1"/>
    <col min="6885" max="6885" width="12.5703125" style="288" customWidth="1"/>
    <col min="6886" max="6886" width="2.5703125" style="288" bestFit="1" customWidth="1"/>
    <col min="6887" max="6887" width="12.7109375" style="288" customWidth="1"/>
    <col min="6888" max="6888" width="2.5703125" style="288" bestFit="1" customWidth="1"/>
    <col min="6889" max="6889" width="4" style="288" customWidth="1"/>
    <col min="6890" max="7101" width="11.140625" style="288"/>
    <col min="7102" max="7102" width="4.5703125" style="288" customWidth="1"/>
    <col min="7103" max="7103" width="26" style="288" customWidth="1"/>
    <col min="7104" max="7104" width="5.5703125" style="288" bestFit="1" customWidth="1"/>
    <col min="7105" max="7105" width="6.28515625" style="288" customWidth="1"/>
    <col min="7106" max="7106" width="1.5703125" style="288" customWidth="1"/>
    <col min="7107" max="7107" width="10.7109375" style="288" customWidth="1"/>
    <col min="7108" max="7108" width="2.5703125" style="288" bestFit="1" customWidth="1"/>
    <col min="7109" max="7109" width="13.140625" style="288" customWidth="1"/>
    <col min="7110" max="7110" width="2.5703125" style="288" bestFit="1" customWidth="1"/>
    <col min="7111" max="7111" width="10.7109375" style="288" customWidth="1"/>
    <col min="7112" max="7112" width="2.5703125" style="288" bestFit="1" customWidth="1"/>
    <col min="7113" max="7113" width="12.7109375" style="288" customWidth="1"/>
    <col min="7114" max="7114" width="2.5703125" style="288" bestFit="1" customWidth="1"/>
    <col min="7115" max="7115" width="10.85546875" style="288" customWidth="1"/>
    <col min="7116" max="7116" width="2.5703125" style="288" bestFit="1" customWidth="1"/>
    <col min="7117" max="7117" width="13.28515625" style="288" customWidth="1"/>
    <col min="7118" max="7118" width="2.5703125" style="288" bestFit="1" customWidth="1"/>
    <col min="7119" max="7119" width="11.7109375" style="288" customWidth="1"/>
    <col min="7120" max="7120" width="2.5703125" style="288" bestFit="1" customWidth="1"/>
    <col min="7121" max="7121" width="12.7109375" style="288" customWidth="1"/>
    <col min="7122" max="7122" width="2.5703125" style="288" bestFit="1" customWidth="1"/>
    <col min="7123" max="7123" width="12.7109375" style="288" customWidth="1"/>
    <col min="7124" max="7124" width="2.5703125" style="288" bestFit="1" customWidth="1"/>
    <col min="7125" max="7125" width="12.5703125" style="288" customWidth="1"/>
    <col min="7126" max="7126" width="2.5703125" style="288" bestFit="1" customWidth="1"/>
    <col min="7127" max="7127" width="12.7109375" style="288" customWidth="1"/>
    <col min="7128" max="7128" width="2.5703125" style="288" bestFit="1" customWidth="1"/>
    <col min="7129" max="7129" width="12.7109375" style="288" customWidth="1"/>
    <col min="7130" max="7130" width="2.5703125" style="288" bestFit="1" customWidth="1"/>
    <col min="7131" max="7131" width="12.7109375" style="288" customWidth="1"/>
    <col min="7132" max="7132" width="2.5703125" style="288" bestFit="1" customWidth="1"/>
    <col min="7133" max="7133" width="12.7109375" style="288" customWidth="1"/>
    <col min="7134" max="7134" width="2.5703125" style="288" bestFit="1" customWidth="1"/>
    <col min="7135" max="7135" width="12.7109375" style="288" customWidth="1"/>
    <col min="7136" max="7136" width="2.5703125" style="288" bestFit="1" customWidth="1"/>
    <col min="7137" max="7137" width="12.7109375" style="288" customWidth="1"/>
    <col min="7138" max="7138" width="2.5703125" style="288" bestFit="1" customWidth="1"/>
    <col min="7139" max="7139" width="12.5703125" style="288" customWidth="1"/>
    <col min="7140" max="7140" width="2.5703125" style="288" bestFit="1" customWidth="1"/>
    <col min="7141" max="7141" width="12.5703125" style="288" customWidth="1"/>
    <col min="7142" max="7142" width="2.5703125" style="288" bestFit="1" customWidth="1"/>
    <col min="7143" max="7143" width="12.7109375" style="288" customWidth="1"/>
    <col min="7144" max="7144" width="2.5703125" style="288" bestFit="1" customWidth="1"/>
    <col min="7145" max="7145" width="4" style="288" customWidth="1"/>
    <col min="7146" max="7357" width="11.140625" style="288"/>
    <col min="7358" max="7358" width="4.5703125" style="288" customWidth="1"/>
    <col min="7359" max="7359" width="26" style="288" customWidth="1"/>
    <col min="7360" max="7360" width="5.5703125" style="288" bestFit="1" customWidth="1"/>
    <col min="7361" max="7361" width="6.28515625" style="288" customWidth="1"/>
    <col min="7362" max="7362" width="1.5703125" style="288" customWidth="1"/>
    <col min="7363" max="7363" width="10.7109375" style="288" customWidth="1"/>
    <col min="7364" max="7364" width="2.5703125" style="288" bestFit="1" customWidth="1"/>
    <col min="7365" max="7365" width="13.140625" style="288" customWidth="1"/>
    <col min="7366" max="7366" width="2.5703125" style="288" bestFit="1" customWidth="1"/>
    <col min="7367" max="7367" width="10.7109375" style="288" customWidth="1"/>
    <col min="7368" max="7368" width="2.5703125" style="288" bestFit="1" customWidth="1"/>
    <col min="7369" max="7369" width="12.7109375" style="288" customWidth="1"/>
    <col min="7370" max="7370" width="2.5703125" style="288" bestFit="1" customWidth="1"/>
    <col min="7371" max="7371" width="10.85546875" style="288" customWidth="1"/>
    <col min="7372" max="7372" width="2.5703125" style="288" bestFit="1" customWidth="1"/>
    <col min="7373" max="7373" width="13.28515625" style="288" customWidth="1"/>
    <col min="7374" max="7374" width="2.5703125" style="288" bestFit="1" customWidth="1"/>
    <col min="7375" max="7375" width="11.7109375" style="288" customWidth="1"/>
    <col min="7376" max="7376" width="2.5703125" style="288" bestFit="1" customWidth="1"/>
    <col min="7377" max="7377" width="12.7109375" style="288" customWidth="1"/>
    <col min="7378" max="7378" width="2.5703125" style="288" bestFit="1" customWidth="1"/>
    <col min="7379" max="7379" width="12.7109375" style="288" customWidth="1"/>
    <col min="7380" max="7380" width="2.5703125" style="288" bestFit="1" customWidth="1"/>
    <col min="7381" max="7381" width="12.5703125" style="288" customWidth="1"/>
    <col min="7382" max="7382" width="2.5703125" style="288" bestFit="1" customWidth="1"/>
    <col min="7383" max="7383" width="12.7109375" style="288" customWidth="1"/>
    <col min="7384" max="7384" width="2.5703125" style="288" bestFit="1" customWidth="1"/>
    <col min="7385" max="7385" width="12.7109375" style="288" customWidth="1"/>
    <col min="7386" max="7386" width="2.5703125" style="288" bestFit="1" customWidth="1"/>
    <col min="7387" max="7387" width="12.7109375" style="288" customWidth="1"/>
    <col min="7388" max="7388" width="2.5703125" style="288" bestFit="1" customWidth="1"/>
    <col min="7389" max="7389" width="12.7109375" style="288" customWidth="1"/>
    <col min="7390" max="7390" width="2.5703125" style="288" bestFit="1" customWidth="1"/>
    <col min="7391" max="7391" width="12.7109375" style="288" customWidth="1"/>
    <col min="7392" max="7392" width="2.5703125" style="288" bestFit="1" customWidth="1"/>
    <col min="7393" max="7393" width="12.7109375" style="288" customWidth="1"/>
    <col min="7394" max="7394" width="2.5703125" style="288" bestFit="1" customWidth="1"/>
    <col min="7395" max="7395" width="12.5703125" style="288" customWidth="1"/>
    <col min="7396" max="7396" width="2.5703125" style="288" bestFit="1" customWidth="1"/>
    <col min="7397" max="7397" width="12.5703125" style="288" customWidth="1"/>
    <col min="7398" max="7398" width="2.5703125" style="288" bestFit="1" customWidth="1"/>
    <col min="7399" max="7399" width="12.7109375" style="288" customWidth="1"/>
    <col min="7400" max="7400" width="2.5703125" style="288" bestFit="1" customWidth="1"/>
    <col min="7401" max="7401" width="4" style="288" customWidth="1"/>
    <col min="7402" max="7613" width="11.140625" style="288"/>
    <col min="7614" max="7614" width="4.5703125" style="288" customWidth="1"/>
    <col min="7615" max="7615" width="26" style="288" customWidth="1"/>
    <col min="7616" max="7616" width="5.5703125" style="288" bestFit="1" customWidth="1"/>
    <col min="7617" max="7617" width="6.28515625" style="288" customWidth="1"/>
    <col min="7618" max="7618" width="1.5703125" style="288" customWidth="1"/>
    <col min="7619" max="7619" width="10.7109375" style="288" customWidth="1"/>
    <col min="7620" max="7620" width="2.5703125" style="288" bestFit="1" customWidth="1"/>
    <col min="7621" max="7621" width="13.140625" style="288" customWidth="1"/>
    <col min="7622" max="7622" width="2.5703125" style="288" bestFit="1" customWidth="1"/>
    <col min="7623" max="7623" width="10.7109375" style="288" customWidth="1"/>
    <col min="7624" max="7624" width="2.5703125" style="288" bestFit="1" customWidth="1"/>
    <col min="7625" max="7625" width="12.7109375" style="288" customWidth="1"/>
    <col min="7626" max="7626" width="2.5703125" style="288" bestFit="1" customWidth="1"/>
    <col min="7627" max="7627" width="10.85546875" style="288" customWidth="1"/>
    <col min="7628" max="7628" width="2.5703125" style="288" bestFit="1" customWidth="1"/>
    <col min="7629" max="7629" width="13.28515625" style="288" customWidth="1"/>
    <col min="7630" max="7630" width="2.5703125" style="288" bestFit="1" customWidth="1"/>
    <col min="7631" max="7631" width="11.7109375" style="288" customWidth="1"/>
    <col min="7632" max="7632" width="2.5703125" style="288" bestFit="1" customWidth="1"/>
    <col min="7633" max="7633" width="12.7109375" style="288" customWidth="1"/>
    <col min="7634" max="7634" width="2.5703125" style="288" bestFit="1" customWidth="1"/>
    <col min="7635" max="7635" width="12.7109375" style="288" customWidth="1"/>
    <col min="7636" max="7636" width="2.5703125" style="288" bestFit="1" customWidth="1"/>
    <col min="7637" max="7637" width="12.5703125" style="288" customWidth="1"/>
    <col min="7638" max="7638" width="2.5703125" style="288" bestFit="1" customWidth="1"/>
    <col min="7639" max="7639" width="12.7109375" style="288" customWidth="1"/>
    <col min="7640" max="7640" width="2.5703125" style="288" bestFit="1" customWidth="1"/>
    <col min="7641" max="7641" width="12.7109375" style="288" customWidth="1"/>
    <col min="7642" max="7642" width="2.5703125" style="288" bestFit="1" customWidth="1"/>
    <col min="7643" max="7643" width="12.7109375" style="288" customWidth="1"/>
    <col min="7644" max="7644" width="2.5703125" style="288" bestFit="1" customWidth="1"/>
    <col min="7645" max="7645" width="12.7109375" style="288" customWidth="1"/>
    <col min="7646" max="7646" width="2.5703125" style="288" bestFit="1" customWidth="1"/>
    <col min="7647" max="7647" width="12.7109375" style="288" customWidth="1"/>
    <col min="7648" max="7648" width="2.5703125" style="288" bestFit="1" customWidth="1"/>
    <col min="7649" max="7649" width="12.7109375" style="288" customWidth="1"/>
    <col min="7650" max="7650" width="2.5703125" style="288" bestFit="1" customWidth="1"/>
    <col min="7651" max="7651" width="12.5703125" style="288" customWidth="1"/>
    <col min="7652" max="7652" width="2.5703125" style="288" bestFit="1" customWidth="1"/>
    <col min="7653" max="7653" width="12.5703125" style="288" customWidth="1"/>
    <col min="7654" max="7654" width="2.5703125" style="288" bestFit="1" customWidth="1"/>
    <col min="7655" max="7655" width="12.7109375" style="288" customWidth="1"/>
    <col min="7656" max="7656" width="2.5703125" style="288" bestFit="1" customWidth="1"/>
    <col min="7657" max="7657" width="4" style="288" customWidth="1"/>
    <col min="7658" max="7869" width="11.140625" style="288"/>
    <col min="7870" max="7870" width="4.5703125" style="288" customWidth="1"/>
    <col min="7871" max="7871" width="26" style="288" customWidth="1"/>
    <col min="7872" max="7872" width="5.5703125" style="288" bestFit="1" customWidth="1"/>
    <col min="7873" max="7873" width="6.28515625" style="288" customWidth="1"/>
    <col min="7874" max="7874" width="1.5703125" style="288" customWidth="1"/>
    <col min="7875" max="7875" width="10.7109375" style="288" customWidth="1"/>
    <col min="7876" max="7876" width="2.5703125" style="288" bestFit="1" customWidth="1"/>
    <col min="7877" max="7877" width="13.140625" style="288" customWidth="1"/>
    <col min="7878" max="7878" width="2.5703125" style="288" bestFit="1" customWidth="1"/>
    <col min="7879" max="7879" width="10.7109375" style="288" customWidth="1"/>
    <col min="7880" max="7880" width="2.5703125" style="288" bestFit="1" customWidth="1"/>
    <col min="7881" max="7881" width="12.7109375" style="288" customWidth="1"/>
    <col min="7882" max="7882" width="2.5703125" style="288" bestFit="1" customWidth="1"/>
    <col min="7883" max="7883" width="10.85546875" style="288" customWidth="1"/>
    <col min="7884" max="7884" width="2.5703125" style="288" bestFit="1" customWidth="1"/>
    <col min="7885" max="7885" width="13.28515625" style="288" customWidth="1"/>
    <col min="7886" max="7886" width="2.5703125" style="288" bestFit="1" customWidth="1"/>
    <col min="7887" max="7887" width="11.7109375" style="288" customWidth="1"/>
    <col min="7888" max="7888" width="2.5703125" style="288" bestFit="1" customWidth="1"/>
    <col min="7889" max="7889" width="12.7109375" style="288" customWidth="1"/>
    <col min="7890" max="7890" width="2.5703125" style="288" bestFit="1" customWidth="1"/>
    <col min="7891" max="7891" width="12.7109375" style="288" customWidth="1"/>
    <col min="7892" max="7892" width="2.5703125" style="288" bestFit="1" customWidth="1"/>
    <col min="7893" max="7893" width="12.5703125" style="288" customWidth="1"/>
    <col min="7894" max="7894" width="2.5703125" style="288" bestFit="1" customWidth="1"/>
    <col min="7895" max="7895" width="12.7109375" style="288" customWidth="1"/>
    <col min="7896" max="7896" width="2.5703125" style="288" bestFit="1" customWidth="1"/>
    <col min="7897" max="7897" width="12.7109375" style="288" customWidth="1"/>
    <col min="7898" max="7898" width="2.5703125" style="288" bestFit="1" customWidth="1"/>
    <col min="7899" max="7899" width="12.7109375" style="288" customWidth="1"/>
    <col min="7900" max="7900" width="2.5703125" style="288" bestFit="1" customWidth="1"/>
    <col min="7901" max="7901" width="12.7109375" style="288" customWidth="1"/>
    <col min="7902" max="7902" width="2.5703125" style="288" bestFit="1" customWidth="1"/>
    <col min="7903" max="7903" width="12.7109375" style="288" customWidth="1"/>
    <col min="7904" max="7904" width="2.5703125" style="288" bestFit="1" customWidth="1"/>
    <col min="7905" max="7905" width="12.7109375" style="288" customWidth="1"/>
    <col min="7906" max="7906" width="2.5703125" style="288" bestFit="1" customWidth="1"/>
    <col min="7907" max="7907" width="12.5703125" style="288" customWidth="1"/>
    <col min="7908" max="7908" width="2.5703125" style="288" bestFit="1" customWidth="1"/>
    <col min="7909" max="7909" width="12.5703125" style="288" customWidth="1"/>
    <col min="7910" max="7910" width="2.5703125" style="288" bestFit="1" customWidth="1"/>
    <col min="7911" max="7911" width="12.7109375" style="288" customWidth="1"/>
    <col min="7912" max="7912" width="2.5703125" style="288" bestFit="1" customWidth="1"/>
    <col min="7913" max="7913" width="4" style="288" customWidth="1"/>
    <col min="7914" max="8125" width="11.140625" style="288"/>
    <col min="8126" max="8126" width="4.5703125" style="288" customWidth="1"/>
    <col min="8127" max="8127" width="26" style="288" customWidth="1"/>
    <col min="8128" max="8128" width="5.5703125" style="288" bestFit="1" customWidth="1"/>
    <col min="8129" max="8129" width="6.28515625" style="288" customWidth="1"/>
    <col min="8130" max="8130" width="1.5703125" style="288" customWidth="1"/>
    <col min="8131" max="8131" width="10.7109375" style="288" customWidth="1"/>
    <col min="8132" max="8132" width="2.5703125" style="288" bestFit="1" customWidth="1"/>
    <col min="8133" max="8133" width="13.140625" style="288" customWidth="1"/>
    <col min="8134" max="8134" width="2.5703125" style="288" bestFit="1" customWidth="1"/>
    <col min="8135" max="8135" width="10.7109375" style="288" customWidth="1"/>
    <col min="8136" max="8136" width="2.5703125" style="288" bestFit="1" customWidth="1"/>
    <col min="8137" max="8137" width="12.7109375" style="288" customWidth="1"/>
    <col min="8138" max="8138" width="2.5703125" style="288" bestFit="1" customWidth="1"/>
    <col min="8139" max="8139" width="10.85546875" style="288" customWidth="1"/>
    <col min="8140" max="8140" width="2.5703125" style="288" bestFit="1" customWidth="1"/>
    <col min="8141" max="8141" width="13.28515625" style="288" customWidth="1"/>
    <col min="8142" max="8142" width="2.5703125" style="288" bestFit="1" customWidth="1"/>
    <col min="8143" max="8143" width="11.7109375" style="288" customWidth="1"/>
    <col min="8144" max="8144" width="2.5703125" style="288" bestFit="1" customWidth="1"/>
    <col min="8145" max="8145" width="12.7109375" style="288" customWidth="1"/>
    <col min="8146" max="8146" width="2.5703125" style="288" bestFit="1" customWidth="1"/>
    <col min="8147" max="8147" width="12.7109375" style="288" customWidth="1"/>
    <col min="8148" max="8148" width="2.5703125" style="288" bestFit="1" customWidth="1"/>
    <col min="8149" max="8149" width="12.5703125" style="288" customWidth="1"/>
    <col min="8150" max="8150" width="2.5703125" style="288" bestFit="1" customWidth="1"/>
    <col min="8151" max="8151" width="12.7109375" style="288" customWidth="1"/>
    <col min="8152" max="8152" width="2.5703125" style="288" bestFit="1" customWidth="1"/>
    <col min="8153" max="8153" width="12.7109375" style="288" customWidth="1"/>
    <col min="8154" max="8154" width="2.5703125" style="288" bestFit="1" customWidth="1"/>
    <col min="8155" max="8155" width="12.7109375" style="288" customWidth="1"/>
    <col min="8156" max="8156" width="2.5703125" style="288" bestFit="1" customWidth="1"/>
    <col min="8157" max="8157" width="12.7109375" style="288" customWidth="1"/>
    <col min="8158" max="8158" width="2.5703125" style="288" bestFit="1" customWidth="1"/>
    <col min="8159" max="8159" width="12.7109375" style="288" customWidth="1"/>
    <col min="8160" max="8160" width="2.5703125" style="288" bestFit="1" customWidth="1"/>
    <col min="8161" max="8161" width="12.7109375" style="288" customWidth="1"/>
    <col min="8162" max="8162" width="2.5703125" style="288" bestFit="1" customWidth="1"/>
    <col min="8163" max="8163" width="12.5703125" style="288" customWidth="1"/>
    <col min="8164" max="8164" width="2.5703125" style="288" bestFit="1" customWidth="1"/>
    <col min="8165" max="8165" width="12.5703125" style="288" customWidth="1"/>
    <col min="8166" max="8166" width="2.5703125" style="288" bestFit="1" customWidth="1"/>
    <col min="8167" max="8167" width="12.7109375" style="288" customWidth="1"/>
    <col min="8168" max="8168" width="2.5703125" style="288" bestFit="1" customWidth="1"/>
    <col min="8169" max="8169" width="4" style="288" customWidth="1"/>
    <col min="8170" max="8381" width="11.140625" style="288"/>
    <col min="8382" max="8382" width="4.5703125" style="288" customWidth="1"/>
    <col min="8383" max="8383" width="26" style="288" customWidth="1"/>
    <col min="8384" max="8384" width="5.5703125" style="288" bestFit="1" customWidth="1"/>
    <col min="8385" max="8385" width="6.28515625" style="288" customWidth="1"/>
    <col min="8386" max="8386" width="1.5703125" style="288" customWidth="1"/>
    <col min="8387" max="8387" width="10.7109375" style="288" customWidth="1"/>
    <col min="8388" max="8388" width="2.5703125" style="288" bestFit="1" customWidth="1"/>
    <col min="8389" max="8389" width="13.140625" style="288" customWidth="1"/>
    <col min="8390" max="8390" width="2.5703125" style="288" bestFit="1" customWidth="1"/>
    <col min="8391" max="8391" width="10.7109375" style="288" customWidth="1"/>
    <col min="8392" max="8392" width="2.5703125" style="288" bestFit="1" customWidth="1"/>
    <col min="8393" max="8393" width="12.7109375" style="288" customWidth="1"/>
    <col min="8394" max="8394" width="2.5703125" style="288" bestFit="1" customWidth="1"/>
    <col min="8395" max="8395" width="10.85546875" style="288" customWidth="1"/>
    <col min="8396" max="8396" width="2.5703125" style="288" bestFit="1" customWidth="1"/>
    <col min="8397" max="8397" width="13.28515625" style="288" customWidth="1"/>
    <col min="8398" max="8398" width="2.5703125" style="288" bestFit="1" customWidth="1"/>
    <col min="8399" max="8399" width="11.7109375" style="288" customWidth="1"/>
    <col min="8400" max="8400" width="2.5703125" style="288" bestFit="1" customWidth="1"/>
    <col min="8401" max="8401" width="12.7109375" style="288" customWidth="1"/>
    <col min="8402" max="8402" width="2.5703125" style="288" bestFit="1" customWidth="1"/>
    <col min="8403" max="8403" width="12.7109375" style="288" customWidth="1"/>
    <col min="8404" max="8404" width="2.5703125" style="288" bestFit="1" customWidth="1"/>
    <col min="8405" max="8405" width="12.5703125" style="288" customWidth="1"/>
    <col min="8406" max="8406" width="2.5703125" style="288" bestFit="1" customWidth="1"/>
    <col min="8407" max="8407" width="12.7109375" style="288" customWidth="1"/>
    <col min="8408" max="8408" width="2.5703125" style="288" bestFit="1" customWidth="1"/>
    <col min="8409" max="8409" width="12.7109375" style="288" customWidth="1"/>
    <col min="8410" max="8410" width="2.5703125" style="288" bestFit="1" customWidth="1"/>
    <col min="8411" max="8411" width="12.7109375" style="288" customWidth="1"/>
    <col min="8412" max="8412" width="2.5703125" style="288" bestFit="1" customWidth="1"/>
    <col min="8413" max="8413" width="12.7109375" style="288" customWidth="1"/>
    <col min="8414" max="8414" width="2.5703125" style="288" bestFit="1" customWidth="1"/>
    <col min="8415" max="8415" width="12.7109375" style="288" customWidth="1"/>
    <col min="8416" max="8416" width="2.5703125" style="288" bestFit="1" customWidth="1"/>
    <col min="8417" max="8417" width="12.7109375" style="288" customWidth="1"/>
    <col min="8418" max="8418" width="2.5703125" style="288" bestFit="1" customWidth="1"/>
    <col min="8419" max="8419" width="12.5703125" style="288" customWidth="1"/>
    <col min="8420" max="8420" width="2.5703125" style="288" bestFit="1" customWidth="1"/>
    <col min="8421" max="8421" width="12.5703125" style="288" customWidth="1"/>
    <col min="8422" max="8422" width="2.5703125" style="288" bestFit="1" customWidth="1"/>
    <col min="8423" max="8423" width="12.7109375" style="288" customWidth="1"/>
    <col min="8424" max="8424" width="2.5703125" style="288" bestFit="1" customWidth="1"/>
    <col min="8425" max="8425" width="4" style="288" customWidth="1"/>
    <col min="8426" max="8637" width="11.140625" style="288"/>
    <col min="8638" max="8638" width="4.5703125" style="288" customWidth="1"/>
    <col min="8639" max="8639" width="26" style="288" customWidth="1"/>
    <col min="8640" max="8640" width="5.5703125" style="288" bestFit="1" customWidth="1"/>
    <col min="8641" max="8641" width="6.28515625" style="288" customWidth="1"/>
    <col min="8642" max="8642" width="1.5703125" style="288" customWidth="1"/>
    <col min="8643" max="8643" width="10.7109375" style="288" customWidth="1"/>
    <col min="8644" max="8644" width="2.5703125" style="288" bestFit="1" customWidth="1"/>
    <col min="8645" max="8645" width="13.140625" style="288" customWidth="1"/>
    <col min="8646" max="8646" width="2.5703125" style="288" bestFit="1" customWidth="1"/>
    <col min="8647" max="8647" width="10.7109375" style="288" customWidth="1"/>
    <col min="8648" max="8648" width="2.5703125" style="288" bestFit="1" customWidth="1"/>
    <col min="8649" max="8649" width="12.7109375" style="288" customWidth="1"/>
    <col min="8650" max="8650" width="2.5703125" style="288" bestFit="1" customWidth="1"/>
    <col min="8651" max="8651" width="10.85546875" style="288" customWidth="1"/>
    <col min="8652" max="8652" width="2.5703125" style="288" bestFit="1" customWidth="1"/>
    <col min="8653" max="8653" width="13.28515625" style="288" customWidth="1"/>
    <col min="8654" max="8654" width="2.5703125" style="288" bestFit="1" customWidth="1"/>
    <col min="8655" max="8655" width="11.7109375" style="288" customWidth="1"/>
    <col min="8656" max="8656" width="2.5703125" style="288" bestFit="1" customWidth="1"/>
    <col min="8657" max="8657" width="12.7109375" style="288" customWidth="1"/>
    <col min="8658" max="8658" width="2.5703125" style="288" bestFit="1" customWidth="1"/>
    <col min="8659" max="8659" width="12.7109375" style="288" customWidth="1"/>
    <col min="8660" max="8660" width="2.5703125" style="288" bestFit="1" customWidth="1"/>
    <col min="8661" max="8661" width="12.5703125" style="288" customWidth="1"/>
    <col min="8662" max="8662" width="2.5703125" style="288" bestFit="1" customWidth="1"/>
    <col min="8663" max="8663" width="12.7109375" style="288" customWidth="1"/>
    <col min="8664" max="8664" width="2.5703125" style="288" bestFit="1" customWidth="1"/>
    <col min="8665" max="8665" width="12.7109375" style="288" customWidth="1"/>
    <col min="8666" max="8666" width="2.5703125" style="288" bestFit="1" customWidth="1"/>
    <col min="8667" max="8667" width="12.7109375" style="288" customWidth="1"/>
    <col min="8668" max="8668" width="2.5703125" style="288" bestFit="1" customWidth="1"/>
    <col min="8669" max="8669" width="12.7109375" style="288" customWidth="1"/>
    <col min="8670" max="8670" width="2.5703125" style="288" bestFit="1" customWidth="1"/>
    <col min="8671" max="8671" width="12.7109375" style="288" customWidth="1"/>
    <col min="8672" max="8672" width="2.5703125" style="288" bestFit="1" customWidth="1"/>
    <col min="8673" max="8673" width="12.7109375" style="288" customWidth="1"/>
    <col min="8674" max="8674" width="2.5703125" style="288" bestFit="1" customWidth="1"/>
    <col min="8675" max="8675" width="12.5703125" style="288" customWidth="1"/>
    <col min="8676" max="8676" width="2.5703125" style="288" bestFit="1" customWidth="1"/>
    <col min="8677" max="8677" width="12.5703125" style="288" customWidth="1"/>
    <col min="8678" max="8678" width="2.5703125" style="288" bestFit="1" customWidth="1"/>
    <col min="8679" max="8679" width="12.7109375" style="288" customWidth="1"/>
    <col min="8680" max="8680" width="2.5703125" style="288" bestFit="1" customWidth="1"/>
    <col min="8681" max="8681" width="4" style="288" customWidth="1"/>
    <col min="8682" max="8893" width="11.140625" style="288"/>
    <col min="8894" max="8894" width="4.5703125" style="288" customWidth="1"/>
    <col min="8895" max="8895" width="26" style="288" customWidth="1"/>
    <col min="8896" max="8896" width="5.5703125" style="288" bestFit="1" customWidth="1"/>
    <col min="8897" max="8897" width="6.28515625" style="288" customWidth="1"/>
    <col min="8898" max="8898" width="1.5703125" style="288" customWidth="1"/>
    <col min="8899" max="8899" width="10.7109375" style="288" customWidth="1"/>
    <col min="8900" max="8900" width="2.5703125" style="288" bestFit="1" customWidth="1"/>
    <col min="8901" max="8901" width="13.140625" style="288" customWidth="1"/>
    <col min="8902" max="8902" width="2.5703125" style="288" bestFit="1" customWidth="1"/>
    <col min="8903" max="8903" width="10.7109375" style="288" customWidth="1"/>
    <col min="8904" max="8904" width="2.5703125" style="288" bestFit="1" customWidth="1"/>
    <col min="8905" max="8905" width="12.7109375" style="288" customWidth="1"/>
    <col min="8906" max="8906" width="2.5703125" style="288" bestFit="1" customWidth="1"/>
    <col min="8907" max="8907" width="10.85546875" style="288" customWidth="1"/>
    <col min="8908" max="8908" width="2.5703125" style="288" bestFit="1" customWidth="1"/>
    <col min="8909" max="8909" width="13.28515625" style="288" customWidth="1"/>
    <col min="8910" max="8910" width="2.5703125" style="288" bestFit="1" customWidth="1"/>
    <col min="8911" max="8911" width="11.7109375" style="288" customWidth="1"/>
    <col min="8912" max="8912" width="2.5703125" style="288" bestFit="1" customWidth="1"/>
    <col min="8913" max="8913" width="12.7109375" style="288" customWidth="1"/>
    <col min="8914" max="8914" width="2.5703125" style="288" bestFit="1" customWidth="1"/>
    <col min="8915" max="8915" width="12.7109375" style="288" customWidth="1"/>
    <col min="8916" max="8916" width="2.5703125" style="288" bestFit="1" customWidth="1"/>
    <col min="8917" max="8917" width="12.5703125" style="288" customWidth="1"/>
    <col min="8918" max="8918" width="2.5703125" style="288" bestFit="1" customWidth="1"/>
    <col min="8919" max="8919" width="12.7109375" style="288" customWidth="1"/>
    <col min="8920" max="8920" width="2.5703125" style="288" bestFit="1" customWidth="1"/>
    <col min="8921" max="8921" width="12.7109375" style="288" customWidth="1"/>
    <col min="8922" max="8922" width="2.5703125" style="288" bestFit="1" customWidth="1"/>
    <col min="8923" max="8923" width="12.7109375" style="288" customWidth="1"/>
    <col min="8924" max="8924" width="2.5703125" style="288" bestFit="1" customWidth="1"/>
    <col min="8925" max="8925" width="12.7109375" style="288" customWidth="1"/>
    <col min="8926" max="8926" width="2.5703125" style="288" bestFit="1" customWidth="1"/>
    <col min="8927" max="8927" width="12.7109375" style="288" customWidth="1"/>
    <col min="8928" max="8928" width="2.5703125" style="288" bestFit="1" customWidth="1"/>
    <col min="8929" max="8929" width="12.7109375" style="288" customWidth="1"/>
    <col min="8930" max="8930" width="2.5703125" style="288" bestFit="1" customWidth="1"/>
    <col min="8931" max="8931" width="12.5703125" style="288" customWidth="1"/>
    <col min="8932" max="8932" width="2.5703125" style="288" bestFit="1" customWidth="1"/>
    <col min="8933" max="8933" width="12.5703125" style="288" customWidth="1"/>
    <col min="8934" max="8934" width="2.5703125" style="288" bestFit="1" customWidth="1"/>
    <col min="8935" max="8935" width="12.7109375" style="288" customWidth="1"/>
    <col min="8936" max="8936" width="2.5703125" style="288" bestFit="1" customWidth="1"/>
    <col min="8937" max="8937" width="4" style="288" customWidth="1"/>
    <col min="8938" max="9149" width="11.140625" style="288"/>
    <col min="9150" max="9150" width="4.5703125" style="288" customWidth="1"/>
    <col min="9151" max="9151" width="26" style="288" customWidth="1"/>
    <col min="9152" max="9152" width="5.5703125" style="288" bestFit="1" customWidth="1"/>
    <col min="9153" max="9153" width="6.28515625" style="288" customWidth="1"/>
    <col min="9154" max="9154" width="1.5703125" style="288" customWidth="1"/>
    <col min="9155" max="9155" width="10.7109375" style="288" customWidth="1"/>
    <col min="9156" max="9156" width="2.5703125" style="288" bestFit="1" customWidth="1"/>
    <col min="9157" max="9157" width="13.140625" style="288" customWidth="1"/>
    <col min="9158" max="9158" width="2.5703125" style="288" bestFit="1" customWidth="1"/>
    <col min="9159" max="9159" width="10.7109375" style="288" customWidth="1"/>
    <col min="9160" max="9160" width="2.5703125" style="288" bestFit="1" customWidth="1"/>
    <col min="9161" max="9161" width="12.7109375" style="288" customWidth="1"/>
    <col min="9162" max="9162" width="2.5703125" style="288" bestFit="1" customWidth="1"/>
    <col min="9163" max="9163" width="10.85546875" style="288" customWidth="1"/>
    <col min="9164" max="9164" width="2.5703125" style="288" bestFit="1" customWidth="1"/>
    <col min="9165" max="9165" width="13.28515625" style="288" customWidth="1"/>
    <col min="9166" max="9166" width="2.5703125" style="288" bestFit="1" customWidth="1"/>
    <col min="9167" max="9167" width="11.7109375" style="288" customWidth="1"/>
    <col min="9168" max="9168" width="2.5703125" style="288" bestFit="1" customWidth="1"/>
    <col min="9169" max="9169" width="12.7109375" style="288" customWidth="1"/>
    <col min="9170" max="9170" width="2.5703125" style="288" bestFit="1" customWidth="1"/>
    <col min="9171" max="9171" width="12.7109375" style="288" customWidth="1"/>
    <col min="9172" max="9172" width="2.5703125" style="288" bestFit="1" customWidth="1"/>
    <col min="9173" max="9173" width="12.5703125" style="288" customWidth="1"/>
    <col min="9174" max="9174" width="2.5703125" style="288" bestFit="1" customWidth="1"/>
    <col min="9175" max="9175" width="12.7109375" style="288" customWidth="1"/>
    <col min="9176" max="9176" width="2.5703125" style="288" bestFit="1" customWidth="1"/>
    <col min="9177" max="9177" width="12.7109375" style="288" customWidth="1"/>
    <col min="9178" max="9178" width="2.5703125" style="288" bestFit="1" customWidth="1"/>
    <col min="9179" max="9179" width="12.7109375" style="288" customWidth="1"/>
    <col min="9180" max="9180" width="2.5703125" style="288" bestFit="1" customWidth="1"/>
    <col min="9181" max="9181" width="12.7109375" style="288" customWidth="1"/>
    <col min="9182" max="9182" width="2.5703125" style="288" bestFit="1" customWidth="1"/>
    <col min="9183" max="9183" width="12.7109375" style="288" customWidth="1"/>
    <col min="9184" max="9184" width="2.5703125" style="288" bestFit="1" customWidth="1"/>
    <col min="9185" max="9185" width="12.7109375" style="288" customWidth="1"/>
    <col min="9186" max="9186" width="2.5703125" style="288" bestFit="1" customWidth="1"/>
    <col min="9187" max="9187" width="12.5703125" style="288" customWidth="1"/>
    <col min="9188" max="9188" width="2.5703125" style="288" bestFit="1" customWidth="1"/>
    <col min="9189" max="9189" width="12.5703125" style="288" customWidth="1"/>
    <col min="9190" max="9190" width="2.5703125" style="288" bestFit="1" customWidth="1"/>
    <col min="9191" max="9191" width="12.7109375" style="288" customWidth="1"/>
    <col min="9192" max="9192" width="2.5703125" style="288" bestFit="1" customWidth="1"/>
    <col min="9193" max="9193" width="4" style="288" customWidth="1"/>
    <col min="9194" max="9405" width="11.140625" style="288"/>
    <col min="9406" max="9406" width="4.5703125" style="288" customWidth="1"/>
    <col min="9407" max="9407" width="26" style="288" customWidth="1"/>
    <col min="9408" max="9408" width="5.5703125" style="288" bestFit="1" customWidth="1"/>
    <col min="9409" max="9409" width="6.28515625" style="288" customWidth="1"/>
    <col min="9410" max="9410" width="1.5703125" style="288" customWidth="1"/>
    <col min="9411" max="9411" width="10.7109375" style="288" customWidth="1"/>
    <col min="9412" max="9412" width="2.5703125" style="288" bestFit="1" customWidth="1"/>
    <col min="9413" max="9413" width="13.140625" style="288" customWidth="1"/>
    <col min="9414" max="9414" width="2.5703125" style="288" bestFit="1" customWidth="1"/>
    <col min="9415" max="9415" width="10.7109375" style="288" customWidth="1"/>
    <col min="9416" max="9416" width="2.5703125" style="288" bestFit="1" customWidth="1"/>
    <col min="9417" max="9417" width="12.7109375" style="288" customWidth="1"/>
    <col min="9418" max="9418" width="2.5703125" style="288" bestFit="1" customWidth="1"/>
    <col min="9419" max="9419" width="10.85546875" style="288" customWidth="1"/>
    <col min="9420" max="9420" width="2.5703125" style="288" bestFit="1" customWidth="1"/>
    <col min="9421" max="9421" width="13.28515625" style="288" customWidth="1"/>
    <col min="9422" max="9422" width="2.5703125" style="288" bestFit="1" customWidth="1"/>
    <col min="9423" max="9423" width="11.7109375" style="288" customWidth="1"/>
    <col min="9424" max="9424" width="2.5703125" style="288" bestFit="1" customWidth="1"/>
    <col min="9425" max="9425" width="12.7109375" style="288" customWidth="1"/>
    <col min="9426" max="9426" width="2.5703125" style="288" bestFit="1" customWidth="1"/>
    <col min="9427" max="9427" width="12.7109375" style="288" customWidth="1"/>
    <col min="9428" max="9428" width="2.5703125" style="288" bestFit="1" customWidth="1"/>
    <col min="9429" max="9429" width="12.5703125" style="288" customWidth="1"/>
    <col min="9430" max="9430" width="2.5703125" style="288" bestFit="1" customWidth="1"/>
    <col min="9431" max="9431" width="12.7109375" style="288" customWidth="1"/>
    <col min="9432" max="9432" width="2.5703125" style="288" bestFit="1" customWidth="1"/>
    <col min="9433" max="9433" width="12.7109375" style="288" customWidth="1"/>
    <col min="9434" max="9434" width="2.5703125" style="288" bestFit="1" customWidth="1"/>
    <col min="9435" max="9435" width="12.7109375" style="288" customWidth="1"/>
    <col min="9436" max="9436" width="2.5703125" style="288" bestFit="1" customWidth="1"/>
    <col min="9437" max="9437" width="12.7109375" style="288" customWidth="1"/>
    <col min="9438" max="9438" width="2.5703125" style="288" bestFit="1" customWidth="1"/>
    <col min="9439" max="9439" width="12.7109375" style="288" customWidth="1"/>
    <col min="9440" max="9440" width="2.5703125" style="288" bestFit="1" customWidth="1"/>
    <col min="9441" max="9441" width="12.7109375" style="288" customWidth="1"/>
    <col min="9442" max="9442" width="2.5703125" style="288" bestFit="1" customWidth="1"/>
    <col min="9443" max="9443" width="12.5703125" style="288" customWidth="1"/>
    <col min="9444" max="9444" width="2.5703125" style="288" bestFit="1" customWidth="1"/>
    <col min="9445" max="9445" width="12.5703125" style="288" customWidth="1"/>
    <col min="9446" max="9446" width="2.5703125" style="288" bestFit="1" customWidth="1"/>
    <col min="9447" max="9447" width="12.7109375" style="288" customWidth="1"/>
    <col min="9448" max="9448" width="2.5703125" style="288" bestFit="1" customWidth="1"/>
    <col min="9449" max="9449" width="4" style="288" customWidth="1"/>
    <col min="9450" max="9661" width="11.140625" style="288"/>
    <col min="9662" max="9662" width="4.5703125" style="288" customWidth="1"/>
    <col min="9663" max="9663" width="26" style="288" customWidth="1"/>
    <col min="9664" max="9664" width="5.5703125" style="288" bestFit="1" customWidth="1"/>
    <col min="9665" max="9665" width="6.28515625" style="288" customWidth="1"/>
    <col min="9666" max="9666" width="1.5703125" style="288" customWidth="1"/>
    <col min="9667" max="9667" width="10.7109375" style="288" customWidth="1"/>
    <col min="9668" max="9668" width="2.5703125" style="288" bestFit="1" customWidth="1"/>
    <col min="9669" max="9669" width="13.140625" style="288" customWidth="1"/>
    <col min="9670" max="9670" width="2.5703125" style="288" bestFit="1" customWidth="1"/>
    <col min="9671" max="9671" width="10.7109375" style="288" customWidth="1"/>
    <col min="9672" max="9672" width="2.5703125" style="288" bestFit="1" customWidth="1"/>
    <col min="9673" max="9673" width="12.7109375" style="288" customWidth="1"/>
    <col min="9674" max="9674" width="2.5703125" style="288" bestFit="1" customWidth="1"/>
    <col min="9675" max="9675" width="10.85546875" style="288" customWidth="1"/>
    <col min="9676" max="9676" width="2.5703125" style="288" bestFit="1" customWidth="1"/>
    <col min="9677" max="9677" width="13.28515625" style="288" customWidth="1"/>
    <col min="9678" max="9678" width="2.5703125" style="288" bestFit="1" customWidth="1"/>
    <col min="9679" max="9679" width="11.7109375" style="288" customWidth="1"/>
    <col min="9680" max="9680" width="2.5703125" style="288" bestFit="1" customWidth="1"/>
    <col min="9681" max="9681" width="12.7109375" style="288" customWidth="1"/>
    <col min="9682" max="9682" width="2.5703125" style="288" bestFit="1" customWidth="1"/>
    <col min="9683" max="9683" width="12.7109375" style="288" customWidth="1"/>
    <col min="9684" max="9684" width="2.5703125" style="288" bestFit="1" customWidth="1"/>
    <col min="9685" max="9685" width="12.5703125" style="288" customWidth="1"/>
    <col min="9686" max="9686" width="2.5703125" style="288" bestFit="1" customWidth="1"/>
    <col min="9687" max="9687" width="12.7109375" style="288" customWidth="1"/>
    <col min="9688" max="9688" width="2.5703125" style="288" bestFit="1" customWidth="1"/>
    <col min="9689" max="9689" width="12.7109375" style="288" customWidth="1"/>
    <col min="9690" max="9690" width="2.5703125" style="288" bestFit="1" customWidth="1"/>
    <col min="9691" max="9691" width="12.7109375" style="288" customWidth="1"/>
    <col min="9692" max="9692" width="2.5703125" style="288" bestFit="1" customWidth="1"/>
    <col min="9693" max="9693" width="12.7109375" style="288" customWidth="1"/>
    <col min="9694" max="9694" width="2.5703125" style="288" bestFit="1" customWidth="1"/>
    <col min="9695" max="9695" width="12.7109375" style="288" customWidth="1"/>
    <col min="9696" max="9696" width="2.5703125" style="288" bestFit="1" customWidth="1"/>
    <col min="9697" max="9697" width="12.7109375" style="288" customWidth="1"/>
    <col min="9698" max="9698" width="2.5703125" style="288" bestFit="1" customWidth="1"/>
    <col min="9699" max="9699" width="12.5703125" style="288" customWidth="1"/>
    <col min="9700" max="9700" width="2.5703125" style="288" bestFit="1" customWidth="1"/>
    <col min="9701" max="9701" width="12.5703125" style="288" customWidth="1"/>
    <col min="9702" max="9702" width="2.5703125" style="288" bestFit="1" customWidth="1"/>
    <col min="9703" max="9703" width="12.7109375" style="288" customWidth="1"/>
    <col min="9704" max="9704" width="2.5703125" style="288" bestFit="1" customWidth="1"/>
    <col min="9705" max="9705" width="4" style="288" customWidth="1"/>
    <col min="9706" max="9917" width="11.140625" style="288"/>
    <col min="9918" max="9918" width="4.5703125" style="288" customWidth="1"/>
    <col min="9919" max="9919" width="26" style="288" customWidth="1"/>
    <col min="9920" max="9920" width="5.5703125" style="288" bestFit="1" customWidth="1"/>
    <col min="9921" max="9921" width="6.28515625" style="288" customWidth="1"/>
    <col min="9922" max="9922" width="1.5703125" style="288" customWidth="1"/>
    <col min="9923" max="9923" width="10.7109375" style="288" customWidth="1"/>
    <col min="9924" max="9924" width="2.5703125" style="288" bestFit="1" customWidth="1"/>
    <col min="9925" max="9925" width="13.140625" style="288" customWidth="1"/>
    <col min="9926" max="9926" width="2.5703125" style="288" bestFit="1" customWidth="1"/>
    <col min="9927" max="9927" width="10.7109375" style="288" customWidth="1"/>
    <col min="9928" max="9928" width="2.5703125" style="288" bestFit="1" customWidth="1"/>
    <col min="9929" max="9929" width="12.7109375" style="288" customWidth="1"/>
    <col min="9930" max="9930" width="2.5703125" style="288" bestFit="1" customWidth="1"/>
    <col min="9931" max="9931" width="10.85546875" style="288" customWidth="1"/>
    <col min="9932" max="9932" width="2.5703125" style="288" bestFit="1" customWidth="1"/>
    <col min="9933" max="9933" width="13.28515625" style="288" customWidth="1"/>
    <col min="9934" max="9934" width="2.5703125" style="288" bestFit="1" customWidth="1"/>
    <col min="9935" max="9935" width="11.7109375" style="288" customWidth="1"/>
    <col min="9936" max="9936" width="2.5703125" style="288" bestFit="1" customWidth="1"/>
    <col min="9937" max="9937" width="12.7109375" style="288" customWidth="1"/>
    <col min="9938" max="9938" width="2.5703125" style="288" bestFit="1" customWidth="1"/>
    <col min="9939" max="9939" width="12.7109375" style="288" customWidth="1"/>
    <col min="9940" max="9940" width="2.5703125" style="288" bestFit="1" customWidth="1"/>
    <col min="9941" max="9941" width="12.5703125" style="288" customWidth="1"/>
    <col min="9942" max="9942" width="2.5703125" style="288" bestFit="1" customWidth="1"/>
    <col min="9943" max="9943" width="12.7109375" style="288" customWidth="1"/>
    <col min="9944" max="9944" width="2.5703125" style="288" bestFit="1" customWidth="1"/>
    <col min="9945" max="9945" width="12.7109375" style="288" customWidth="1"/>
    <col min="9946" max="9946" width="2.5703125" style="288" bestFit="1" customWidth="1"/>
    <col min="9947" max="9947" width="12.7109375" style="288" customWidth="1"/>
    <col min="9948" max="9948" width="2.5703125" style="288" bestFit="1" customWidth="1"/>
    <col min="9949" max="9949" width="12.7109375" style="288" customWidth="1"/>
    <col min="9950" max="9950" width="2.5703125" style="288" bestFit="1" customWidth="1"/>
    <col min="9951" max="9951" width="12.7109375" style="288" customWidth="1"/>
    <col min="9952" max="9952" width="2.5703125" style="288" bestFit="1" customWidth="1"/>
    <col min="9953" max="9953" width="12.7109375" style="288" customWidth="1"/>
    <col min="9954" max="9954" width="2.5703125" style="288" bestFit="1" customWidth="1"/>
    <col min="9955" max="9955" width="12.5703125" style="288" customWidth="1"/>
    <col min="9956" max="9956" width="2.5703125" style="288" bestFit="1" customWidth="1"/>
    <col min="9957" max="9957" width="12.5703125" style="288" customWidth="1"/>
    <col min="9958" max="9958" width="2.5703125" style="288" bestFit="1" customWidth="1"/>
    <col min="9959" max="9959" width="12.7109375" style="288" customWidth="1"/>
    <col min="9960" max="9960" width="2.5703125" style="288" bestFit="1" customWidth="1"/>
    <col min="9961" max="9961" width="4" style="288" customWidth="1"/>
    <col min="9962" max="10173" width="11.140625" style="288"/>
    <col min="10174" max="10174" width="4.5703125" style="288" customWidth="1"/>
    <col min="10175" max="10175" width="26" style="288" customWidth="1"/>
    <col min="10176" max="10176" width="5.5703125" style="288" bestFit="1" customWidth="1"/>
    <col min="10177" max="10177" width="6.28515625" style="288" customWidth="1"/>
    <col min="10178" max="10178" width="1.5703125" style="288" customWidth="1"/>
    <col min="10179" max="10179" width="10.7109375" style="288" customWidth="1"/>
    <col min="10180" max="10180" width="2.5703125" style="288" bestFit="1" customWidth="1"/>
    <col min="10181" max="10181" width="13.140625" style="288" customWidth="1"/>
    <col min="10182" max="10182" width="2.5703125" style="288" bestFit="1" customWidth="1"/>
    <col min="10183" max="10183" width="10.7109375" style="288" customWidth="1"/>
    <col min="10184" max="10184" width="2.5703125" style="288" bestFit="1" customWidth="1"/>
    <col min="10185" max="10185" width="12.7109375" style="288" customWidth="1"/>
    <col min="10186" max="10186" width="2.5703125" style="288" bestFit="1" customWidth="1"/>
    <col min="10187" max="10187" width="10.85546875" style="288" customWidth="1"/>
    <col min="10188" max="10188" width="2.5703125" style="288" bestFit="1" customWidth="1"/>
    <col min="10189" max="10189" width="13.28515625" style="288" customWidth="1"/>
    <col min="10190" max="10190" width="2.5703125" style="288" bestFit="1" customWidth="1"/>
    <col min="10191" max="10191" width="11.7109375" style="288" customWidth="1"/>
    <col min="10192" max="10192" width="2.5703125" style="288" bestFit="1" customWidth="1"/>
    <col min="10193" max="10193" width="12.7109375" style="288" customWidth="1"/>
    <col min="10194" max="10194" width="2.5703125" style="288" bestFit="1" customWidth="1"/>
    <col min="10195" max="10195" width="12.7109375" style="288" customWidth="1"/>
    <col min="10196" max="10196" width="2.5703125" style="288" bestFit="1" customWidth="1"/>
    <col min="10197" max="10197" width="12.5703125" style="288" customWidth="1"/>
    <col min="10198" max="10198" width="2.5703125" style="288" bestFit="1" customWidth="1"/>
    <col min="10199" max="10199" width="12.7109375" style="288" customWidth="1"/>
    <col min="10200" max="10200" width="2.5703125" style="288" bestFit="1" customWidth="1"/>
    <col min="10201" max="10201" width="12.7109375" style="288" customWidth="1"/>
    <col min="10202" max="10202" width="2.5703125" style="288" bestFit="1" customWidth="1"/>
    <col min="10203" max="10203" width="12.7109375" style="288" customWidth="1"/>
    <col min="10204" max="10204" width="2.5703125" style="288" bestFit="1" customWidth="1"/>
    <col min="10205" max="10205" width="12.7109375" style="288" customWidth="1"/>
    <col min="10206" max="10206" width="2.5703125" style="288" bestFit="1" customWidth="1"/>
    <col min="10207" max="10207" width="12.7109375" style="288" customWidth="1"/>
    <col min="10208" max="10208" width="2.5703125" style="288" bestFit="1" customWidth="1"/>
    <col min="10209" max="10209" width="12.7109375" style="288" customWidth="1"/>
    <col min="10210" max="10210" width="2.5703125" style="288" bestFit="1" customWidth="1"/>
    <col min="10211" max="10211" width="12.5703125" style="288" customWidth="1"/>
    <col min="10212" max="10212" width="2.5703125" style="288" bestFit="1" customWidth="1"/>
    <col min="10213" max="10213" width="12.5703125" style="288" customWidth="1"/>
    <col min="10214" max="10214" width="2.5703125" style="288" bestFit="1" customWidth="1"/>
    <col min="10215" max="10215" width="12.7109375" style="288" customWidth="1"/>
    <col min="10216" max="10216" width="2.5703125" style="288" bestFit="1" customWidth="1"/>
    <col min="10217" max="10217" width="4" style="288" customWidth="1"/>
    <col min="10218" max="10429" width="11.140625" style="288"/>
    <col min="10430" max="10430" width="4.5703125" style="288" customWidth="1"/>
    <col min="10431" max="10431" width="26" style="288" customWidth="1"/>
    <col min="10432" max="10432" width="5.5703125" style="288" bestFit="1" customWidth="1"/>
    <col min="10433" max="10433" width="6.28515625" style="288" customWidth="1"/>
    <col min="10434" max="10434" width="1.5703125" style="288" customWidth="1"/>
    <col min="10435" max="10435" width="10.7109375" style="288" customWidth="1"/>
    <col min="10436" max="10436" width="2.5703125" style="288" bestFit="1" customWidth="1"/>
    <col min="10437" max="10437" width="13.140625" style="288" customWidth="1"/>
    <col min="10438" max="10438" width="2.5703125" style="288" bestFit="1" customWidth="1"/>
    <col min="10439" max="10439" width="10.7109375" style="288" customWidth="1"/>
    <col min="10440" max="10440" width="2.5703125" style="288" bestFit="1" customWidth="1"/>
    <col min="10441" max="10441" width="12.7109375" style="288" customWidth="1"/>
    <col min="10442" max="10442" width="2.5703125" style="288" bestFit="1" customWidth="1"/>
    <col min="10443" max="10443" width="10.85546875" style="288" customWidth="1"/>
    <col min="10444" max="10444" width="2.5703125" style="288" bestFit="1" customWidth="1"/>
    <col min="10445" max="10445" width="13.28515625" style="288" customWidth="1"/>
    <col min="10446" max="10446" width="2.5703125" style="288" bestFit="1" customWidth="1"/>
    <col min="10447" max="10447" width="11.7109375" style="288" customWidth="1"/>
    <col min="10448" max="10448" width="2.5703125" style="288" bestFit="1" customWidth="1"/>
    <col min="10449" max="10449" width="12.7109375" style="288" customWidth="1"/>
    <col min="10450" max="10450" width="2.5703125" style="288" bestFit="1" customWidth="1"/>
    <col min="10451" max="10451" width="12.7109375" style="288" customWidth="1"/>
    <col min="10452" max="10452" width="2.5703125" style="288" bestFit="1" customWidth="1"/>
    <col min="10453" max="10453" width="12.5703125" style="288" customWidth="1"/>
    <col min="10454" max="10454" width="2.5703125" style="288" bestFit="1" customWidth="1"/>
    <col min="10455" max="10455" width="12.7109375" style="288" customWidth="1"/>
    <col min="10456" max="10456" width="2.5703125" style="288" bestFit="1" customWidth="1"/>
    <col min="10457" max="10457" width="12.7109375" style="288" customWidth="1"/>
    <col min="10458" max="10458" width="2.5703125" style="288" bestFit="1" customWidth="1"/>
    <col min="10459" max="10459" width="12.7109375" style="288" customWidth="1"/>
    <col min="10460" max="10460" width="2.5703125" style="288" bestFit="1" customWidth="1"/>
    <col min="10461" max="10461" width="12.7109375" style="288" customWidth="1"/>
    <col min="10462" max="10462" width="2.5703125" style="288" bestFit="1" customWidth="1"/>
    <col min="10463" max="10463" width="12.7109375" style="288" customWidth="1"/>
    <col min="10464" max="10464" width="2.5703125" style="288" bestFit="1" customWidth="1"/>
    <col min="10465" max="10465" width="12.7109375" style="288" customWidth="1"/>
    <col min="10466" max="10466" width="2.5703125" style="288" bestFit="1" customWidth="1"/>
    <col min="10467" max="10467" width="12.5703125" style="288" customWidth="1"/>
    <col min="10468" max="10468" width="2.5703125" style="288" bestFit="1" customWidth="1"/>
    <col min="10469" max="10469" width="12.5703125" style="288" customWidth="1"/>
    <col min="10470" max="10470" width="2.5703125" style="288" bestFit="1" customWidth="1"/>
    <col min="10471" max="10471" width="12.7109375" style="288" customWidth="1"/>
    <col min="10472" max="10472" width="2.5703125" style="288" bestFit="1" customWidth="1"/>
    <col min="10473" max="10473" width="4" style="288" customWidth="1"/>
    <col min="10474" max="10685" width="11.140625" style="288"/>
    <col min="10686" max="10686" width="4.5703125" style="288" customWidth="1"/>
    <col min="10687" max="10687" width="26" style="288" customWidth="1"/>
    <col min="10688" max="10688" width="5.5703125" style="288" bestFit="1" customWidth="1"/>
    <col min="10689" max="10689" width="6.28515625" style="288" customWidth="1"/>
    <col min="10690" max="10690" width="1.5703125" style="288" customWidth="1"/>
    <col min="10691" max="10691" width="10.7109375" style="288" customWidth="1"/>
    <col min="10692" max="10692" width="2.5703125" style="288" bestFit="1" customWidth="1"/>
    <col min="10693" max="10693" width="13.140625" style="288" customWidth="1"/>
    <col min="10694" max="10694" width="2.5703125" style="288" bestFit="1" customWidth="1"/>
    <col min="10695" max="10695" width="10.7109375" style="288" customWidth="1"/>
    <col min="10696" max="10696" width="2.5703125" style="288" bestFit="1" customWidth="1"/>
    <col min="10697" max="10697" width="12.7109375" style="288" customWidth="1"/>
    <col min="10698" max="10698" width="2.5703125" style="288" bestFit="1" customWidth="1"/>
    <col min="10699" max="10699" width="10.85546875" style="288" customWidth="1"/>
    <col min="10700" max="10700" width="2.5703125" style="288" bestFit="1" customWidth="1"/>
    <col min="10701" max="10701" width="13.28515625" style="288" customWidth="1"/>
    <col min="10702" max="10702" width="2.5703125" style="288" bestFit="1" customWidth="1"/>
    <col min="10703" max="10703" width="11.7109375" style="288" customWidth="1"/>
    <col min="10704" max="10704" width="2.5703125" style="288" bestFit="1" customWidth="1"/>
    <col min="10705" max="10705" width="12.7109375" style="288" customWidth="1"/>
    <col min="10706" max="10706" width="2.5703125" style="288" bestFit="1" customWidth="1"/>
    <col min="10707" max="10707" width="12.7109375" style="288" customWidth="1"/>
    <col min="10708" max="10708" width="2.5703125" style="288" bestFit="1" customWidth="1"/>
    <col min="10709" max="10709" width="12.5703125" style="288" customWidth="1"/>
    <col min="10710" max="10710" width="2.5703125" style="288" bestFit="1" customWidth="1"/>
    <col min="10711" max="10711" width="12.7109375" style="288" customWidth="1"/>
    <col min="10712" max="10712" width="2.5703125" style="288" bestFit="1" customWidth="1"/>
    <col min="10713" max="10713" width="12.7109375" style="288" customWidth="1"/>
    <col min="10714" max="10714" width="2.5703125" style="288" bestFit="1" customWidth="1"/>
    <col min="10715" max="10715" width="12.7109375" style="288" customWidth="1"/>
    <col min="10716" max="10716" width="2.5703125" style="288" bestFit="1" customWidth="1"/>
    <col min="10717" max="10717" width="12.7109375" style="288" customWidth="1"/>
    <col min="10718" max="10718" width="2.5703125" style="288" bestFit="1" customWidth="1"/>
    <col min="10719" max="10719" width="12.7109375" style="288" customWidth="1"/>
    <col min="10720" max="10720" width="2.5703125" style="288" bestFit="1" customWidth="1"/>
    <col min="10721" max="10721" width="12.7109375" style="288" customWidth="1"/>
    <col min="10722" max="10722" width="2.5703125" style="288" bestFit="1" customWidth="1"/>
    <col min="10723" max="10723" width="12.5703125" style="288" customWidth="1"/>
    <col min="10724" max="10724" width="2.5703125" style="288" bestFit="1" customWidth="1"/>
    <col min="10725" max="10725" width="12.5703125" style="288" customWidth="1"/>
    <col min="10726" max="10726" width="2.5703125" style="288" bestFit="1" customWidth="1"/>
    <col min="10727" max="10727" width="12.7109375" style="288" customWidth="1"/>
    <col min="10728" max="10728" width="2.5703125" style="288" bestFit="1" customWidth="1"/>
    <col min="10729" max="10729" width="4" style="288" customWidth="1"/>
    <col min="10730" max="10941" width="11.140625" style="288"/>
    <col min="10942" max="10942" width="4.5703125" style="288" customWidth="1"/>
    <col min="10943" max="10943" width="26" style="288" customWidth="1"/>
    <col min="10944" max="10944" width="5.5703125" style="288" bestFit="1" customWidth="1"/>
    <col min="10945" max="10945" width="6.28515625" style="288" customWidth="1"/>
    <col min="10946" max="10946" width="1.5703125" style="288" customWidth="1"/>
    <col min="10947" max="10947" width="10.7109375" style="288" customWidth="1"/>
    <col min="10948" max="10948" width="2.5703125" style="288" bestFit="1" customWidth="1"/>
    <col min="10949" max="10949" width="13.140625" style="288" customWidth="1"/>
    <col min="10950" max="10950" width="2.5703125" style="288" bestFit="1" customWidth="1"/>
    <col min="10951" max="10951" width="10.7109375" style="288" customWidth="1"/>
    <col min="10952" max="10952" width="2.5703125" style="288" bestFit="1" customWidth="1"/>
    <col min="10953" max="10953" width="12.7109375" style="288" customWidth="1"/>
    <col min="10954" max="10954" width="2.5703125" style="288" bestFit="1" customWidth="1"/>
    <col min="10955" max="10955" width="10.85546875" style="288" customWidth="1"/>
    <col min="10956" max="10956" width="2.5703125" style="288" bestFit="1" customWidth="1"/>
    <col min="10957" max="10957" width="13.28515625" style="288" customWidth="1"/>
    <col min="10958" max="10958" width="2.5703125" style="288" bestFit="1" customWidth="1"/>
    <col min="10959" max="10959" width="11.7109375" style="288" customWidth="1"/>
    <col min="10960" max="10960" width="2.5703125" style="288" bestFit="1" customWidth="1"/>
    <col min="10961" max="10961" width="12.7109375" style="288" customWidth="1"/>
    <col min="10962" max="10962" width="2.5703125" style="288" bestFit="1" customWidth="1"/>
    <col min="10963" max="10963" width="12.7109375" style="288" customWidth="1"/>
    <col min="10964" max="10964" width="2.5703125" style="288" bestFit="1" customWidth="1"/>
    <col min="10965" max="10965" width="12.5703125" style="288" customWidth="1"/>
    <col min="10966" max="10966" width="2.5703125" style="288" bestFit="1" customWidth="1"/>
    <col min="10967" max="10967" width="12.7109375" style="288" customWidth="1"/>
    <col min="10968" max="10968" width="2.5703125" style="288" bestFit="1" customWidth="1"/>
    <col min="10969" max="10969" width="12.7109375" style="288" customWidth="1"/>
    <col min="10970" max="10970" width="2.5703125" style="288" bestFit="1" customWidth="1"/>
    <col min="10971" max="10971" width="12.7109375" style="288" customWidth="1"/>
    <col min="10972" max="10972" width="2.5703125" style="288" bestFit="1" customWidth="1"/>
    <col min="10973" max="10973" width="12.7109375" style="288" customWidth="1"/>
    <col min="10974" max="10974" width="2.5703125" style="288" bestFit="1" customWidth="1"/>
    <col min="10975" max="10975" width="12.7109375" style="288" customWidth="1"/>
    <col min="10976" max="10976" width="2.5703125" style="288" bestFit="1" customWidth="1"/>
    <col min="10977" max="10977" width="12.7109375" style="288" customWidth="1"/>
    <col min="10978" max="10978" width="2.5703125" style="288" bestFit="1" customWidth="1"/>
    <col min="10979" max="10979" width="12.5703125" style="288" customWidth="1"/>
    <col min="10980" max="10980" width="2.5703125" style="288" bestFit="1" customWidth="1"/>
    <col min="10981" max="10981" width="12.5703125" style="288" customWidth="1"/>
    <col min="10982" max="10982" width="2.5703125" style="288" bestFit="1" customWidth="1"/>
    <col min="10983" max="10983" width="12.7109375" style="288" customWidth="1"/>
    <col min="10984" max="10984" width="2.5703125" style="288" bestFit="1" customWidth="1"/>
    <col min="10985" max="10985" width="4" style="288" customWidth="1"/>
    <col min="10986" max="11197" width="11.140625" style="288"/>
    <col min="11198" max="11198" width="4.5703125" style="288" customWidth="1"/>
    <col min="11199" max="11199" width="26" style="288" customWidth="1"/>
    <col min="11200" max="11200" width="5.5703125" style="288" bestFit="1" customWidth="1"/>
    <col min="11201" max="11201" width="6.28515625" style="288" customWidth="1"/>
    <col min="11202" max="11202" width="1.5703125" style="288" customWidth="1"/>
    <col min="11203" max="11203" width="10.7109375" style="288" customWidth="1"/>
    <col min="11204" max="11204" width="2.5703125" style="288" bestFit="1" customWidth="1"/>
    <col min="11205" max="11205" width="13.140625" style="288" customWidth="1"/>
    <col min="11206" max="11206" width="2.5703125" style="288" bestFit="1" customWidth="1"/>
    <col min="11207" max="11207" width="10.7109375" style="288" customWidth="1"/>
    <col min="11208" max="11208" width="2.5703125" style="288" bestFit="1" customWidth="1"/>
    <col min="11209" max="11209" width="12.7109375" style="288" customWidth="1"/>
    <col min="11210" max="11210" width="2.5703125" style="288" bestFit="1" customWidth="1"/>
    <col min="11211" max="11211" width="10.85546875" style="288" customWidth="1"/>
    <col min="11212" max="11212" width="2.5703125" style="288" bestFit="1" customWidth="1"/>
    <col min="11213" max="11213" width="13.28515625" style="288" customWidth="1"/>
    <col min="11214" max="11214" width="2.5703125" style="288" bestFit="1" customWidth="1"/>
    <col min="11215" max="11215" width="11.7109375" style="288" customWidth="1"/>
    <col min="11216" max="11216" width="2.5703125" style="288" bestFit="1" customWidth="1"/>
    <col min="11217" max="11217" width="12.7109375" style="288" customWidth="1"/>
    <col min="11218" max="11218" width="2.5703125" style="288" bestFit="1" customWidth="1"/>
    <col min="11219" max="11219" width="12.7109375" style="288" customWidth="1"/>
    <col min="11220" max="11220" width="2.5703125" style="288" bestFit="1" customWidth="1"/>
    <col min="11221" max="11221" width="12.5703125" style="288" customWidth="1"/>
    <col min="11222" max="11222" width="2.5703125" style="288" bestFit="1" customWidth="1"/>
    <col min="11223" max="11223" width="12.7109375" style="288" customWidth="1"/>
    <col min="11224" max="11224" width="2.5703125" style="288" bestFit="1" customWidth="1"/>
    <col min="11225" max="11225" width="12.7109375" style="288" customWidth="1"/>
    <col min="11226" max="11226" width="2.5703125" style="288" bestFit="1" customWidth="1"/>
    <col min="11227" max="11227" width="12.7109375" style="288" customWidth="1"/>
    <col min="11228" max="11228" width="2.5703125" style="288" bestFit="1" customWidth="1"/>
    <col min="11229" max="11229" width="12.7109375" style="288" customWidth="1"/>
    <col min="11230" max="11230" width="2.5703125" style="288" bestFit="1" customWidth="1"/>
    <col min="11231" max="11231" width="12.7109375" style="288" customWidth="1"/>
    <col min="11232" max="11232" width="2.5703125" style="288" bestFit="1" customWidth="1"/>
    <col min="11233" max="11233" width="12.7109375" style="288" customWidth="1"/>
    <col min="11234" max="11234" width="2.5703125" style="288" bestFit="1" customWidth="1"/>
    <col min="11235" max="11235" width="12.5703125" style="288" customWidth="1"/>
    <col min="11236" max="11236" width="2.5703125" style="288" bestFit="1" customWidth="1"/>
    <col min="11237" max="11237" width="12.5703125" style="288" customWidth="1"/>
    <col min="11238" max="11238" width="2.5703125" style="288" bestFit="1" customWidth="1"/>
    <col min="11239" max="11239" width="12.7109375" style="288" customWidth="1"/>
    <col min="11240" max="11240" width="2.5703125" style="288" bestFit="1" customWidth="1"/>
    <col min="11241" max="11241" width="4" style="288" customWidth="1"/>
    <col min="11242" max="11453" width="11.140625" style="288"/>
    <col min="11454" max="11454" width="4.5703125" style="288" customWidth="1"/>
    <col min="11455" max="11455" width="26" style="288" customWidth="1"/>
    <col min="11456" max="11456" width="5.5703125" style="288" bestFit="1" customWidth="1"/>
    <col min="11457" max="11457" width="6.28515625" style="288" customWidth="1"/>
    <col min="11458" max="11458" width="1.5703125" style="288" customWidth="1"/>
    <col min="11459" max="11459" width="10.7109375" style="288" customWidth="1"/>
    <col min="11460" max="11460" width="2.5703125" style="288" bestFit="1" customWidth="1"/>
    <col min="11461" max="11461" width="13.140625" style="288" customWidth="1"/>
    <col min="11462" max="11462" width="2.5703125" style="288" bestFit="1" customWidth="1"/>
    <col min="11463" max="11463" width="10.7109375" style="288" customWidth="1"/>
    <col min="11464" max="11464" width="2.5703125" style="288" bestFit="1" customWidth="1"/>
    <col min="11465" max="11465" width="12.7109375" style="288" customWidth="1"/>
    <col min="11466" max="11466" width="2.5703125" style="288" bestFit="1" customWidth="1"/>
    <col min="11467" max="11467" width="10.85546875" style="288" customWidth="1"/>
    <col min="11468" max="11468" width="2.5703125" style="288" bestFit="1" customWidth="1"/>
    <col min="11469" max="11469" width="13.28515625" style="288" customWidth="1"/>
    <col min="11470" max="11470" width="2.5703125" style="288" bestFit="1" customWidth="1"/>
    <col min="11471" max="11471" width="11.7109375" style="288" customWidth="1"/>
    <col min="11472" max="11472" width="2.5703125" style="288" bestFit="1" customWidth="1"/>
    <col min="11473" max="11473" width="12.7109375" style="288" customWidth="1"/>
    <col min="11474" max="11474" width="2.5703125" style="288" bestFit="1" customWidth="1"/>
    <col min="11475" max="11475" width="12.7109375" style="288" customWidth="1"/>
    <col min="11476" max="11476" width="2.5703125" style="288" bestFit="1" customWidth="1"/>
    <col min="11477" max="11477" width="12.5703125" style="288" customWidth="1"/>
    <col min="11478" max="11478" width="2.5703125" style="288" bestFit="1" customWidth="1"/>
    <col min="11479" max="11479" width="12.7109375" style="288" customWidth="1"/>
    <col min="11480" max="11480" width="2.5703125" style="288" bestFit="1" customWidth="1"/>
    <col min="11481" max="11481" width="12.7109375" style="288" customWidth="1"/>
    <col min="11482" max="11482" width="2.5703125" style="288" bestFit="1" customWidth="1"/>
    <col min="11483" max="11483" width="12.7109375" style="288" customWidth="1"/>
    <col min="11484" max="11484" width="2.5703125" style="288" bestFit="1" customWidth="1"/>
    <col min="11485" max="11485" width="12.7109375" style="288" customWidth="1"/>
    <col min="11486" max="11486" width="2.5703125" style="288" bestFit="1" customWidth="1"/>
    <col min="11487" max="11487" width="12.7109375" style="288" customWidth="1"/>
    <col min="11488" max="11488" width="2.5703125" style="288" bestFit="1" customWidth="1"/>
    <col min="11489" max="11489" width="12.7109375" style="288" customWidth="1"/>
    <col min="11490" max="11490" width="2.5703125" style="288" bestFit="1" customWidth="1"/>
    <col min="11491" max="11491" width="12.5703125" style="288" customWidth="1"/>
    <col min="11492" max="11492" width="2.5703125" style="288" bestFit="1" customWidth="1"/>
    <col min="11493" max="11493" width="12.5703125" style="288" customWidth="1"/>
    <col min="11494" max="11494" width="2.5703125" style="288" bestFit="1" customWidth="1"/>
    <col min="11495" max="11495" width="12.7109375" style="288" customWidth="1"/>
    <col min="11496" max="11496" width="2.5703125" style="288" bestFit="1" customWidth="1"/>
    <col min="11497" max="11497" width="4" style="288" customWidth="1"/>
    <col min="11498" max="11709" width="11.140625" style="288"/>
    <col min="11710" max="11710" width="4.5703125" style="288" customWidth="1"/>
    <col min="11711" max="11711" width="26" style="288" customWidth="1"/>
    <col min="11712" max="11712" width="5.5703125" style="288" bestFit="1" customWidth="1"/>
    <col min="11713" max="11713" width="6.28515625" style="288" customWidth="1"/>
    <col min="11714" max="11714" width="1.5703125" style="288" customWidth="1"/>
    <col min="11715" max="11715" width="10.7109375" style="288" customWidth="1"/>
    <col min="11716" max="11716" width="2.5703125" style="288" bestFit="1" customWidth="1"/>
    <col min="11717" max="11717" width="13.140625" style="288" customWidth="1"/>
    <col min="11718" max="11718" width="2.5703125" style="288" bestFit="1" customWidth="1"/>
    <col min="11719" max="11719" width="10.7109375" style="288" customWidth="1"/>
    <col min="11720" max="11720" width="2.5703125" style="288" bestFit="1" customWidth="1"/>
    <col min="11721" max="11721" width="12.7109375" style="288" customWidth="1"/>
    <col min="11722" max="11722" width="2.5703125" style="288" bestFit="1" customWidth="1"/>
    <col min="11723" max="11723" width="10.85546875" style="288" customWidth="1"/>
    <col min="11724" max="11724" width="2.5703125" style="288" bestFit="1" customWidth="1"/>
    <col min="11725" max="11725" width="13.28515625" style="288" customWidth="1"/>
    <col min="11726" max="11726" width="2.5703125" style="288" bestFit="1" customWidth="1"/>
    <col min="11727" max="11727" width="11.7109375" style="288" customWidth="1"/>
    <col min="11728" max="11728" width="2.5703125" style="288" bestFit="1" customWidth="1"/>
    <col min="11729" max="11729" width="12.7109375" style="288" customWidth="1"/>
    <col min="11730" max="11730" width="2.5703125" style="288" bestFit="1" customWidth="1"/>
    <col min="11731" max="11731" width="12.7109375" style="288" customWidth="1"/>
    <col min="11732" max="11732" width="2.5703125" style="288" bestFit="1" customWidth="1"/>
    <col min="11733" max="11733" width="12.5703125" style="288" customWidth="1"/>
    <col min="11734" max="11734" width="2.5703125" style="288" bestFit="1" customWidth="1"/>
    <col min="11735" max="11735" width="12.7109375" style="288" customWidth="1"/>
    <col min="11736" max="11736" width="2.5703125" style="288" bestFit="1" customWidth="1"/>
    <col min="11737" max="11737" width="12.7109375" style="288" customWidth="1"/>
    <col min="11738" max="11738" width="2.5703125" style="288" bestFit="1" customWidth="1"/>
    <col min="11739" max="11739" width="12.7109375" style="288" customWidth="1"/>
    <col min="11740" max="11740" width="2.5703125" style="288" bestFit="1" customWidth="1"/>
    <col min="11741" max="11741" width="12.7109375" style="288" customWidth="1"/>
    <col min="11742" max="11742" width="2.5703125" style="288" bestFit="1" customWidth="1"/>
    <col min="11743" max="11743" width="12.7109375" style="288" customWidth="1"/>
    <col min="11744" max="11744" width="2.5703125" style="288" bestFit="1" customWidth="1"/>
    <col min="11745" max="11745" width="12.7109375" style="288" customWidth="1"/>
    <col min="11746" max="11746" width="2.5703125" style="288" bestFit="1" customWidth="1"/>
    <col min="11747" max="11747" width="12.5703125" style="288" customWidth="1"/>
    <col min="11748" max="11748" width="2.5703125" style="288" bestFit="1" customWidth="1"/>
    <col min="11749" max="11749" width="12.5703125" style="288" customWidth="1"/>
    <col min="11750" max="11750" width="2.5703125" style="288" bestFit="1" customWidth="1"/>
    <col min="11751" max="11751" width="12.7109375" style="288" customWidth="1"/>
    <col min="11752" max="11752" width="2.5703125" style="288" bestFit="1" customWidth="1"/>
    <col min="11753" max="11753" width="4" style="288" customWidth="1"/>
    <col min="11754" max="11965" width="11.140625" style="288"/>
    <col min="11966" max="11966" width="4.5703125" style="288" customWidth="1"/>
    <col min="11967" max="11967" width="26" style="288" customWidth="1"/>
    <col min="11968" max="11968" width="5.5703125" style="288" bestFit="1" customWidth="1"/>
    <col min="11969" max="11969" width="6.28515625" style="288" customWidth="1"/>
    <col min="11970" max="11970" width="1.5703125" style="288" customWidth="1"/>
    <col min="11971" max="11971" width="10.7109375" style="288" customWidth="1"/>
    <col min="11972" max="11972" width="2.5703125" style="288" bestFit="1" customWidth="1"/>
    <col min="11973" max="11973" width="13.140625" style="288" customWidth="1"/>
    <col min="11974" max="11974" width="2.5703125" style="288" bestFit="1" customWidth="1"/>
    <col min="11975" max="11975" width="10.7109375" style="288" customWidth="1"/>
    <col min="11976" max="11976" width="2.5703125" style="288" bestFit="1" customWidth="1"/>
    <col min="11977" max="11977" width="12.7109375" style="288" customWidth="1"/>
    <col min="11978" max="11978" width="2.5703125" style="288" bestFit="1" customWidth="1"/>
    <col min="11979" max="11979" width="10.85546875" style="288" customWidth="1"/>
    <col min="11980" max="11980" width="2.5703125" style="288" bestFit="1" customWidth="1"/>
    <col min="11981" max="11981" width="13.28515625" style="288" customWidth="1"/>
    <col min="11982" max="11982" width="2.5703125" style="288" bestFit="1" customWidth="1"/>
    <col min="11983" max="11983" width="11.7109375" style="288" customWidth="1"/>
    <col min="11984" max="11984" width="2.5703125" style="288" bestFit="1" customWidth="1"/>
    <col min="11985" max="11985" width="12.7109375" style="288" customWidth="1"/>
    <col min="11986" max="11986" width="2.5703125" style="288" bestFit="1" customWidth="1"/>
    <col min="11987" max="11987" width="12.7109375" style="288" customWidth="1"/>
    <col min="11988" max="11988" width="2.5703125" style="288" bestFit="1" customWidth="1"/>
    <col min="11989" max="11989" width="12.5703125" style="288" customWidth="1"/>
    <col min="11990" max="11990" width="2.5703125" style="288" bestFit="1" customWidth="1"/>
    <col min="11991" max="11991" width="12.7109375" style="288" customWidth="1"/>
    <col min="11992" max="11992" width="2.5703125" style="288" bestFit="1" customWidth="1"/>
    <col min="11993" max="11993" width="12.7109375" style="288" customWidth="1"/>
    <col min="11994" max="11994" width="2.5703125" style="288" bestFit="1" customWidth="1"/>
    <col min="11995" max="11995" width="12.7109375" style="288" customWidth="1"/>
    <col min="11996" max="11996" width="2.5703125" style="288" bestFit="1" customWidth="1"/>
    <col min="11997" max="11997" width="12.7109375" style="288" customWidth="1"/>
    <col min="11998" max="11998" width="2.5703125" style="288" bestFit="1" customWidth="1"/>
    <col min="11999" max="11999" width="12.7109375" style="288" customWidth="1"/>
    <col min="12000" max="12000" width="2.5703125" style="288" bestFit="1" customWidth="1"/>
    <col min="12001" max="12001" width="12.7109375" style="288" customWidth="1"/>
    <col min="12002" max="12002" width="2.5703125" style="288" bestFit="1" customWidth="1"/>
    <col min="12003" max="12003" width="12.5703125" style="288" customWidth="1"/>
    <col min="12004" max="12004" width="2.5703125" style="288" bestFit="1" customWidth="1"/>
    <col min="12005" max="12005" width="12.5703125" style="288" customWidth="1"/>
    <col min="12006" max="12006" width="2.5703125" style="288" bestFit="1" customWidth="1"/>
    <col min="12007" max="12007" width="12.7109375" style="288" customWidth="1"/>
    <col min="12008" max="12008" width="2.5703125" style="288" bestFit="1" customWidth="1"/>
    <col min="12009" max="12009" width="4" style="288" customWidth="1"/>
    <col min="12010" max="12221" width="11.140625" style="288"/>
    <col min="12222" max="12222" width="4.5703125" style="288" customWidth="1"/>
    <col min="12223" max="12223" width="26" style="288" customWidth="1"/>
    <col min="12224" max="12224" width="5.5703125" style="288" bestFit="1" customWidth="1"/>
    <col min="12225" max="12225" width="6.28515625" style="288" customWidth="1"/>
    <col min="12226" max="12226" width="1.5703125" style="288" customWidth="1"/>
    <col min="12227" max="12227" width="10.7109375" style="288" customWidth="1"/>
    <col min="12228" max="12228" width="2.5703125" style="288" bestFit="1" customWidth="1"/>
    <col min="12229" max="12229" width="13.140625" style="288" customWidth="1"/>
    <col min="12230" max="12230" width="2.5703125" style="288" bestFit="1" customWidth="1"/>
    <col min="12231" max="12231" width="10.7109375" style="288" customWidth="1"/>
    <col min="12232" max="12232" width="2.5703125" style="288" bestFit="1" customWidth="1"/>
    <col min="12233" max="12233" width="12.7109375" style="288" customWidth="1"/>
    <col min="12234" max="12234" width="2.5703125" style="288" bestFit="1" customWidth="1"/>
    <col min="12235" max="12235" width="10.85546875" style="288" customWidth="1"/>
    <col min="12236" max="12236" width="2.5703125" style="288" bestFit="1" customWidth="1"/>
    <col min="12237" max="12237" width="13.28515625" style="288" customWidth="1"/>
    <col min="12238" max="12238" width="2.5703125" style="288" bestFit="1" customWidth="1"/>
    <col min="12239" max="12239" width="11.7109375" style="288" customWidth="1"/>
    <col min="12240" max="12240" width="2.5703125" style="288" bestFit="1" customWidth="1"/>
    <col min="12241" max="12241" width="12.7109375" style="288" customWidth="1"/>
    <col min="12242" max="12242" width="2.5703125" style="288" bestFit="1" customWidth="1"/>
    <col min="12243" max="12243" width="12.7109375" style="288" customWidth="1"/>
    <col min="12244" max="12244" width="2.5703125" style="288" bestFit="1" customWidth="1"/>
    <col min="12245" max="12245" width="12.5703125" style="288" customWidth="1"/>
    <col min="12246" max="12246" width="2.5703125" style="288" bestFit="1" customWidth="1"/>
    <col min="12247" max="12247" width="12.7109375" style="288" customWidth="1"/>
    <col min="12248" max="12248" width="2.5703125" style="288" bestFit="1" customWidth="1"/>
    <col min="12249" max="12249" width="12.7109375" style="288" customWidth="1"/>
    <col min="12250" max="12250" width="2.5703125" style="288" bestFit="1" customWidth="1"/>
    <col min="12251" max="12251" width="12.7109375" style="288" customWidth="1"/>
    <col min="12252" max="12252" width="2.5703125" style="288" bestFit="1" customWidth="1"/>
    <col min="12253" max="12253" width="12.7109375" style="288" customWidth="1"/>
    <col min="12254" max="12254" width="2.5703125" style="288" bestFit="1" customWidth="1"/>
    <col min="12255" max="12255" width="12.7109375" style="288" customWidth="1"/>
    <col min="12256" max="12256" width="2.5703125" style="288" bestFit="1" customWidth="1"/>
    <col min="12257" max="12257" width="12.7109375" style="288" customWidth="1"/>
    <col min="12258" max="12258" width="2.5703125" style="288" bestFit="1" customWidth="1"/>
    <col min="12259" max="12259" width="12.5703125" style="288" customWidth="1"/>
    <col min="12260" max="12260" width="2.5703125" style="288" bestFit="1" customWidth="1"/>
    <col min="12261" max="12261" width="12.5703125" style="288" customWidth="1"/>
    <col min="12262" max="12262" width="2.5703125" style="288" bestFit="1" customWidth="1"/>
    <col min="12263" max="12263" width="12.7109375" style="288" customWidth="1"/>
    <col min="12264" max="12264" width="2.5703125" style="288" bestFit="1" customWidth="1"/>
    <col min="12265" max="12265" width="4" style="288" customWidth="1"/>
    <col min="12266" max="12477" width="11.140625" style="288"/>
    <col min="12478" max="12478" width="4.5703125" style="288" customWidth="1"/>
    <col min="12479" max="12479" width="26" style="288" customWidth="1"/>
    <col min="12480" max="12480" width="5.5703125" style="288" bestFit="1" customWidth="1"/>
    <col min="12481" max="12481" width="6.28515625" style="288" customWidth="1"/>
    <col min="12482" max="12482" width="1.5703125" style="288" customWidth="1"/>
    <col min="12483" max="12483" width="10.7109375" style="288" customWidth="1"/>
    <col min="12484" max="12484" width="2.5703125" style="288" bestFit="1" customWidth="1"/>
    <col min="12485" max="12485" width="13.140625" style="288" customWidth="1"/>
    <col min="12486" max="12486" width="2.5703125" style="288" bestFit="1" customWidth="1"/>
    <col min="12487" max="12487" width="10.7109375" style="288" customWidth="1"/>
    <col min="12488" max="12488" width="2.5703125" style="288" bestFit="1" customWidth="1"/>
    <col min="12489" max="12489" width="12.7109375" style="288" customWidth="1"/>
    <col min="12490" max="12490" width="2.5703125" style="288" bestFit="1" customWidth="1"/>
    <col min="12491" max="12491" width="10.85546875" style="288" customWidth="1"/>
    <col min="12492" max="12492" width="2.5703125" style="288" bestFit="1" customWidth="1"/>
    <col min="12493" max="12493" width="13.28515625" style="288" customWidth="1"/>
    <col min="12494" max="12494" width="2.5703125" style="288" bestFit="1" customWidth="1"/>
    <col min="12495" max="12495" width="11.7109375" style="288" customWidth="1"/>
    <col min="12496" max="12496" width="2.5703125" style="288" bestFit="1" customWidth="1"/>
    <col min="12497" max="12497" width="12.7109375" style="288" customWidth="1"/>
    <col min="12498" max="12498" width="2.5703125" style="288" bestFit="1" customWidth="1"/>
    <col min="12499" max="12499" width="12.7109375" style="288" customWidth="1"/>
    <col min="12500" max="12500" width="2.5703125" style="288" bestFit="1" customWidth="1"/>
    <col min="12501" max="12501" width="12.5703125" style="288" customWidth="1"/>
    <col min="12502" max="12502" width="2.5703125" style="288" bestFit="1" customWidth="1"/>
    <col min="12503" max="12503" width="12.7109375" style="288" customWidth="1"/>
    <col min="12504" max="12504" width="2.5703125" style="288" bestFit="1" customWidth="1"/>
    <col min="12505" max="12505" width="12.7109375" style="288" customWidth="1"/>
    <col min="12506" max="12506" width="2.5703125" style="288" bestFit="1" customWidth="1"/>
    <col min="12507" max="12507" width="12.7109375" style="288" customWidth="1"/>
    <col min="12508" max="12508" width="2.5703125" style="288" bestFit="1" customWidth="1"/>
    <col min="12509" max="12509" width="12.7109375" style="288" customWidth="1"/>
    <col min="12510" max="12510" width="2.5703125" style="288" bestFit="1" customWidth="1"/>
    <col min="12511" max="12511" width="12.7109375" style="288" customWidth="1"/>
    <col min="12512" max="12512" width="2.5703125" style="288" bestFit="1" customWidth="1"/>
    <col min="12513" max="12513" width="12.7109375" style="288" customWidth="1"/>
    <col min="12514" max="12514" width="2.5703125" style="288" bestFit="1" customWidth="1"/>
    <col min="12515" max="12515" width="12.5703125" style="288" customWidth="1"/>
    <col min="12516" max="12516" width="2.5703125" style="288" bestFit="1" customWidth="1"/>
    <col min="12517" max="12517" width="12.5703125" style="288" customWidth="1"/>
    <col min="12518" max="12518" width="2.5703125" style="288" bestFit="1" customWidth="1"/>
    <col min="12519" max="12519" width="12.7109375" style="288" customWidth="1"/>
    <col min="12520" max="12520" width="2.5703125" style="288" bestFit="1" customWidth="1"/>
    <col min="12521" max="12521" width="4" style="288" customWidth="1"/>
    <col min="12522" max="12733" width="11.140625" style="288"/>
    <col min="12734" max="12734" width="4.5703125" style="288" customWidth="1"/>
    <col min="12735" max="12735" width="26" style="288" customWidth="1"/>
    <col min="12736" max="12736" width="5.5703125" style="288" bestFit="1" customWidth="1"/>
    <col min="12737" max="12737" width="6.28515625" style="288" customWidth="1"/>
    <col min="12738" max="12738" width="1.5703125" style="288" customWidth="1"/>
    <col min="12739" max="12739" width="10.7109375" style="288" customWidth="1"/>
    <col min="12740" max="12740" width="2.5703125" style="288" bestFit="1" customWidth="1"/>
    <col min="12741" max="12741" width="13.140625" style="288" customWidth="1"/>
    <col min="12742" max="12742" width="2.5703125" style="288" bestFit="1" customWidth="1"/>
    <col min="12743" max="12743" width="10.7109375" style="288" customWidth="1"/>
    <col min="12744" max="12744" width="2.5703125" style="288" bestFit="1" customWidth="1"/>
    <col min="12745" max="12745" width="12.7109375" style="288" customWidth="1"/>
    <col min="12746" max="12746" width="2.5703125" style="288" bestFit="1" customWidth="1"/>
    <col min="12747" max="12747" width="10.85546875" style="288" customWidth="1"/>
    <col min="12748" max="12748" width="2.5703125" style="288" bestFit="1" customWidth="1"/>
    <col min="12749" max="12749" width="13.28515625" style="288" customWidth="1"/>
    <col min="12750" max="12750" width="2.5703125" style="288" bestFit="1" customWidth="1"/>
    <col min="12751" max="12751" width="11.7109375" style="288" customWidth="1"/>
    <col min="12752" max="12752" width="2.5703125" style="288" bestFit="1" customWidth="1"/>
    <col min="12753" max="12753" width="12.7109375" style="288" customWidth="1"/>
    <col min="12754" max="12754" width="2.5703125" style="288" bestFit="1" customWidth="1"/>
    <col min="12755" max="12755" width="12.7109375" style="288" customWidth="1"/>
    <col min="12756" max="12756" width="2.5703125" style="288" bestFit="1" customWidth="1"/>
    <col min="12757" max="12757" width="12.5703125" style="288" customWidth="1"/>
    <col min="12758" max="12758" width="2.5703125" style="288" bestFit="1" customWidth="1"/>
    <col min="12759" max="12759" width="12.7109375" style="288" customWidth="1"/>
    <col min="12760" max="12760" width="2.5703125" style="288" bestFit="1" customWidth="1"/>
    <col min="12761" max="12761" width="12.7109375" style="288" customWidth="1"/>
    <col min="12762" max="12762" width="2.5703125" style="288" bestFit="1" customWidth="1"/>
    <col min="12763" max="12763" width="12.7109375" style="288" customWidth="1"/>
    <col min="12764" max="12764" width="2.5703125" style="288" bestFit="1" customWidth="1"/>
    <col min="12765" max="12765" width="12.7109375" style="288" customWidth="1"/>
    <col min="12766" max="12766" width="2.5703125" style="288" bestFit="1" customWidth="1"/>
    <col min="12767" max="12767" width="12.7109375" style="288" customWidth="1"/>
    <col min="12768" max="12768" width="2.5703125" style="288" bestFit="1" customWidth="1"/>
    <col min="12769" max="12769" width="12.7109375" style="288" customWidth="1"/>
    <col min="12770" max="12770" width="2.5703125" style="288" bestFit="1" customWidth="1"/>
    <col min="12771" max="12771" width="12.5703125" style="288" customWidth="1"/>
    <col min="12772" max="12772" width="2.5703125" style="288" bestFit="1" customWidth="1"/>
    <col min="12773" max="12773" width="12.5703125" style="288" customWidth="1"/>
    <col min="12774" max="12774" width="2.5703125" style="288" bestFit="1" customWidth="1"/>
    <col min="12775" max="12775" width="12.7109375" style="288" customWidth="1"/>
    <col min="12776" max="12776" width="2.5703125" style="288" bestFit="1" customWidth="1"/>
    <col min="12777" max="12777" width="4" style="288" customWidth="1"/>
    <col min="12778" max="12989" width="11.140625" style="288"/>
    <col min="12990" max="12990" width="4.5703125" style="288" customWidth="1"/>
    <col min="12991" max="12991" width="26" style="288" customWidth="1"/>
    <col min="12992" max="12992" width="5.5703125" style="288" bestFit="1" customWidth="1"/>
    <col min="12993" max="12993" width="6.28515625" style="288" customWidth="1"/>
    <col min="12994" max="12994" width="1.5703125" style="288" customWidth="1"/>
    <col min="12995" max="12995" width="10.7109375" style="288" customWidth="1"/>
    <col min="12996" max="12996" width="2.5703125" style="288" bestFit="1" customWidth="1"/>
    <col min="12997" max="12997" width="13.140625" style="288" customWidth="1"/>
    <col min="12998" max="12998" width="2.5703125" style="288" bestFit="1" customWidth="1"/>
    <col min="12999" max="12999" width="10.7109375" style="288" customWidth="1"/>
    <col min="13000" max="13000" width="2.5703125" style="288" bestFit="1" customWidth="1"/>
    <col min="13001" max="13001" width="12.7109375" style="288" customWidth="1"/>
    <col min="13002" max="13002" width="2.5703125" style="288" bestFit="1" customWidth="1"/>
    <col min="13003" max="13003" width="10.85546875" style="288" customWidth="1"/>
    <col min="13004" max="13004" width="2.5703125" style="288" bestFit="1" customWidth="1"/>
    <col min="13005" max="13005" width="13.28515625" style="288" customWidth="1"/>
    <col min="13006" max="13006" width="2.5703125" style="288" bestFit="1" customWidth="1"/>
    <col min="13007" max="13007" width="11.7109375" style="288" customWidth="1"/>
    <col min="13008" max="13008" width="2.5703125" style="288" bestFit="1" customWidth="1"/>
    <col min="13009" max="13009" width="12.7109375" style="288" customWidth="1"/>
    <col min="13010" max="13010" width="2.5703125" style="288" bestFit="1" customWidth="1"/>
    <col min="13011" max="13011" width="12.7109375" style="288" customWidth="1"/>
    <col min="13012" max="13012" width="2.5703125" style="288" bestFit="1" customWidth="1"/>
    <col min="13013" max="13013" width="12.5703125" style="288" customWidth="1"/>
    <col min="13014" max="13014" width="2.5703125" style="288" bestFit="1" customWidth="1"/>
    <col min="13015" max="13015" width="12.7109375" style="288" customWidth="1"/>
    <col min="13016" max="13016" width="2.5703125" style="288" bestFit="1" customWidth="1"/>
    <col min="13017" max="13017" width="12.7109375" style="288" customWidth="1"/>
    <col min="13018" max="13018" width="2.5703125" style="288" bestFit="1" customWidth="1"/>
    <col min="13019" max="13019" width="12.7109375" style="288" customWidth="1"/>
    <col min="13020" max="13020" width="2.5703125" style="288" bestFit="1" customWidth="1"/>
    <col min="13021" max="13021" width="12.7109375" style="288" customWidth="1"/>
    <col min="13022" max="13022" width="2.5703125" style="288" bestFit="1" customWidth="1"/>
    <col min="13023" max="13023" width="12.7109375" style="288" customWidth="1"/>
    <col min="13024" max="13024" width="2.5703125" style="288" bestFit="1" customWidth="1"/>
    <col min="13025" max="13025" width="12.7109375" style="288" customWidth="1"/>
    <col min="13026" max="13026" width="2.5703125" style="288" bestFit="1" customWidth="1"/>
    <col min="13027" max="13027" width="12.5703125" style="288" customWidth="1"/>
    <col min="13028" max="13028" width="2.5703125" style="288" bestFit="1" customWidth="1"/>
    <col min="13029" max="13029" width="12.5703125" style="288" customWidth="1"/>
    <col min="13030" max="13030" width="2.5703125" style="288" bestFit="1" customWidth="1"/>
    <col min="13031" max="13031" width="12.7109375" style="288" customWidth="1"/>
    <col min="13032" max="13032" width="2.5703125" style="288" bestFit="1" customWidth="1"/>
    <col min="13033" max="13033" width="4" style="288" customWidth="1"/>
    <col min="13034" max="13245" width="11.140625" style="288"/>
    <col min="13246" max="13246" width="4.5703125" style="288" customWidth="1"/>
    <col min="13247" max="13247" width="26" style="288" customWidth="1"/>
    <col min="13248" max="13248" width="5.5703125" style="288" bestFit="1" customWidth="1"/>
    <col min="13249" max="13249" width="6.28515625" style="288" customWidth="1"/>
    <col min="13250" max="13250" width="1.5703125" style="288" customWidth="1"/>
    <col min="13251" max="13251" width="10.7109375" style="288" customWidth="1"/>
    <col min="13252" max="13252" width="2.5703125" style="288" bestFit="1" customWidth="1"/>
    <col min="13253" max="13253" width="13.140625" style="288" customWidth="1"/>
    <col min="13254" max="13254" width="2.5703125" style="288" bestFit="1" customWidth="1"/>
    <col min="13255" max="13255" width="10.7109375" style="288" customWidth="1"/>
    <col min="13256" max="13256" width="2.5703125" style="288" bestFit="1" customWidth="1"/>
    <col min="13257" max="13257" width="12.7109375" style="288" customWidth="1"/>
    <col min="13258" max="13258" width="2.5703125" style="288" bestFit="1" customWidth="1"/>
    <col min="13259" max="13259" width="10.85546875" style="288" customWidth="1"/>
    <col min="13260" max="13260" width="2.5703125" style="288" bestFit="1" customWidth="1"/>
    <col min="13261" max="13261" width="13.28515625" style="288" customWidth="1"/>
    <col min="13262" max="13262" width="2.5703125" style="288" bestFit="1" customWidth="1"/>
    <col min="13263" max="13263" width="11.7109375" style="288" customWidth="1"/>
    <col min="13264" max="13264" width="2.5703125" style="288" bestFit="1" customWidth="1"/>
    <col min="13265" max="13265" width="12.7109375" style="288" customWidth="1"/>
    <col min="13266" max="13266" width="2.5703125" style="288" bestFit="1" customWidth="1"/>
    <col min="13267" max="13267" width="12.7109375" style="288" customWidth="1"/>
    <col min="13268" max="13268" width="2.5703125" style="288" bestFit="1" customWidth="1"/>
    <col min="13269" max="13269" width="12.5703125" style="288" customWidth="1"/>
    <col min="13270" max="13270" width="2.5703125" style="288" bestFit="1" customWidth="1"/>
    <col min="13271" max="13271" width="12.7109375" style="288" customWidth="1"/>
    <col min="13272" max="13272" width="2.5703125" style="288" bestFit="1" customWidth="1"/>
    <col min="13273" max="13273" width="12.7109375" style="288" customWidth="1"/>
    <col min="13274" max="13274" width="2.5703125" style="288" bestFit="1" customWidth="1"/>
    <col min="13275" max="13275" width="12.7109375" style="288" customWidth="1"/>
    <col min="13276" max="13276" width="2.5703125" style="288" bestFit="1" customWidth="1"/>
    <col min="13277" max="13277" width="12.7109375" style="288" customWidth="1"/>
    <col min="13278" max="13278" width="2.5703125" style="288" bestFit="1" customWidth="1"/>
    <col min="13279" max="13279" width="12.7109375" style="288" customWidth="1"/>
    <col min="13280" max="13280" width="2.5703125" style="288" bestFit="1" customWidth="1"/>
    <col min="13281" max="13281" width="12.7109375" style="288" customWidth="1"/>
    <col min="13282" max="13282" width="2.5703125" style="288" bestFit="1" customWidth="1"/>
    <col min="13283" max="13283" width="12.5703125" style="288" customWidth="1"/>
    <col min="13284" max="13284" width="2.5703125" style="288" bestFit="1" customWidth="1"/>
    <col min="13285" max="13285" width="12.5703125" style="288" customWidth="1"/>
    <col min="13286" max="13286" width="2.5703125" style="288" bestFit="1" customWidth="1"/>
    <col min="13287" max="13287" width="12.7109375" style="288" customWidth="1"/>
    <col min="13288" max="13288" width="2.5703125" style="288" bestFit="1" customWidth="1"/>
    <col min="13289" max="13289" width="4" style="288" customWidth="1"/>
    <col min="13290" max="13501" width="11.140625" style="288"/>
    <col min="13502" max="13502" width="4.5703125" style="288" customWidth="1"/>
    <col min="13503" max="13503" width="26" style="288" customWidth="1"/>
    <col min="13504" max="13504" width="5.5703125" style="288" bestFit="1" customWidth="1"/>
    <col min="13505" max="13505" width="6.28515625" style="288" customWidth="1"/>
    <col min="13506" max="13506" width="1.5703125" style="288" customWidth="1"/>
    <col min="13507" max="13507" width="10.7109375" style="288" customWidth="1"/>
    <col min="13508" max="13508" width="2.5703125" style="288" bestFit="1" customWidth="1"/>
    <col min="13509" max="13509" width="13.140625" style="288" customWidth="1"/>
    <col min="13510" max="13510" width="2.5703125" style="288" bestFit="1" customWidth="1"/>
    <col min="13511" max="13511" width="10.7109375" style="288" customWidth="1"/>
    <col min="13512" max="13512" width="2.5703125" style="288" bestFit="1" customWidth="1"/>
    <col min="13513" max="13513" width="12.7109375" style="288" customWidth="1"/>
    <col min="13514" max="13514" width="2.5703125" style="288" bestFit="1" customWidth="1"/>
    <col min="13515" max="13515" width="10.85546875" style="288" customWidth="1"/>
    <col min="13516" max="13516" width="2.5703125" style="288" bestFit="1" customWidth="1"/>
    <col min="13517" max="13517" width="13.28515625" style="288" customWidth="1"/>
    <col min="13518" max="13518" width="2.5703125" style="288" bestFit="1" customWidth="1"/>
    <col min="13519" max="13519" width="11.7109375" style="288" customWidth="1"/>
    <col min="13520" max="13520" width="2.5703125" style="288" bestFit="1" customWidth="1"/>
    <col min="13521" max="13521" width="12.7109375" style="288" customWidth="1"/>
    <col min="13522" max="13522" width="2.5703125" style="288" bestFit="1" customWidth="1"/>
    <col min="13523" max="13523" width="12.7109375" style="288" customWidth="1"/>
    <col min="13524" max="13524" width="2.5703125" style="288" bestFit="1" customWidth="1"/>
    <col min="13525" max="13525" width="12.5703125" style="288" customWidth="1"/>
    <col min="13526" max="13526" width="2.5703125" style="288" bestFit="1" customWidth="1"/>
    <col min="13527" max="13527" width="12.7109375" style="288" customWidth="1"/>
    <col min="13528" max="13528" width="2.5703125" style="288" bestFit="1" customWidth="1"/>
    <col min="13529" max="13529" width="12.7109375" style="288" customWidth="1"/>
    <col min="13530" max="13530" width="2.5703125" style="288" bestFit="1" customWidth="1"/>
    <col min="13531" max="13531" width="12.7109375" style="288" customWidth="1"/>
    <col min="13532" max="13532" width="2.5703125" style="288" bestFit="1" customWidth="1"/>
    <col min="13533" max="13533" width="12.7109375" style="288" customWidth="1"/>
    <col min="13534" max="13534" width="2.5703125" style="288" bestFit="1" customWidth="1"/>
    <col min="13535" max="13535" width="12.7109375" style="288" customWidth="1"/>
    <col min="13536" max="13536" width="2.5703125" style="288" bestFit="1" customWidth="1"/>
    <col min="13537" max="13537" width="12.7109375" style="288" customWidth="1"/>
    <col min="13538" max="13538" width="2.5703125" style="288" bestFit="1" customWidth="1"/>
    <col min="13539" max="13539" width="12.5703125" style="288" customWidth="1"/>
    <col min="13540" max="13540" width="2.5703125" style="288" bestFit="1" customWidth="1"/>
    <col min="13541" max="13541" width="12.5703125" style="288" customWidth="1"/>
    <col min="13542" max="13542" width="2.5703125" style="288" bestFit="1" customWidth="1"/>
    <col min="13543" max="13543" width="12.7109375" style="288" customWidth="1"/>
    <col min="13544" max="13544" width="2.5703125" style="288" bestFit="1" customWidth="1"/>
    <col min="13545" max="13545" width="4" style="288" customWidth="1"/>
    <col min="13546" max="13757" width="11.140625" style="288"/>
    <col min="13758" max="13758" width="4.5703125" style="288" customWidth="1"/>
    <col min="13759" max="13759" width="26" style="288" customWidth="1"/>
    <col min="13760" max="13760" width="5.5703125" style="288" bestFit="1" customWidth="1"/>
    <col min="13761" max="13761" width="6.28515625" style="288" customWidth="1"/>
    <col min="13762" max="13762" width="1.5703125" style="288" customWidth="1"/>
    <col min="13763" max="13763" width="10.7109375" style="288" customWidth="1"/>
    <col min="13764" max="13764" width="2.5703125" style="288" bestFit="1" customWidth="1"/>
    <col min="13765" max="13765" width="13.140625" style="288" customWidth="1"/>
    <col min="13766" max="13766" width="2.5703125" style="288" bestFit="1" customWidth="1"/>
    <col min="13767" max="13767" width="10.7109375" style="288" customWidth="1"/>
    <col min="13768" max="13768" width="2.5703125" style="288" bestFit="1" customWidth="1"/>
    <col min="13769" max="13769" width="12.7109375" style="288" customWidth="1"/>
    <col min="13770" max="13770" width="2.5703125" style="288" bestFit="1" customWidth="1"/>
    <col min="13771" max="13771" width="10.85546875" style="288" customWidth="1"/>
    <col min="13772" max="13772" width="2.5703125" style="288" bestFit="1" customWidth="1"/>
    <col min="13773" max="13773" width="13.28515625" style="288" customWidth="1"/>
    <col min="13774" max="13774" width="2.5703125" style="288" bestFit="1" customWidth="1"/>
    <col min="13775" max="13775" width="11.7109375" style="288" customWidth="1"/>
    <col min="13776" max="13776" width="2.5703125" style="288" bestFit="1" customWidth="1"/>
    <col min="13777" max="13777" width="12.7109375" style="288" customWidth="1"/>
    <col min="13778" max="13778" width="2.5703125" style="288" bestFit="1" customWidth="1"/>
    <col min="13779" max="13779" width="12.7109375" style="288" customWidth="1"/>
    <col min="13780" max="13780" width="2.5703125" style="288" bestFit="1" customWidth="1"/>
    <col min="13781" max="13781" width="12.5703125" style="288" customWidth="1"/>
    <col min="13782" max="13782" width="2.5703125" style="288" bestFit="1" customWidth="1"/>
    <col min="13783" max="13783" width="12.7109375" style="288" customWidth="1"/>
    <col min="13784" max="13784" width="2.5703125" style="288" bestFit="1" customWidth="1"/>
    <col min="13785" max="13785" width="12.7109375" style="288" customWidth="1"/>
    <col min="13786" max="13786" width="2.5703125" style="288" bestFit="1" customWidth="1"/>
    <col min="13787" max="13787" width="12.7109375" style="288" customWidth="1"/>
    <col min="13788" max="13788" width="2.5703125" style="288" bestFit="1" customWidth="1"/>
    <col min="13789" max="13789" width="12.7109375" style="288" customWidth="1"/>
    <col min="13790" max="13790" width="2.5703125" style="288" bestFit="1" customWidth="1"/>
    <col min="13791" max="13791" width="12.7109375" style="288" customWidth="1"/>
    <col min="13792" max="13792" width="2.5703125" style="288" bestFit="1" customWidth="1"/>
    <col min="13793" max="13793" width="12.7109375" style="288" customWidth="1"/>
    <col min="13794" max="13794" width="2.5703125" style="288" bestFit="1" customWidth="1"/>
    <col min="13795" max="13795" width="12.5703125" style="288" customWidth="1"/>
    <col min="13796" max="13796" width="2.5703125" style="288" bestFit="1" customWidth="1"/>
    <col min="13797" max="13797" width="12.5703125" style="288" customWidth="1"/>
    <col min="13798" max="13798" width="2.5703125" style="288" bestFit="1" customWidth="1"/>
    <col min="13799" max="13799" width="12.7109375" style="288" customWidth="1"/>
    <col min="13800" max="13800" width="2.5703125" style="288" bestFit="1" customWidth="1"/>
    <col min="13801" max="13801" width="4" style="288" customWidth="1"/>
    <col min="13802" max="14013" width="11.140625" style="288"/>
    <col min="14014" max="14014" width="4.5703125" style="288" customWidth="1"/>
    <col min="14015" max="14015" width="26" style="288" customWidth="1"/>
    <col min="14016" max="14016" width="5.5703125" style="288" bestFit="1" customWidth="1"/>
    <col min="14017" max="14017" width="6.28515625" style="288" customWidth="1"/>
    <col min="14018" max="14018" width="1.5703125" style="288" customWidth="1"/>
    <col min="14019" max="14019" width="10.7109375" style="288" customWidth="1"/>
    <col min="14020" max="14020" width="2.5703125" style="288" bestFit="1" customWidth="1"/>
    <col min="14021" max="14021" width="13.140625" style="288" customWidth="1"/>
    <col min="14022" max="14022" width="2.5703125" style="288" bestFit="1" customWidth="1"/>
    <col min="14023" max="14023" width="10.7109375" style="288" customWidth="1"/>
    <col min="14024" max="14024" width="2.5703125" style="288" bestFit="1" customWidth="1"/>
    <col min="14025" max="14025" width="12.7109375" style="288" customWidth="1"/>
    <col min="14026" max="14026" width="2.5703125" style="288" bestFit="1" customWidth="1"/>
    <col min="14027" max="14027" width="10.85546875" style="288" customWidth="1"/>
    <col min="14028" max="14028" width="2.5703125" style="288" bestFit="1" customWidth="1"/>
    <col min="14029" max="14029" width="13.28515625" style="288" customWidth="1"/>
    <col min="14030" max="14030" width="2.5703125" style="288" bestFit="1" customWidth="1"/>
    <col min="14031" max="14031" width="11.7109375" style="288" customWidth="1"/>
    <col min="14032" max="14032" width="2.5703125" style="288" bestFit="1" customWidth="1"/>
    <col min="14033" max="14033" width="12.7109375" style="288" customWidth="1"/>
    <col min="14034" max="14034" width="2.5703125" style="288" bestFit="1" customWidth="1"/>
    <col min="14035" max="14035" width="12.7109375" style="288" customWidth="1"/>
    <col min="14036" max="14036" width="2.5703125" style="288" bestFit="1" customWidth="1"/>
    <col min="14037" max="14037" width="12.5703125" style="288" customWidth="1"/>
    <col min="14038" max="14038" width="2.5703125" style="288" bestFit="1" customWidth="1"/>
    <col min="14039" max="14039" width="12.7109375" style="288" customWidth="1"/>
    <col min="14040" max="14040" width="2.5703125" style="288" bestFit="1" customWidth="1"/>
    <col min="14041" max="14041" width="12.7109375" style="288" customWidth="1"/>
    <col min="14042" max="14042" width="2.5703125" style="288" bestFit="1" customWidth="1"/>
    <col min="14043" max="14043" width="12.7109375" style="288" customWidth="1"/>
    <col min="14044" max="14044" width="2.5703125" style="288" bestFit="1" customWidth="1"/>
    <col min="14045" max="14045" width="12.7109375" style="288" customWidth="1"/>
    <col min="14046" max="14046" width="2.5703125" style="288" bestFit="1" customWidth="1"/>
    <col min="14047" max="14047" width="12.7109375" style="288" customWidth="1"/>
    <col min="14048" max="14048" width="2.5703125" style="288" bestFit="1" customWidth="1"/>
    <col min="14049" max="14049" width="12.7109375" style="288" customWidth="1"/>
    <col min="14050" max="14050" width="2.5703125" style="288" bestFit="1" customWidth="1"/>
    <col min="14051" max="14051" width="12.5703125" style="288" customWidth="1"/>
    <col min="14052" max="14052" width="2.5703125" style="288" bestFit="1" customWidth="1"/>
    <col min="14053" max="14053" width="12.5703125" style="288" customWidth="1"/>
    <col min="14054" max="14054" width="2.5703125" style="288" bestFit="1" customWidth="1"/>
    <col min="14055" max="14055" width="12.7109375" style="288" customWidth="1"/>
    <col min="14056" max="14056" width="2.5703125" style="288" bestFit="1" customWidth="1"/>
    <col min="14057" max="14057" width="4" style="288" customWidth="1"/>
    <col min="14058" max="14269" width="11.140625" style="288"/>
    <col min="14270" max="14270" width="4.5703125" style="288" customWidth="1"/>
    <col min="14271" max="14271" width="26" style="288" customWidth="1"/>
    <col min="14272" max="14272" width="5.5703125" style="288" bestFit="1" customWidth="1"/>
    <col min="14273" max="14273" width="6.28515625" style="288" customWidth="1"/>
    <col min="14274" max="14274" width="1.5703125" style="288" customWidth="1"/>
    <col min="14275" max="14275" width="10.7109375" style="288" customWidth="1"/>
    <col min="14276" max="14276" width="2.5703125" style="288" bestFit="1" customWidth="1"/>
    <col min="14277" max="14277" width="13.140625" style="288" customWidth="1"/>
    <col min="14278" max="14278" width="2.5703125" style="288" bestFit="1" customWidth="1"/>
    <col min="14279" max="14279" width="10.7109375" style="288" customWidth="1"/>
    <col min="14280" max="14280" width="2.5703125" style="288" bestFit="1" customWidth="1"/>
    <col min="14281" max="14281" width="12.7109375" style="288" customWidth="1"/>
    <col min="14282" max="14282" width="2.5703125" style="288" bestFit="1" customWidth="1"/>
    <col min="14283" max="14283" width="10.85546875" style="288" customWidth="1"/>
    <col min="14284" max="14284" width="2.5703125" style="288" bestFit="1" customWidth="1"/>
    <col min="14285" max="14285" width="13.28515625" style="288" customWidth="1"/>
    <col min="14286" max="14286" width="2.5703125" style="288" bestFit="1" customWidth="1"/>
    <col min="14287" max="14287" width="11.7109375" style="288" customWidth="1"/>
    <col min="14288" max="14288" width="2.5703125" style="288" bestFit="1" customWidth="1"/>
    <col min="14289" max="14289" width="12.7109375" style="288" customWidth="1"/>
    <col min="14290" max="14290" width="2.5703125" style="288" bestFit="1" customWidth="1"/>
    <col min="14291" max="14291" width="12.7109375" style="288" customWidth="1"/>
    <col min="14292" max="14292" width="2.5703125" style="288" bestFit="1" customWidth="1"/>
    <col min="14293" max="14293" width="12.5703125" style="288" customWidth="1"/>
    <col min="14294" max="14294" width="2.5703125" style="288" bestFit="1" customWidth="1"/>
    <col min="14295" max="14295" width="12.7109375" style="288" customWidth="1"/>
    <col min="14296" max="14296" width="2.5703125" style="288" bestFit="1" customWidth="1"/>
    <col min="14297" max="14297" width="12.7109375" style="288" customWidth="1"/>
    <col min="14298" max="14298" width="2.5703125" style="288" bestFit="1" customWidth="1"/>
    <col min="14299" max="14299" width="12.7109375" style="288" customWidth="1"/>
    <col min="14300" max="14300" width="2.5703125" style="288" bestFit="1" customWidth="1"/>
    <col min="14301" max="14301" width="12.7109375" style="288" customWidth="1"/>
    <col min="14302" max="14302" width="2.5703125" style="288" bestFit="1" customWidth="1"/>
    <col min="14303" max="14303" width="12.7109375" style="288" customWidth="1"/>
    <col min="14304" max="14304" width="2.5703125" style="288" bestFit="1" customWidth="1"/>
    <col min="14305" max="14305" width="12.7109375" style="288" customWidth="1"/>
    <col min="14306" max="14306" width="2.5703125" style="288" bestFit="1" customWidth="1"/>
    <col min="14307" max="14307" width="12.5703125" style="288" customWidth="1"/>
    <col min="14308" max="14308" width="2.5703125" style="288" bestFit="1" customWidth="1"/>
    <col min="14309" max="14309" width="12.5703125" style="288" customWidth="1"/>
    <col min="14310" max="14310" width="2.5703125" style="288" bestFit="1" customWidth="1"/>
    <col min="14311" max="14311" width="12.7109375" style="288" customWidth="1"/>
    <col min="14312" max="14312" width="2.5703125" style="288" bestFit="1" customWidth="1"/>
    <col min="14313" max="14313" width="4" style="288" customWidth="1"/>
    <col min="14314" max="14525" width="11.140625" style="288"/>
    <col min="14526" max="14526" width="4.5703125" style="288" customWidth="1"/>
    <col min="14527" max="14527" width="26" style="288" customWidth="1"/>
    <col min="14528" max="14528" width="5.5703125" style="288" bestFit="1" customWidth="1"/>
    <col min="14529" max="14529" width="6.28515625" style="288" customWidth="1"/>
    <col min="14530" max="14530" width="1.5703125" style="288" customWidth="1"/>
    <col min="14531" max="14531" width="10.7109375" style="288" customWidth="1"/>
    <col min="14532" max="14532" width="2.5703125" style="288" bestFit="1" customWidth="1"/>
    <col min="14533" max="14533" width="13.140625" style="288" customWidth="1"/>
    <col min="14534" max="14534" width="2.5703125" style="288" bestFit="1" customWidth="1"/>
    <col min="14535" max="14535" width="10.7109375" style="288" customWidth="1"/>
    <col min="14536" max="14536" width="2.5703125" style="288" bestFit="1" customWidth="1"/>
    <col min="14537" max="14537" width="12.7109375" style="288" customWidth="1"/>
    <col min="14538" max="14538" width="2.5703125" style="288" bestFit="1" customWidth="1"/>
    <col min="14539" max="14539" width="10.85546875" style="288" customWidth="1"/>
    <col min="14540" max="14540" width="2.5703125" style="288" bestFit="1" customWidth="1"/>
    <col min="14541" max="14541" width="13.28515625" style="288" customWidth="1"/>
    <col min="14542" max="14542" width="2.5703125" style="288" bestFit="1" customWidth="1"/>
    <col min="14543" max="14543" width="11.7109375" style="288" customWidth="1"/>
    <col min="14544" max="14544" width="2.5703125" style="288" bestFit="1" customWidth="1"/>
    <col min="14545" max="14545" width="12.7109375" style="288" customWidth="1"/>
    <col min="14546" max="14546" width="2.5703125" style="288" bestFit="1" customWidth="1"/>
    <col min="14547" max="14547" width="12.7109375" style="288" customWidth="1"/>
    <col min="14548" max="14548" width="2.5703125" style="288" bestFit="1" customWidth="1"/>
    <col min="14549" max="14549" width="12.5703125" style="288" customWidth="1"/>
    <col min="14550" max="14550" width="2.5703125" style="288" bestFit="1" customWidth="1"/>
    <col min="14551" max="14551" width="12.7109375" style="288" customWidth="1"/>
    <col min="14552" max="14552" width="2.5703125" style="288" bestFit="1" customWidth="1"/>
    <col min="14553" max="14553" width="12.7109375" style="288" customWidth="1"/>
    <col min="14554" max="14554" width="2.5703125" style="288" bestFit="1" customWidth="1"/>
    <col min="14555" max="14555" width="12.7109375" style="288" customWidth="1"/>
    <col min="14556" max="14556" width="2.5703125" style="288" bestFit="1" customWidth="1"/>
    <col min="14557" max="14557" width="12.7109375" style="288" customWidth="1"/>
    <col min="14558" max="14558" width="2.5703125" style="288" bestFit="1" customWidth="1"/>
    <col min="14559" max="14559" width="12.7109375" style="288" customWidth="1"/>
    <col min="14560" max="14560" width="2.5703125" style="288" bestFit="1" customWidth="1"/>
    <col min="14561" max="14561" width="12.7109375" style="288" customWidth="1"/>
    <col min="14562" max="14562" width="2.5703125" style="288" bestFit="1" customWidth="1"/>
    <col min="14563" max="14563" width="12.5703125" style="288" customWidth="1"/>
    <col min="14564" max="14564" width="2.5703125" style="288" bestFit="1" customWidth="1"/>
    <col min="14565" max="14565" width="12.5703125" style="288" customWidth="1"/>
    <col min="14566" max="14566" width="2.5703125" style="288" bestFit="1" customWidth="1"/>
    <col min="14567" max="14567" width="12.7109375" style="288" customWidth="1"/>
    <col min="14568" max="14568" width="2.5703125" style="288" bestFit="1" customWidth="1"/>
    <col min="14569" max="14569" width="4" style="288" customWidth="1"/>
    <col min="14570" max="14781" width="11.140625" style="288"/>
    <col min="14782" max="14782" width="4.5703125" style="288" customWidth="1"/>
    <col min="14783" max="14783" width="26" style="288" customWidth="1"/>
    <col min="14784" max="14784" width="5.5703125" style="288" bestFit="1" customWidth="1"/>
    <col min="14785" max="14785" width="6.28515625" style="288" customWidth="1"/>
    <col min="14786" max="14786" width="1.5703125" style="288" customWidth="1"/>
    <col min="14787" max="14787" width="10.7109375" style="288" customWidth="1"/>
    <col min="14788" max="14788" width="2.5703125" style="288" bestFit="1" customWidth="1"/>
    <col min="14789" max="14789" width="13.140625" style="288" customWidth="1"/>
    <col min="14790" max="14790" width="2.5703125" style="288" bestFit="1" customWidth="1"/>
    <col min="14791" max="14791" width="10.7109375" style="288" customWidth="1"/>
    <col min="14792" max="14792" width="2.5703125" style="288" bestFit="1" customWidth="1"/>
    <col min="14793" max="14793" width="12.7109375" style="288" customWidth="1"/>
    <col min="14794" max="14794" width="2.5703125" style="288" bestFit="1" customWidth="1"/>
    <col min="14795" max="14795" width="10.85546875" style="288" customWidth="1"/>
    <col min="14796" max="14796" width="2.5703125" style="288" bestFit="1" customWidth="1"/>
    <col min="14797" max="14797" width="13.28515625" style="288" customWidth="1"/>
    <col min="14798" max="14798" width="2.5703125" style="288" bestFit="1" customWidth="1"/>
    <col min="14799" max="14799" width="11.7109375" style="288" customWidth="1"/>
    <col min="14800" max="14800" width="2.5703125" style="288" bestFit="1" customWidth="1"/>
    <col min="14801" max="14801" width="12.7109375" style="288" customWidth="1"/>
    <col min="14802" max="14802" width="2.5703125" style="288" bestFit="1" customWidth="1"/>
    <col min="14803" max="14803" width="12.7109375" style="288" customWidth="1"/>
    <col min="14804" max="14804" width="2.5703125" style="288" bestFit="1" customWidth="1"/>
    <col min="14805" max="14805" width="12.5703125" style="288" customWidth="1"/>
    <col min="14806" max="14806" width="2.5703125" style="288" bestFit="1" customWidth="1"/>
    <col min="14807" max="14807" width="12.7109375" style="288" customWidth="1"/>
    <col min="14808" max="14808" width="2.5703125" style="288" bestFit="1" customWidth="1"/>
    <col min="14809" max="14809" width="12.7109375" style="288" customWidth="1"/>
    <col min="14810" max="14810" width="2.5703125" style="288" bestFit="1" customWidth="1"/>
    <col min="14811" max="14811" width="12.7109375" style="288" customWidth="1"/>
    <col min="14812" max="14812" width="2.5703125" style="288" bestFit="1" customWidth="1"/>
    <col min="14813" max="14813" width="12.7109375" style="288" customWidth="1"/>
    <col min="14814" max="14814" width="2.5703125" style="288" bestFit="1" customWidth="1"/>
    <col min="14815" max="14815" width="12.7109375" style="288" customWidth="1"/>
    <col min="14816" max="14816" width="2.5703125" style="288" bestFit="1" customWidth="1"/>
    <col min="14817" max="14817" width="12.7109375" style="288" customWidth="1"/>
    <col min="14818" max="14818" width="2.5703125" style="288" bestFit="1" customWidth="1"/>
    <col min="14819" max="14819" width="12.5703125" style="288" customWidth="1"/>
    <col min="14820" max="14820" width="2.5703125" style="288" bestFit="1" customWidth="1"/>
    <col min="14821" max="14821" width="12.5703125" style="288" customWidth="1"/>
    <col min="14822" max="14822" width="2.5703125" style="288" bestFit="1" customWidth="1"/>
    <col min="14823" max="14823" width="12.7109375" style="288" customWidth="1"/>
    <col min="14824" max="14824" width="2.5703125" style="288" bestFit="1" customWidth="1"/>
    <col min="14825" max="14825" width="4" style="288" customWidth="1"/>
    <col min="14826" max="15037" width="11.140625" style="288"/>
    <col min="15038" max="15038" width="4.5703125" style="288" customWidth="1"/>
    <col min="15039" max="15039" width="26" style="288" customWidth="1"/>
    <col min="15040" max="15040" width="5.5703125" style="288" bestFit="1" customWidth="1"/>
    <col min="15041" max="15041" width="6.28515625" style="288" customWidth="1"/>
    <col min="15042" max="15042" width="1.5703125" style="288" customWidth="1"/>
    <col min="15043" max="15043" width="10.7109375" style="288" customWidth="1"/>
    <col min="15044" max="15044" width="2.5703125" style="288" bestFit="1" customWidth="1"/>
    <col min="15045" max="15045" width="13.140625" style="288" customWidth="1"/>
    <col min="15046" max="15046" width="2.5703125" style="288" bestFit="1" customWidth="1"/>
    <col min="15047" max="15047" width="10.7109375" style="288" customWidth="1"/>
    <col min="15048" max="15048" width="2.5703125" style="288" bestFit="1" customWidth="1"/>
    <col min="15049" max="15049" width="12.7109375" style="288" customWidth="1"/>
    <col min="15050" max="15050" width="2.5703125" style="288" bestFit="1" customWidth="1"/>
    <col min="15051" max="15051" width="10.85546875" style="288" customWidth="1"/>
    <col min="15052" max="15052" width="2.5703125" style="288" bestFit="1" customWidth="1"/>
    <col min="15053" max="15053" width="13.28515625" style="288" customWidth="1"/>
    <col min="15054" max="15054" width="2.5703125" style="288" bestFit="1" customWidth="1"/>
    <col min="15055" max="15055" width="11.7109375" style="288" customWidth="1"/>
    <col min="15056" max="15056" width="2.5703125" style="288" bestFit="1" customWidth="1"/>
    <col min="15057" max="15057" width="12.7109375" style="288" customWidth="1"/>
    <col min="15058" max="15058" width="2.5703125" style="288" bestFit="1" customWidth="1"/>
    <col min="15059" max="15059" width="12.7109375" style="288" customWidth="1"/>
    <col min="15060" max="15060" width="2.5703125" style="288" bestFit="1" customWidth="1"/>
    <col min="15061" max="15061" width="12.5703125" style="288" customWidth="1"/>
    <col min="15062" max="15062" width="2.5703125" style="288" bestFit="1" customWidth="1"/>
    <col min="15063" max="15063" width="12.7109375" style="288" customWidth="1"/>
    <col min="15064" max="15064" width="2.5703125" style="288" bestFit="1" customWidth="1"/>
    <col min="15065" max="15065" width="12.7109375" style="288" customWidth="1"/>
    <col min="15066" max="15066" width="2.5703125" style="288" bestFit="1" customWidth="1"/>
    <col min="15067" max="15067" width="12.7109375" style="288" customWidth="1"/>
    <col min="15068" max="15068" width="2.5703125" style="288" bestFit="1" customWidth="1"/>
    <col min="15069" max="15069" width="12.7109375" style="288" customWidth="1"/>
    <col min="15070" max="15070" width="2.5703125" style="288" bestFit="1" customWidth="1"/>
    <col min="15071" max="15071" width="12.7109375" style="288" customWidth="1"/>
    <col min="15072" max="15072" width="2.5703125" style="288" bestFit="1" customWidth="1"/>
    <col min="15073" max="15073" width="12.7109375" style="288" customWidth="1"/>
    <col min="15074" max="15074" width="2.5703125" style="288" bestFit="1" customWidth="1"/>
    <col min="15075" max="15075" width="12.5703125" style="288" customWidth="1"/>
    <col min="15076" max="15076" width="2.5703125" style="288" bestFit="1" customWidth="1"/>
    <col min="15077" max="15077" width="12.5703125" style="288" customWidth="1"/>
    <col min="15078" max="15078" width="2.5703125" style="288" bestFit="1" customWidth="1"/>
    <col min="15079" max="15079" width="12.7109375" style="288" customWidth="1"/>
    <col min="15080" max="15080" width="2.5703125" style="288" bestFit="1" customWidth="1"/>
    <col min="15081" max="15081" width="4" style="288" customWidth="1"/>
    <col min="15082" max="15293" width="11.140625" style="288"/>
    <col min="15294" max="15294" width="4.5703125" style="288" customWidth="1"/>
    <col min="15295" max="15295" width="26" style="288" customWidth="1"/>
    <col min="15296" max="15296" width="5.5703125" style="288" bestFit="1" customWidth="1"/>
    <col min="15297" max="15297" width="6.28515625" style="288" customWidth="1"/>
    <col min="15298" max="15298" width="1.5703125" style="288" customWidth="1"/>
    <col min="15299" max="15299" width="10.7109375" style="288" customWidth="1"/>
    <col min="15300" max="15300" width="2.5703125" style="288" bestFit="1" customWidth="1"/>
    <col min="15301" max="15301" width="13.140625" style="288" customWidth="1"/>
    <col min="15302" max="15302" width="2.5703125" style="288" bestFit="1" customWidth="1"/>
    <col min="15303" max="15303" width="10.7109375" style="288" customWidth="1"/>
    <col min="15304" max="15304" width="2.5703125" style="288" bestFit="1" customWidth="1"/>
    <col min="15305" max="15305" width="12.7109375" style="288" customWidth="1"/>
    <col min="15306" max="15306" width="2.5703125" style="288" bestFit="1" customWidth="1"/>
    <col min="15307" max="15307" width="10.85546875" style="288" customWidth="1"/>
    <col min="15308" max="15308" width="2.5703125" style="288" bestFit="1" customWidth="1"/>
    <col min="15309" max="15309" width="13.28515625" style="288" customWidth="1"/>
    <col min="15310" max="15310" width="2.5703125" style="288" bestFit="1" customWidth="1"/>
    <col min="15311" max="15311" width="11.7109375" style="288" customWidth="1"/>
    <col min="15312" max="15312" width="2.5703125" style="288" bestFit="1" customWidth="1"/>
    <col min="15313" max="15313" width="12.7109375" style="288" customWidth="1"/>
    <col min="15314" max="15314" width="2.5703125" style="288" bestFit="1" customWidth="1"/>
    <col min="15315" max="15315" width="12.7109375" style="288" customWidth="1"/>
    <col min="15316" max="15316" width="2.5703125" style="288" bestFit="1" customWidth="1"/>
    <col min="15317" max="15317" width="12.5703125" style="288" customWidth="1"/>
    <col min="15318" max="15318" width="2.5703125" style="288" bestFit="1" customWidth="1"/>
    <col min="15319" max="15319" width="12.7109375" style="288" customWidth="1"/>
    <col min="15320" max="15320" width="2.5703125" style="288" bestFit="1" customWidth="1"/>
    <col min="15321" max="15321" width="12.7109375" style="288" customWidth="1"/>
    <col min="15322" max="15322" width="2.5703125" style="288" bestFit="1" customWidth="1"/>
    <col min="15323" max="15323" width="12.7109375" style="288" customWidth="1"/>
    <col min="15324" max="15324" width="2.5703125" style="288" bestFit="1" customWidth="1"/>
    <col min="15325" max="15325" width="12.7109375" style="288" customWidth="1"/>
    <col min="15326" max="15326" width="2.5703125" style="288" bestFit="1" customWidth="1"/>
    <col min="15327" max="15327" width="12.7109375" style="288" customWidth="1"/>
    <col min="15328" max="15328" width="2.5703125" style="288" bestFit="1" customWidth="1"/>
    <col min="15329" max="15329" width="12.7109375" style="288" customWidth="1"/>
    <col min="15330" max="15330" width="2.5703125" style="288" bestFit="1" customWidth="1"/>
    <col min="15331" max="15331" width="12.5703125" style="288" customWidth="1"/>
    <col min="15332" max="15332" width="2.5703125" style="288" bestFit="1" customWidth="1"/>
    <col min="15333" max="15333" width="12.5703125" style="288" customWidth="1"/>
    <col min="15334" max="15334" width="2.5703125" style="288" bestFit="1" customWidth="1"/>
    <col min="15335" max="15335" width="12.7109375" style="288" customWidth="1"/>
    <col min="15336" max="15336" width="2.5703125" style="288" bestFit="1" customWidth="1"/>
    <col min="15337" max="15337" width="4" style="288" customWidth="1"/>
    <col min="15338" max="15549" width="11.140625" style="288"/>
    <col min="15550" max="15550" width="4.5703125" style="288" customWidth="1"/>
    <col min="15551" max="15551" width="26" style="288" customWidth="1"/>
    <col min="15552" max="15552" width="5.5703125" style="288" bestFit="1" customWidth="1"/>
    <col min="15553" max="15553" width="6.28515625" style="288" customWidth="1"/>
    <col min="15554" max="15554" width="1.5703125" style="288" customWidth="1"/>
    <col min="15555" max="15555" width="10.7109375" style="288" customWidth="1"/>
    <col min="15556" max="15556" width="2.5703125" style="288" bestFit="1" customWidth="1"/>
    <col min="15557" max="15557" width="13.140625" style="288" customWidth="1"/>
    <col min="15558" max="15558" width="2.5703125" style="288" bestFit="1" customWidth="1"/>
    <col min="15559" max="15559" width="10.7109375" style="288" customWidth="1"/>
    <col min="15560" max="15560" width="2.5703125" style="288" bestFit="1" customWidth="1"/>
    <col min="15561" max="15561" width="12.7109375" style="288" customWidth="1"/>
    <col min="15562" max="15562" width="2.5703125" style="288" bestFit="1" customWidth="1"/>
    <col min="15563" max="15563" width="10.85546875" style="288" customWidth="1"/>
    <col min="15564" max="15564" width="2.5703125" style="288" bestFit="1" customWidth="1"/>
    <col min="15565" max="15565" width="13.28515625" style="288" customWidth="1"/>
    <col min="15566" max="15566" width="2.5703125" style="288" bestFit="1" customWidth="1"/>
    <col min="15567" max="15567" width="11.7109375" style="288" customWidth="1"/>
    <col min="15568" max="15568" width="2.5703125" style="288" bestFit="1" customWidth="1"/>
    <col min="15569" max="15569" width="12.7109375" style="288" customWidth="1"/>
    <col min="15570" max="15570" width="2.5703125" style="288" bestFit="1" customWidth="1"/>
    <col min="15571" max="15571" width="12.7109375" style="288" customWidth="1"/>
    <col min="15572" max="15572" width="2.5703125" style="288" bestFit="1" customWidth="1"/>
    <col min="15573" max="15573" width="12.5703125" style="288" customWidth="1"/>
    <col min="15574" max="15574" width="2.5703125" style="288" bestFit="1" customWidth="1"/>
    <col min="15575" max="15575" width="12.7109375" style="288" customWidth="1"/>
    <col min="15576" max="15576" width="2.5703125" style="288" bestFit="1" customWidth="1"/>
    <col min="15577" max="15577" width="12.7109375" style="288" customWidth="1"/>
    <col min="15578" max="15578" width="2.5703125" style="288" bestFit="1" customWidth="1"/>
    <col min="15579" max="15579" width="12.7109375" style="288" customWidth="1"/>
    <col min="15580" max="15580" width="2.5703125" style="288" bestFit="1" customWidth="1"/>
    <col min="15581" max="15581" width="12.7109375" style="288" customWidth="1"/>
    <col min="15582" max="15582" width="2.5703125" style="288" bestFit="1" customWidth="1"/>
    <col min="15583" max="15583" width="12.7109375" style="288" customWidth="1"/>
    <col min="15584" max="15584" width="2.5703125" style="288" bestFit="1" customWidth="1"/>
    <col min="15585" max="15585" width="12.7109375" style="288" customWidth="1"/>
    <col min="15586" max="15586" width="2.5703125" style="288" bestFit="1" customWidth="1"/>
    <col min="15587" max="15587" width="12.5703125" style="288" customWidth="1"/>
    <col min="15588" max="15588" width="2.5703125" style="288" bestFit="1" customWidth="1"/>
    <col min="15589" max="15589" width="12.5703125" style="288" customWidth="1"/>
    <col min="15590" max="15590" width="2.5703125" style="288" bestFit="1" customWidth="1"/>
    <col min="15591" max="15591" width="12.7109375" style="288" customWidth="1"/>
    <col min="15592" max="15592" width="2.5703125" style="288" bestFit="1" customWidth="1"/>
    <col min="15593" max="15593" width="4" style="288" customWidth="1"/>
    <col min="15594" max="15805" width="11.140625" style="288"/>
    <col min="15806" max="15806" width="4.5703125" style="288" customWidth="1"/>
    <col min="15807" max="15807" width="26" style="288" customWidth="1"/>
    <col min="15808" max="15808" width="5.5703125" style="288" bestFit="1" customWidth="1"/>
    <col min="15809" max="15809" width="6.28515625" style="288" customWidth="1"/>
    <col min="15810" max="15810" width="1.5703125" style="288" customWidth="1"/>
    <col min="15811" max="15811" width="10.7109375" style="288" customWidth="1"/>
    <col min="15812" max="15812" width="2.5703125" style="288" bestFit="1" customWidth="1"/>
    <col min="15813" max="15813" width="13.140625" style="288" customWidth="1"/>
    <col min="15814" max="15814" width="2.5703125" style="288" bestFit="1" customWidth="1"/>
    <col min="15815" max="15815" width="10.7109375" style="288" customWidth="1"/>
    <col min="15816" max="15816" width="2.5703125" style="288" bestFit="1" customWidth="1"/>
    <col min="15817" max="15817" width="12.7109375" style="288" customWidth="1"/>
    <col min="15818" max="15818" width="2.5703125" style="288" bestFit="1" customWidth="1"/>
    <col min="15819" max="15819" width="10.85546875" style="288" customWidth="1"/>
    <col min="15820" max="15820" width="2.5703125" style="288" bestFit="1" customWidth="1"/>
    <col min="15821" max="15821" width="13.28515625" style="288" customWidth="1"/>
    <col min="15822" max="15822" width="2.5703125" style="288" bestFit="1" customWidth="1"/>
    <col min="15823" max="15823" width="11.7109375" style="288" customWidth="1"/>
    <col min="15824" max="15824" width="2.5703125" style="288" bestFit="1" customWidth="1"/>
    <col min="15825" max="15825" width="12.7109375" style="288" customWidth="1"/>
    <col min="15826" max="15826" width="2.5703125" style="288" bestFit="1" customWidth="1"/>
    <col min="15827" max="15827" width="12.7109375" style="288" customWidth="1"/>
    <col min="15828" max="15828" width="2.5703125" style="288" bestFit="1" customWidth="1"/>
    <col min="15829" max="15829" width="12.5703125" style="288" customWidth="1"/>
    <col min="15830" max="15830" width="2.5703125" style="288" bestFit="1" customWidth="1"/>
    <col min="15831" max="15831" width="12.7109375" style="288" customWidth="1"/>
    <col min="15832" max="15832" width="2.5703125" style="288" bestFit="1" customWidth="1"/>
    <col min="15833" max="15833" width="12.7109375" style="288" customWidth="1"/>
    <col min="15834" max="15834" width="2.5703125" style="288" bestFit="1" customWidth="1"/>
    <col min="15835" max="15835" width="12.7109375" style="288" customWidth="1"/>
    <col min="15836" max="15836" width="2.5703125" style="288" bestFit="1" customWidth="1"/>
    <col min="15837" max="15837" width="12.7109375" style="288" customWidth="1"/>
    <col min="15838" max="15838" width="2.5703125" style="288" bestFit="1" customWidth="1"/>
    <col min="15839" max="15839" width="12.7109375" style="288" customWidth="1"/>
    <col min="15840" max="15840" width="2.5703125" style="288" bestFit="1" customWidth="1"/>
    <col min="15841" max="15841" width="12.7109375" style="288" customWidth="1"/>
    <col min="15842" max="15842" width="2.5703125" style="288" bestFit="1" customWidth="1"/>
    <col min="15843" max="15843" width="12.5703125" style="288" customWidth="1"/>
    <col min="15844" max="15844" width="2.5703125" style="288" bestFit="1" customWidth="1"/>
    <col min="15845" max="15845" width="12.5703125" style="288" customWidth="1"/>
    <col min="15846" max="15846" width="2.5703125" style="288" bestFit="1" customWidth="1"/>
    <col min="15847" max="15847" width="12.7109375" style="288" customWidth="1"/>
    <col min="15848" max="15848" width="2.5703125" style="288" bestFit="1" customWidth="1"/>
    <col min="15849" max="15849" width="4" style="288" customWidth="1"/>
    <col min="15850" max="16061" width="11.140625" style="288"/>
    <col min="16062" max="16062" width="4.5703125" style="288" customWidth="1"/>
    <col min="16063" max="16063" width="26" style="288" customWidth="1"/>
    <col min="16064" max="16064" width="5.5703125" style="288" bestFit="1" customWidth="1"/>
    <col min="16065" max="16065" width="6.28515625" style="288" customWidth="1"/>
    <col min="16066" max="16066" width="1.5703125" style="288" customWidth="1"/>
    <col min="16067" max="16067" width="10.7109375" style="288" customWidth="1"/>
    <col min="16068" max="16068" width="2.5703125" style="288" bestFit="1" customWidth="1"/>
    <col min="16069" max="16069" width="13.140625" style="288" customWidth="1"/>
    <col min="16070" max="16070" width="2.5703125" style="288" bestFit="1" customWidth="1"/>
    <col min="16071" max="16071" width="10.7109375" style="288" customWidth="1"/>
    <col min="16072" max="16072" width="2.5703125" style="288" bestFit="1" customWidth="1"/>
    <col min="16073" max="16073" width="12.7109375" style="288" customWidth="1"/>
    <col min="16074" max="16074" width="2.5703125" style="288" bestFit="1" customWidth="1"/>
    <col min="16075" max="16075" width="10.85546875" style="288" customWidth="1"/>
    <col min="16076" max="16076" width="2.5703125" style="288" bestFit="1" customWidth="1"/>
    <col min="16077" max="16077" width="13.28515625" style="288" customWidth="1"/>
    <col min="16078" max="16078" width="2.5703125" style="288" bestFit="1" customWidth="1"/>
    <col min="16079" max="16079" width="11.7109375" style="288" customWidth="1"/>
    <col min="16080" max="16080" width="2.5703125" style="288" bestFit="1" customWidth="1"/>
    <col min="16081" max="16081" width="12.7109375" style="288" customWidth="1"/>
    <col min="16082" max="16082" width="2.5703125" style="288" bestFit="1" customWidth="1"/>
    <col min="16083" max="16083" width="12.7109375" style="288" customWidth="1"/>
    <col min="16084" max="16084" width="2.5703125" style="288" bestFit="1" customWidth="1"/>
    <col min="16085" max="16085" width="12.5703125" style="288" customWidth="1"/>
    <col min="16086" max="16086" width="2.5703125" style="288" bestFit="1" customWidth="1"/>
    <col min="16087" max="16087" width="12.7109375" style="288" customWidth="1"/>
    <col min="16088" max="16088" width="2.5703125" style="288" bestFit="1" customWidth="1"/>
    <col min="16089" max="16089" width="12.7109375" style="288" customWidth="1"/>
    <col min="16090" max="16090" width="2.5703125" style="288" bestFit="1" customWidth="1"/>
    <col min="16091" max="16091" width="12.7109375" style="288" customWidth="1"/>
    <col min="16092" max="16092" width="2.5703125" style="288" bestFit="1" customWidth="1"/>
    <col min="16093" max="16093" width="12.7109375" style="288" customWidth="1"/>
    <col min="16094" max="16094" width="2.5703125" style="288" bestFit="1" customWidth="1"/>
    <col min="16095" max="16095" width="12.7109375" style="288" customWidth="1"/>
    <col min="16096" max="16096" width="2.5703125" style="288" bestFit="1" customWidth="1"/>
    <col min="16097" max="16097" width="12.7109375" style="288" customWidth="1"/>
    <col min="16098" max="16098" width="2.5703125" style="288" bestFit="1" customWidth="1"/>
    <col min="16099" max="16099" width="12.5703125" style="288" customWidth="1"/>
    <col min="16100" max="16100" width="2.5703125" style="288" bestFit="1" customWidth="1"/>
    <col min="16101" max="16101" width="12.5703125" style="288" customWidth="1"/>
    <col min="16102" max="16102" width="2.5703125" style="288" bestFit="1" customWidth="1"/>
    <col min="16103" max="16103" width="12.7109375" style="288" customWidth="1"/>
    <col min="16104" max="16104" width="2.5703125" style="288" bestFit="1" customWidth="1"/>
    <col min="16105" max="16105" width="4" style="288" customWidth="1"/>
    <col min="16106" max="16384" width="11.140625" style="288"/>
  </cols>
  <sheetData>
    <row r="1" spans="1:44" s="682" customFormat="1" ht="15.75">
      <c r="A1" s="1352" t="s">
        <v>593</v>
      </c>
      <c r="B1" s="1352"/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549"/>
      <c r="V1" s="1352" t="s">
        <v>593</v>
      </c>
      <c r="W1" s="1352"/>
      <c r="X1" s="1352"/>
      <c r="Y1" s="1352"/>
      <c r="Z1" s="1352"/>
      <c r="AA1" s="1352"/>
      <c r="AB1" s="1352"/>
      <c r="AC1" s="1352"/>
      <c r="AD1" s="1352"/>
      <c r="AE1" s="1352"/>
      <c r="AF1" s="1352"/>
      <c r="AG1" s="1352"/>
      <c r="AH1" s="1352"/>
      <c r="AI1" s="1352"/>
      <c r="AJ1" s="1352"/>
      <c r="AK1" s="1352"/>
      <c r="AL1" s="1352"/>
      <c r="AM1" s="1352"/>
      <c r="AN1" s="1352"/>
      <c r="AO1" s="1352"/>
      <c r="AP1" s="1352"/>
      <c r="AQ1" s="549"/>
      <c r="AR1" s="681"/>
    </row>
    <row r="2" spans="1:44" s="684" customFormat="1" ht="14.25">
      <c r="A2" s="286" t="s">
        <v>594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 t="s">
        <v>594</v>
      </c>
      <c r="W2" s="286"/>
      <c r="X2" s="286"/>
      <c r="Y2" s="286"/>
      <c r="Z2" s="286"/>
      <c r="AA2" s="286"/>
      <c r="AB2" s="286"/>
      <c r="AC2" s="286"/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286"/>
      <c r="AP2" s="286"/>
      <c r="AQ2" s="286"/>
      <c r="AR2" s="683"/>
    </row>
    <row r="3" spans="1:44">
      <c r="A3" s="163" t="s">
        <v>482</v>
      </c>
      <c r="B3" s="289"/>
      <c r="C3" s="290"/>
      <c r="D3" s="291"/>
      <c r="E3" s="291"/>
      <c r="F3" s="291"/>
      <c r="G3" s="291"/>
      <c r="H3" s="291"/>
      <c r="I3" s="291"/>
      <c r="J3" s="291"/>
      <c r="K3" s="291"/>
      <c r="L3" s="291"/>
      <c r="M3" s="291"/>
      <c r="N3" s="291"/>
      <c r="O3" s="291"/>
      <c r="P3" s="291"/>
      <c r="Q3" s="291"/>
      <c r="R3" s="290"/>
      <c r="S3" s="290"/>
      <c r="T3" s="290"/>
      <c r="U3" s="290"/>
      <c r="V3" s="163" t="s">
        <v>482</v>
      </c>
      <c r="W3" s="163"/>
      <c r="X3" s="289"/>
      <c r="Y3" s="289"/>
      <c r="Z3" s="291"/>
      <c r="AA3" s="291"/>
      <c r="AB3" s="291"/>
      <c r="AC3" s="291"/>
      <c r="AD3" s="291"/>
      <c r="AE3" s="291"/>
      <c r="AF3" s="291"/>
      <c r="AG3" s="291"/>
      <c r="AH3" s="291"/>
      <c r="AI3" s="291"/>
      <c r="AJ3" s="291"/>
      <c r="AK3" s="291"/>
      <c r="AL3" s="291"/>
      <c r="AM3" s="291"/>
      <c r="AN3" s="290"/>
      <c r="AO3" s="290"/>
      <c r="AP3" s="290"/>
      <c r="AQ3" s="290"/>
      <c r="AR3" s="290"/>
    </row>
    <row r="5" spans="1:44">
      <c r="A5" s="292"/>
      <c r="B5" s="293"/>
      <c r="C5" s="290"/>
      <c r="D5" s="291"/>
      <c r="E5" s="291"/>
      <c r="F5" s="291"/>
      <c r="G5" s="291"/>
      <c r="H5" s="291"/>
      <c r="I5" s="291"/>
      <c r="J5" s="291"/>
      <c r="K5" s="291"/>
      <c r="L5" s="291"/>
      <c r="M5" s="291"/>
      <c r="N5" s="291"/>
      <c r="O5" s="291"/>
      <c r="P5" s="291"/>
      <c r="Q5" s="291"/>
      <c r="R5" s="290"/>
      <c r="S5" s="290"/>
      <c r="T5" s="290"/>
      <c r="U5" s="290"/>
      <c r="V5" s="290"/>
      <c r="W5" s="290"/>
      <c r="X5" s="290"/>
      <c r="Y5" s="290"/>
      <c r="Z5" s="294"/>
      <c r="AA5" s="294"/>
      <c r="AB5" s="295"/>
      <c r="AC5" s="295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P5" s="290"/>
      <c r="AQ5" s="290"/>
      <c r="AR5" s="290"/>
    </row>
    <row r="6" spans="1:44" ht="13.5" customHeight="1">
      <c r="A6" s="1353" t="s">
        <v>301</v>
      </c>
      <c r="B6" s="1356" t="s">
        <v>302</v>
      </c>
      <c r="C6" s="1266" t="s">
        <v>483</v>
      </c>
      <c r="D6" s="1359"/>
      <c r="E6" s="1353"/>
      <c r="F6" s="1266" t="s">
        <v>484</v>
      </c>
      <c r="G6" s="1359"/>
      <c r="H6" s="1363"/>
      <c r="I6" s="296"/>
      <c r="J6" s="1266" t="s">
        <v>485</v>
      </c>
      <c r="K6" s="1359"/>
      <c r="L6" s="1363"/>
      <c r="M6" s="296"/>
      <c r="N6" s="1266" t="s">
        <v>486</v>
      </c>
      <c r="O6" s="1359"/>
      <c r="P6" s="1359"/>
      <c r="Q6" s="297"/>
      <c r="R6" s="1374" t="s">
        <v>283</v>
      </c>
      <c r="S6" s="1375"/>
      <c r="T6" s="1396" t="s">
        <v>487</v>
      </c>
      <c r="U6" s="1397"/>
      <c r="V6" s="1397" t="s">
        <v>488</v>
      </c>
      <c r="W6" s="1397"/>
      <c r="X6" s="1397"/>
      <c r="Y6" s="1397"/>
      <c r="Z6" s="1397"/>
      <c r="AA6" s="298"/>
      <c r="AB6" s="1380" t="s">
        <v>489</v>
      </c>
      <c r="AC6" s="1381"/>
      <c r="AD6" s="1381"/>
      <c r="AE6" s="1381"/>
      <c r="AF6" s="1381"/>
      <c r="AG6" s="1381"/>
      <c r="AH6" s="1381"/>
      <c r="AI6" s="1381"/>
      <c r="AJ6" s="1381"/>
      <c r="AK6" s="1381"/>
      <c r="AL6" s="1381"/>
      <c r="AM6" s="1381"/>
      <c r="AN6" s="1381"/>
      <c r="AO6" s="1381"/>
      <c r="AP6" s="1381"/>
      <c r="AQ6" s="299"/>
      <c r="AR6" s="1266" t="s">
        <v>301</v>
      </c>
    </row>
    <row r="7" spans="1:44" ht="13.5" customHeight="1">
      <c r="A7" s="1354"/>
      <c r="B7" s="1357"/>
      <c r="C7" s="1267"/>
      <c r="D7" s="1360"/>
      <c r="E7" s="1354"/>
      <c r="F7" s="1357"/>
      <c r="G7" s="1364"/>
      <c r="H7" s="1364"/>
      <c r="I7" s="300"/>
      <c r="J7" s="1357"/>
      <c r="K7" s="1364"/>
      <c r="L7" s="1364"/>
      <c r="M7" s="300"/>
      <c r="N7" s="1267"/>
      <c r="O7" s="1360"/>
      <c r="P7" s="1360"/>
      <c r="Q7" s="301"/>
      <c r="R7" s="1376"/>
      <c r="S7" s="1377"/>
      <c r="T7" s="1398"/>
      <c r="U7" s="1366"/>
      <c r="V7" s="1368"/>
      <c r="W7" s="1368"/>
      <c r="X7" s="1368"/>
      <c r="Y7" s="1368"/>
      <c r="Z7" s="1368"/>
      <c r="AA7" s="302"/>
      <c r="AB7" s="1380" t="s">
        <v>490</v>
      </c>
      <c r="AC7" s="1381"/>
      <c r="AD7" s="1381"/>
      <c r="AE7" s="1381"/>
      <c r="AF7" s="1381"/>
      <c r="AG7" s="1381"/>
      <c r="AH7" s="1381"/>
      <c r="AI7" s="1381"/>
      <c r="AJ7" s="1381"/>
      <c r="AK7" s="1381"/>
      <c r="AL7" s="1381"/>
      <c r="AM7" s="1381"/>
      <c r="AN7" s="1381"/>
      <c r="AO7" s="299"/>
      <c r="AP7" s="1398" t="s">
        <v>491</v>
      </c>
      <c r="AQ7" s="1367"/>
      <c r="AR7" s="1267"/>
    </row>
    <row r="8" spans="1:44" ht="12.75" customHeight="1">
      <c r="A8" s="1354"/>
      <c r="B8" s="1357"/>
      <c r="C8" s="1267"/>
      <c r="D8" s="1360"/>
      <c r="E8" s="1354"/>
      <c r="F8" s="1357"/>
      <c r="G8" s="1364"/>
      <c r="H8" s="1364"/>
      <c r="I8" s="300"/>
      <c r="J8" s="1357"/>
      <c r="K8" s="1364"/>
      <c r="L8" s="1364"/>
      <c r="M8" s="300"/>
      <c r="N8" s="1267"/>
      <c r="O8" s="1360"/>
      <c r="P8" s="1360"/>
      <c r="Q8" s="301"/>
      <c r="R8" s="1376"/>
      <c r="S8" s="1377"/>
      <c r="T8" s="1398"/>
      <c r="U8" s="1366"/>
      <c r="V8" s="1400" t="s">
        <v>492</v>
      </c>
      <c r="W8" s="1401"/>
      <c r="X8" s="1406" t="s">
        <v>493</v>
      </c>
      <c r="Y8" s="1401"/>
      <c r="Z8" s="1406" t="s">
        <v>494</v>
      </c>
      <c r="AA8" s="1401"/>
      <c r="AB8" s="1374" t="s">
        <v>311</v>
      </c>
      <c r="AC8" s="1375"/>
      <c r="AD8" s="1380" t="s">
        <v>495</v>
      </c>
      <c r="AE8" s="1381"/>
      <c r="AF8" s="1381"/>
      <c r="AG8" s="1381"/>
      <c r="AH8" s="1381"/>
      <c r="AI8" s="1382"/>
      <c r="AJ8" s="1380" t="s">
        <v>496</v>
      </c>
      <c r="AK8" s="1381"/>
      <c r="AL8" s="1381"/>
      <c r="AM8" s="1381"/>
      <c r="AN8" s="1381"/>
      <c r="AO8" s="299"/>
      <c r="AP8" s="1398"/>
      <c r="AQ8" s="1367"/>
      <c r="AR8" s="1267"/>
    </row>
    <row r="9" spans="1:44" ht="12.75" customHeight="1">
      <c r="A9" s="1354"/>
      <c r="B9" s="1357"/>
      <c r="C9" s="1267"/>
      <c r="D9" s="1360"/>
      <c r="E9" s="1354"/>
      <c r="F9" s="1357"/>
      <c r="G9" s="1364"/>
      <c r="H9" s="1364"/>
      <c r="I9" s="300"/>
      <c r="J9" s="1357"/>
      <c r="K9" s="1364"/>
      <c r="L9" s="1364"/>
      <c r="M9" s="300"/>
      <c r="N9" s="1267"/>
      <c r="O9" s="1360"/>
      <c r="P9" s="1360"/>
      <c r="Q9" s="301"/>
      <c r="R9" s="1376"/>
      <c r="S9" s="1377"/>
      <c r="T9" s="1398"/>
      <c r="U9" s="1366"/>
      <c r="V9" s="1402"/>
      <c r="W9" s="1403"/>
      <c r="X9" s="1407"/>
      <c r="Y9" s="1403"/>
      <c r="Z9" s="1407"/>
      <c r="AA9" s="1403"/>
      <c r="AB9" s="1376"/>
      <c r="AC9" s="1377"/>
      <c r="AD9" s="1383" t="s">
        <v>298</v>
      </c>
      <c r="AE9" s="1384"/>
      <c r="AF9" s="1389" t="s">
        <v>497</v>
      </c>
      <c r="AG9" s="1390"/>
      <c r="AH9" s="1374" t="s">
        <v>311</v>
      </c>
      <c r="AI9" s="1375"/>
      <c r="AJ9" s="1374" t="s">
        <v>298</v>
      </c>
      <c r="AK9" s="1375"/>
      <c r="AL9" s="1389" t="s">
        <v>497</v>
      </c>
      <c r="AM9" s="1390"/>
      <c r="AN9" s="1376" t="s">
        <v>311</v>
      </c>
      <c r="AO9" s="1377"/>
      <c r="AP9" s="1398"/>
      <c r="AQ9" s="1367"/>
      <c r="AR9" s="1267"/>
    </row>
    <row r="10" spans="1:44" ht="12.75" customHeight="1">
      <c r="A10" s="1354"/>
      <c r="B10" s="1357"/>
      <c r="C10" s="1267"/>
      <c r="D10" s="1360"/>
      <c r="E10" s="1354"/>
      <c r="F10" s="1357"/>
      <c r="G10" s="1364"/>
      <c r="H10" s="1364"/>
      <c r="I10" s="300"/>
      <c r="J10" s="1357"/>
      <c r="K10" s="1364"/>
      <c r="L10" s="1364"/>
      <c r="M10" s="300"/>
      <c r="N10" s="1267"/>
      <c r="O10" s="1360"/>
      <c r="P10" s="1360"/>
      <c r="Q10" s="301"/>
      <c r="R10" s="1376"/>
      <c r="S10" s="1377"/>
      <c r="T10" s="1398"/>
      <c r="U10" s="1366"/>
      <c r="V10" s="1402"/>
      <c r="W10" s="1403"/>
      <c r="X10" s="1407"/>
      <c r="Y10" s="1403"/>
      <c r="Z10" s="1407"/>
      <c r="AA10" s="1403"/>
      <c r="AB10" s="1376"/>
      <c r="AC10" s="1377"/>
      <c r="AD10" s="1385"/>
      <c r="AE10" s="1386"/>
      <c r="AF10" s="1391"/>
      <c r="AG10" s="1392"/>
      <c r="AH10" s="1376"/>
      <c r="AI10" s="1377"/>
      <c r="AJ10" s="1376"/>
      <c r="AK10" s="1377"/>
      <c r="AL10" s="1391"/>
      <c r="AM10" s="1392"/>
      <c r="AN10" s="1376"/>
      <c r="AO10" s="1377"/>
      <c r="AP10" s="1398"/>
      <c r="AQ10" s="1367"/>
      <c r="AR10" s="1267"/>
    </row>
    <row r="11" spans="1:44">
      <c r="A11" s="1354"/>
      <c r="B11" s="1357"/>
      <c r="C11" s="1267"/>
      <c r="D11" s="1360"/>
      <c r="E11" s="1354"/>
      <c r="F11" s="1358"/>
      <c r="G11" s="1365"/>
      <c r="H11" s="1365"/>
      <c r="I11" s="303"/>
      <c r="J11" s="1358"/>
      <c r="K11" s="1365"/>
      <c r="L11" s="1365"/>
      <c r="M11" s="303"/>
      <c r="N11" s="1361"/>
      <c r="O11" s="1362"/>
      <c r="P11" s="1362"/>
      <c r="Q11" s="304"/>
      <c r="R11" s="1376"/>
      <c r="S11" s="1377"/>
      <c r="T11" s="1398"/>
      <c r="U11" s="1366"/>
      <c r="V11" s="1404"/>
      <c r="W11" s="1405"/>
      <c r="X11" s="1408"/>
      <c r="Y11" s="1405"/>
      <c r="Z11" s="1408"/>
      <c r="AA11" s="1405"/>
      <c r="AB11" s="1376"/>
      <c r="AC11" s="1377"/>
      <c r="AD11" s="1385"/>
      <c r="AE11" s="1386"/>
      <c r="AF11" s="1391"/>
      <c r="AG11" s="1392"/>
      <c r="AH11" s="1376"/>
      <c r="AI11" s="1377"/>
      <c r="AJ11" s="1376"/>
      <c r="AK11" s="1377"/>
      <c r="AL11" s="1391"/>
      <c r="AM11" s="1392"/>
      <c r="AN11" s="1376"/>
      <c r="AO11" s="1377"/>
      <c r="AP11" s="1398"/>
      <c r="AQ11" s="1367"/>
      <c r="AR11" s="1267"/>
    </row>
    <row r="12" spans="1:44" ht="12.75" customHeight="1">
      <c r="A12" s="1354"/>
      <c r="B12" s="1357"/>
      <c r="C12" s="1267"/>
      <c r="D12" s="1360"/>
      <c r="E12" s="1354"/>
      <c r="F12" s="1356" t="s">
        <v>498</v>
      </c>
      <c r="G12" s="1371"/>
      <c r="H12" s="1266" t="s">
        <v>324</v>
      </c>
      <c r="I12" s="1353"/>
      <c r="J12" s="1356" t="s">
        <v>498</v>
      </c>
      <c r="K12" s="1371"/>
      <c r="L12" s="1356" t="s">
        <v>324</v>
      </c>
      <c r="M12" s="1371"/>
      <c r="N12" s="1356" t="s">
        <v>498</v>
      </c>
      <c r="O12" s="1371"/>
      <c r="P12" s="1357" t="s">
        <v>324</v>
      </c>
      <c r="Q12" s="1373"/>
      <c r="R12" s="1376"/>
      <c r="S12" s="1377"/>
      <c r="T12" s="1398"/>
      <c r="U12" s="1366"/>
      <c r="V12" s="1366" t="s">
        <v>80</v>
      </c>
      <c r="W12" s="1366"/>
      <c r="X12" s="1366"/>
      <c r="Y12" s="1366"/>
      <c r="Z12" s="1366"/>
      <c r="AA12" s="1367"/>
      <c r="AB12" s="1376"/>
      <c r="AC12" s="1377"/>
      <c r="AD12" s="1385"/>
      <c r="AE12" s="1386"/>
      <c r="AF12" s="1391"/>
      <c r="AG12" s="1392"/>
      <c r="AH12" s="1376"/>
      <c r="AI12" s="1377"/>
      <c r="AJ12" s="1376"/>
      <c r="AK12" s="1377"/>
      <c r="AL12" s="1391"/>
      <c r="AM12" s="1392"/>
      <c r="AN12" s="1376"/>
      <c r="AO12" s="1377"/>
      <c r="AP12" s="1398"/>
      <c r="AQ12" s="1367"/>
      <c r="AR12" s="1267"/>
    </row>
    <row r="13" spans="1:44">
      <c r="A13" s="1355"/>
      <c r="B13" s="1358"/>
      <c r="C13" s="1361"/>
      <c r="D13" s="1362"/>
      <c r="E13" s="1355"/>
      <c r="F13" s="1358"/>
      <c r="G13" s="1372"/>
      <c r="H13" s="1361"/>
      <c r="I13" s="1355"/>
      <c r="J13" s="1358"/>
      <c r="K13" s="1372"/>
      <c r="L13" s="1358"/>
      <c r="M13" s="1372"/>
      <c r="N13" s="1358"/>
      <c r="O13" s="1372"/>
      <c r="P13" s="1358"/>
      <c r="Q13" s="1372"/>
      <c r="R13" s="1378"/>
      <c r="S13" s="1379"/>
      <c r="T13" s="1399"/>
      <c r="U13" s="1368"/>
      <c r="V13" s="1368"/>
      <c r="W13" s="1368"/>
      <c r="X13" s="1368"/>
      <c r="Y13" s="1368"/>
      <c r="Z13" s="1368"/>
      <c r="AA13" s="1369"/>
      <c r="AB13" s="1378"/>
      <c r="AC13" s="1379"/>
      <c r="AD13" s="1387"/>
      <c r="AE13" s="1388"/>
      <c r="AF13" s="1393"/>
      <c r="AG13" s="1394"/>
      <c r="AH13" s="1378"/>
      <c r="AI13" s="1379"/>
      <c r="AJ13" s="1378"/>
      <c r="AK13" s="1379"/>
      <c r="AL13" s="1393"/>
      <c r="AM13" s="1394"/>
      <c r="AN13" s="1378"/>
      <c r="AO13" s="1379"/>
      <c r="AP13" s="1399"/>
      <c r="AQ13" s="1369"/>
      <c r="AR13" s="1361"/>
    </row>
    <row r="14" spans="1:44">
      <c r="A14" s="301"/>
      <c r="B14" s="300"/>
      <c r="C14" s="301"/>
      <c r="D14" s="301"/>
      <c r="E14" s="305"/>
      <c r="F14" s="300"/>
      <c r="G14" s="300"/>
      <c r="H14" s="301"/>
      <c r="I14" s="301"/>
      <c r="J14" s="300"/>
      <c r="K14" s="300"/>
      <c r="L14" s="300"/>
      <c r="M14" s="300"/>
      <c r="N14" s="300"/>
      <c r="O14" s="300"/>
      <c r="P14" s="300"/>
      <c r="Q14" s="300"/>
      <c r="R14" s="306"/>
      <c r="S14" s="306"/>
      <c r="T14" s="307"/>
      <c r="U14" s="307"/>
      <c r="V14" s="307"/>
      <c r="W14" s="307"/>
      <c r="X14" s="307"/>
      <c r="Y14" s="307"/>
      <c r="Z14" s="307"/>
      <c r="AA14" s="307"/>
      <c r="AB14" s="306"/>
      <c r="AC14" s="306"/>
      <c r="AD14" s="308"/>
      <c r="AE14" s="308"/>
      <c r="AF14" s="309"/>
      <c r="AG14" s="309"/>
      <c r="AH14" s="306"/>
      <c r="AI14" s="306"/>
      <c r="AJ14" s="306"/>
      <c r="AK14" s="306"/>
      <c r="AL14" s="309"/>
      <c r="AM14" s="309"/>
      <c r="AN14" s="306"/>
      <c r="AO14" s="306"/>
      <c r="AP14" s="307"/>
      <c r="AQ14" s="307"/>
      <c r="AR14" s="310"/>
    </row>
    <row r="15" spans="1:44">
      <c r="A15" s="301"/>
      <c r="B15" s="300"/>
      <c r="C15" s="300"/>
      <c r="D15" s="300"/>
      <c r="E15" s="311"/>
      <c r="F15" s="300"/>
      <c r="G15" s="300"/>
      <c r="H15" s="301"/>
      <c r="I15" s="301"/>
      <c r="J15" s="300"/>
      <c r="K15" s="300"/>
      <c r="L15" s="301"/>
      <c r="M15" s="301"/>
      <c r="N15" s="300"/>
      <c r="O15" s="300"/>
      <c r="P15" s="301"/>
      <c r="Q15" s="301"/>
      <c r="R15" s="306"/>
      <c r="S15" s="306"/>
      <c r="T15" s="307"/>
      <c r="U15" s="307"/>
      <c r="V15" s="307"/>
      <c r="W15" s="307"/>
      <c r="X15" s="307"/>
      <c r="Y15" s="307"/>
      <c r="Z15" s="307"/>
      <c r="AA15" s="307"/>
      <c r="AB15" s="306"/>
      <c r="AC15" s="306"/>
      <c r="AD15" s="308"/>
      <c r="AE15" s="308"/>
      <c r="AF15" s="309"/>
      <c r="AG15" s="309"/>
      <c r="AH15" s="306"/>
      <c r="AI15" s="306"/>
      <c r="AJ15" s="306"/>
      <c r="AK15" s="306"/>
      <c r="AL15" s="309"/>
      <c r="AM15" s="309"/>
      <c r="AN15" s="306"/>
      <c r="AO15" s="306"/>
      <c r="AP15" s="307"/>
      <c r="AQ15" s="307"/>
      <c r="AR15" s="310"/>
    </row>
    <row r="16" spans="1:44" ht="12.95" customHeight="1">
      <c r="A16" s="312" t="s">
        <v>325</v>
      </c>
      <c r="B16" s="313" t="s">
        <v>416</v>
      </c>
      <c r="C16" s="314" t="s">
        <v>327</v>
      </c>
      <c r="D16" s="315" t="s">
        <v>328</v>
      </c>
      <c r="E16" s="316"/>
      <c r="F16" s="317">
        <v>27.1</v>
      </c>
      <c r="G16" s="318" t="s">
        <v>78</v>
      </c>
      <c r="H16" s="317">
        <v>28097.7</v>
      </c>
      <c r="I16" s="318" t="s">
        <v>78</v>
      </c>
      <c r="J16" s="317">
        <v>10.6</v>
      </c>
      <c r="K16" s="318" t="s">
        <v>78</v>
      </c>
      <c r="L16" s="317">
        <v>2104.1</v>
      </c>
      <c r="M16" s="318" t="s">
        <v>78</v>
      </c>
      <c r="N16" s="317">
        <v>22.7</v>
      </c>
      <c r="O16" s="318" t="s">
        <v>78</v>
      </c>
      <c r="P16" s="317">
        <v>12037.7</v>
      </c>
      <c r="Q16" s="318" t="s">
        <v>78</v>
      </c>
      <c r="R16" s="317">
        <v>8257</v>
      </c>
      <c r="S16" s="318" t="s">
        <v>78</v>
      </c>
      <c r="T16" s="317">
        <v>5699</v>
      </c>
      <c r="U16" s="318" t="s">
        <v>78</v>
      </c>
      <c r="V16" s="317">
        <v>5721.5</v>
      </c>
      <c r="W16" s="318" t="s">
        <v>78</v>
      </c>
      <c r="X16" s="317">
        <v>5223.6000000000004</v>
      </c>
      <c r="Y16" s="318" t="s">
        <v>78</v>
      </c>
      <c r="Z16" s="317">
        <v>1092.5999999999999</v>
      </c>
      <c r="AA16" s="318" t="s">
        <v>78</v>
      </c>
      <c r="AB16" s="317">
        <v>2080.1999999999998</v>
      </c>
      <c r="AC16" s="318" t="s">
        <v>78</v>
      </c>
      <c r="AD16" s="317">
        <v>254.7</v>
      </c>
      <c r="AE16" s="318" t="s">
        <v>78</v>
      </c>
      <c r="AF16" s="317">
        <v>1254.5999999999999</v>
      </c>
      <c r="AG16" s="318" t="s">
        <v>78</v>
      </c>
      <c r="AH16" s="317">
        <v>1509.3</v>
      </c>
      <c r="AI16" s="318" t="s">
        <v>78</v>
      </c>
      <c r="AJ16" s="317">
        <v>244.6</v>
      </c>
      <c r="AK16" s="318" t="s">
        <v>78</v>
      </c>
      <c r="AL16" s="317">
        <v>326.3</v>
      </c>
      <c r="AM16" s="318" t="s">
        <v>78</v>
      </c>
      <c r="AN16" s="317">
        <v>570.9</v>
      </c>
      <c r="AO16" s="318" t="s">
        <v>78</v>
      </c>
      <c r="AP16" s="317">
        <v>24</v>
      </c>
      <c r="AQ16" s="318" t="s">
        <v>81</v>
      </c>
      <c r="AR16" s="319" t="s">
        <v>325</v>
      </c>
    </row>
    <row r="17" spans="1:44" ht="12.95" customHeight="1">
      <c r="A17" s="312" t="s">
        <v>329</v>
      </c>
      <c r="B17" s="290"/>
      <c r="C17" s="320" t="s">
        <v>333</v>
      </c>
      <c r="D17" s="315" t="s">
        <v>328</v>
      </c>
      <c r="E17" s="321"/>
      <c r="F17" s="317">
        <v>26.8</v>
      </c>
      <c r="G17" s="318" t="s">
        <v>78</v>
      </c>
      <c r="H17" s="317">
        <v>28339</v>
      </c>
      <c r="I17" s="318" t="s">
        <v>78</v>
      </c>
      <c r="J17" s="317">
        <v>10.199999999999999</v>
      </c>
      <c r="K17" s="318" t="s">
        <v>78</v>
      </c>
      <c r="L17" s="317">
        <v>2074.4</v>
      </c>
      <c r="M17" s="318" t="s">
        <v>78</v>
      </c>
      <c r="N17" s="317">
        <v>22.8</v>
      </c>
      <c r="O17" s="318" t="s">
        <v>78</v>
      </c>
      <c r="P17" s="317">
        <v>12407.6</v>
      </c>
      <c r="Q17" s="318" t="s">
        <v>78</v>
      </c>
      <c r="R17" s="317">
        <v>8097.8</v>
      </c>
      <c r="S17" s="318" t="s">
        <v>78</v>
      </c>
      <c r="T17" s="317">
        <v>5759.2</v>
      </c>
      <c r="U17" s="318" t="s">
        <v>78</v>
      </c>
      <c r="V17" s="317">
        <v>5715.8</v>
      </c>
      <c r="W17" s="318" t="s">
        <v>78</v>
      </c>
      <c r="X17" s="317">
        <v>5499.9</v>
      </c>
      <c r="Y17" s="318" t="s">
        <v>78</v>
      </c>
      <c r="Z17" s="317">
        <v>1191.9000000000001</v>
      </c>
      <c r="AA17" s="318" t="s">
        <v>78</v>
      </c>
      <c r="AB17" s="317">
        <v>2052.3000000000002</v>
      </c>
      <c r="AC17" s="318" t="s">
        <v>78</v>
      </c>
      <c r="AD17" s="317">
        <v>245.5</v>
      </c>
      <c r="AE17" s="318" t="s">
        <v>78</v>
      </c>
      <c r="AF17" s="317">
        <v>1239.9000000000001</v>
      </c>
      <c r="AG17" s="318" t="s">
        <v>78</v>
      </c>
      <c r="AH17" s="317">
        <v>1485.4</v>
      </c>
      <c r="AI17" s="318" t="s">
        <v>78</v>
      </c>
      <c r="AJ17" s="317">
        <v>234.1</v>
      </c>
      <c r="AK17" s="318" t="s">
        <v>78</v>
      </c>
      <c r="AL17" s="317">
        <v>332.7</v>
      </c>
      <c r="AM17" s="318" t="s">
        <v>78</v>
      </c>
      <c r="AN17" s="317">
        <v>566.9</v>
      </c>
      <c r="AO17" s="318" t="s">
        <v>78</v>
      </c>
      <c r="AP17" s="317">
        <v>22.1</v>
      </c>
      <c r="AQ17" s="318" t="s">
        <v>79</v>
      </c>
      <c r="AR17" s="319" t="s">
        <v>329</v>
      </c>
    </row>
    <row r="18" spans="1:44" ht="12.95" customHeight="1">
      <c r="A18" s="322" t="s">
        <v>331</v>
      </c>
      <c r="B18" s="290"/>
      <c r="C18" s="320" t="s">
        <v>327</v>
      </c>
      <c r="D18" s="315" t="s">
        <v>499</v>
      </c>
      <c r="E18" s="321"/>
      <c r="F18" s="317">
        <v>25.8</v>
      </c>
      <c r="G18" s="318" t="s">
        <v>78</v>
      </c>
      <c r="H18" s="317">
        <v>28099.5</v>
      </c>
      <c r="I18" s="318" t="s">
        <v>78</v>
      </c>
      <c r="J18" s="317">
        <v>9.9</v>
      </c>
      <c r="K18" s="318" t="s">
        <v>78</v>
      </c>
      <c r="L18" s="317">
        <v>2044.3</v>
      </c>
      <c r="M18" s="318" t="s">
        <v>78</v>
      </c>
      <c r="N18" s="317">
        <v>21.8</v>
      </c>
      <c r="O18" s="318" t="s">
        <v>78</v>
      </c>
      <c r="P18" s="317">
        <v>12160</v>
      </c>
      <c r="Q18" s="318" t="s">
        <v>78</v>
      </c>
      <c r="R18" s="317">
        <v>8290.9</v>
      </c>
      <c r="S18" s="318" t="s">
        <v>78</v>
      </c>
      <c r="T18" s="317">
        <v>5604.3</v>
      </c>
      <c r="U18" s="318" t="s">
        <v>78</v>
      </c>
      <c r="V18" s="317">
        <v>5774.5</v>
      </c>
      <c r="W18" s="318" t="s">
        <v>78</v>
      </c>
      <c r="X18" s="317">
        <v>5359.3</v>
      </c>
      <c r="Y18" s="318" t="s">
        <v>78</v>
      </c>
      <c r="Z18" s="317">
        <v>1026.2</v>
      </c>
      <c r="AA18" s="318" t="s">
        <v>78</v>
      </c>
      <c r="AB18" s="317">
        <v>2024.3</v>
      </c>
      <c r="AC18" s="318" t="s">
        <v>78</v>
      </c>
      <c r="AD18" s="317">
        <v>236</v>
      </c>
      <c r="AE18" s="318" t="s">
        <v>78</v>
      </c>
      <c r="AF18" s="317">
        <v>1241.5</v>
      </c>
      <c r="AG18" s="318" t="s">
        <v>78</v>
      </c>
      <c r="AH18" s="317">
        <v>1477.4</v>
      </c>
      <c r="AI18" s="318" t="s">
        <v>78</v>
      </c>
      <c r="AJ18" s="317">
        <v>223.4</v>
      </c>
      <c r="AK18" s="318" t="s">
        <v>78</v>
      </c>
      <c r="AL18" s="317">
        <v>323.5</v>
      </c>
      <c r="AM18" s="318" t="s">
        <v>78</v>
      </c>
      <c r="AN18" s="317">
        <v>546.9</v>
      </c>
      <c r="AO18" s="318" t="s">
        <v>78</v>
      </c>
      <c r="AP18" s="317">
        <v>19.899999999999999</v>
      </c>
      <c r="AQ18" s="318" t="s">
        <v>79</v>
      </c>
      <c r="AR18" s="319" t="s">
        <v>331</v>
      </c>
    </row>
    <row r="19" spans="1:44" ht="12.95" customHeight="1">
      <c r="A19" s="322" t="s">
        <v>332</v>
      </c>
      <c r="B19" s="290"/>
      <c r="C19" s="320" t="s">
        <v>330</v>
      </c>
      <c r="D19" s="315" t="s">
        <v>499</v>
      </c>
      <c r="E19" s="321"/>
      <c r="F19" s="317">
        <v>25.7</v>
      </c>
      <c r="G19" s="318" t="s">
        <v>78</v>
      </c>
      <c r="H19" s="317">
        <v>27652.400000000001</v>
      </c>
      <c r="I19" s="318" t="s">
        <v>78</v>
      </c>
      <c r="J19" s="317">
        <v>9.6</v>
      </c>
      <c r="K19" s="318" t="s">
        <v>78</v>
      </c>
      <c r="L19" s="317">
        <v>1998.6</v>
      </c>
      <c r="M19" s="318" t="s">
        <v>78</v>
      </c>
      <c r="N19" s="317">
        <v>21.7</v>
      </c>
      <c r="O19" s="318" t="s">
        <v>78</v>
      </c>
      <c r="P19" s="317">
        <v>11998.9</v>
      </c>
      <c r="Q19" s="318" t="s">
        <v>78</v>
      </c>
      <c r="R19" s="317">
        <v>8100.9</v>
      </c>
      <c r="S19" s="318" t="s">
        <v>78</v>
      </c>
      <c r="T19" s="317">
        <v>5554</v>
      </c>
      <c r="U19" s="318" t="s">
        <v>78</v>
      </c>
      <c r="V19" s="317">
        <v>5584.4</v>
      </c>
      <c r="W19" s="318" t="s">
        <v>78</v>
      </c>
      <c r="X19" s="317">
        <v>5304.7</v>
      </c>
      <c r="Y19" s="318" t="s">
        <v>78</v>
      </c>
      <c r="Z19" s="317">
        <v>1109.8</v>
      </c>
      <c r="AA19" s="318" t="s">
        <v>78</v>
      </c>
      <c r="AB19" s="317">
        <v>1973.2</v>
      </c>
      <c r="AC19" s="318" t="s">
        <v>78</v>
      </c>
      <c r="AD19" s="317">
        <v>230.8</v>
      </c>
      <c r="AE19" s="318" t="s">
        <v>78</v>
      </c>
      <c r="AF19" s="317">
        <v>1195.3</v>
      </c>
      <c r="AG19" s="318" t="s">
        <v>78</v>
      </c>
      <c r="AH19" s="317">
        <v>1426</v>
      </c>
      <c r="AI19" s="318" t="s">
        <v>78</v>
      </c>
      <c r="AJ19" s="317">
        <v>224.9</v>
      </c>
      <c r="AK19" s="318" t="s">
        <v>78</v>
      </c>
      <c r="AL19" s="317">
        <v>322.2</v>
      </c>
      <c r="AM19" s="318" t="s">
        <v>78</v>
      </c>
      <c r="AN19" s="317">
        <v>547.20000000000005</v>
      </c>
      <c r="AO19" s="318" t="s">
        <v>78</v>
      </c>
      <c r="AP19" s="317">
        <v>25.4</v>
      </c>
      <c r="AQ19" s="318" t="s">
        <v>79</v>
      </c>
      <c r="AR19" s="319" t="s">
        <v>332</v>
      </c>
    </row>
    <row r="20" spans="1:44" ht="12.95" customHeight="1">
      <c r="A20" s="322" t="s">
        <v>334</v>
      </c>
      <c r="B20" s="290"/>
      <c r="C20" s="320" t="s">
        <v>327</v>
      </c>
      <c r="D20" s="315" t="s">
        <v>156</v>
      </c>
      <c r="E20" s="321"/>
      <c r="F20" s="317">
        <v>24.5</v>
      </c>
      <c r="G20" s="318" t="s">
        <v>78</v>
      </c>
      <c r="H20" s="317">
        <v>27146.400000000001</v>
      </c>
      <c r="I20" s="318" t="s">
        <v>78</v>
      </c>
      <c r="J20" s="317">
        <v>9</v>
      </c>
      <c r="K20" s="318" t="s">
        <v>78</v>
      </c>
      <c r="L20" s="317">
        <v>1938.5</v>
      </c>
      <c r="M20" s="318" t="s">
        <v>78</v>
      </c>
      <c r="N20" s="317">
        <v>20.5</v>
      </c>
      <c r="O20" s="318" t="s">
        <v>78</v>
      </c>
      <c r="P20" s="317">
        <v>11766.7</v>
      </c>
      <c r="Q20" s="318" t="s">
        <v>78</v>
      </c>
      <c r="R20" s="317">
        <v>8099.8</v>
      </c>
      <c r="S20" s="318" t="s">
        <v>78</v>
      </c>
      <c r="T20" s="317">
        <v>5341.3</v>
      </c>
      <c r="U20" s="318" t="s">
        <v>78</v>
      </c>
      <c r="V20" s="317">
        <v>5444.5</v>
      </c>
      <c r="W20" s="318" t="s">
        <v>78</v>
      </c>
      <c r="X20" s="317">
        <v>5271.5</v>
      </c>
      <c r="Y20" s="318" t="s">
        <v>78</v>
      </c>
      <c r="Z20" s="317">
        <v>1050.7</v>
      </c>
      <c r="AA20" s="318" t="s">
        <v>78</v>
      </c>
      <c r="AB20" s="317">
        <v>1917</v>
      </c>
      <c r="AC20" s="318" t="s">
        <v>78</v>
      </c>
      <c r="AD20" s="317">
        <v>231.1</v>
      </c>
      <c r="AE20" s="318" t="s">
        <v>78</v>
      </c>
      <c r="AF20" s="317">
        <v>1176.0999999999999</v>
      </c>
      <c r="AG20" s="318" t="s">
        <v>78</v>
      </c>
      <c r="AH20" s="317">
        <v>1407.2</v>
      </c>
      <c r="AI20" s="318" t="s">
        <v>78</v>
      </c>
      <c r="AJ20" s="317">
        <v>206.3</v>
      </c>
      <c r="AK20" s="318" t="s">
        <v>78</v>
      </c>
      <c r="AL20" s="317">
        <v>303.60000000000002</v>
      </c>
      <c r="AM20" s="318" t="s">
        <v>78</v>
      </c>
      <c r="AN20" s="317">
        <v>509.8</v>
      </c>
      <c r="AO20" s="318" t="s">
        <v>78</v>
      </c>
      <c r="AP20" s="317">
        <v>21.4</v>
      </c>
      <c r="AQ20" s="318" t="s">
        <v>79</v>
      </c>
      <c r="AR20" s="319" t="s">
        <v>334</v>
      </c>
    </row>
    <row r="21" spans="1:44" ht="12.95" customHeight="1">
      <c r="A21" s="322" t="s">
        <v>335</v>
      </c>
      <c r="B21" s="290"/>
      <c r="C21" s="290"/>
      <c r="D21" s="323" t="s">
        <v>188</v>
      </c>
      <c r="E21" s="324"/>
      <c r="F21" s="325">
        <v>-4.7</v>
      </c>
      <c r="G21" s="325"/>
      <c r="H21" s="325">
        <v>-1.8</v>
      </c>
      <c r="I21" s="325"/>
      <c r="J21" s="325">
        <v>-6.3</v>
      </c>
      <c r="K21" s="325"/>
      <c r="L21" s="325">
        <v>-3</v>
      </c>
      <c r="M21" s="325"/>
      <c r="N21" s="325">
        <v>-5.5</v>
      </c>
      <c r="O21" s="325"/>
      <c r="P21" s="325">
        <v>-1.9</v>
      </c>
      <c r="Q21" s="325"/>
      <c r="R21" s="325">
        <v>0</v>
      </c>
      <c r="S21" s="325"/>
      <c r="T21" s="325">
        <v>-3.8</v>
      </c>
      <c r="U21" s="325"/>
      <c r="V21" s="325">
        <v>-2.5</v>
      </c>
      <c r="W21" s="325"/>
      <c r="X21" s="325">
        <v>-0.6</v>
      </c>
      <c r="Y21" s="325"/>
      <c r="Z21" s="325">
        <v>-5.3</v>
      </c>
      <c r="AA21" s="325"/>
      <c r="AB21" s="325">
        <v>-2.8</v>
      </c>
      <c r="AC21" s="325"/>
      <c r="AD21" s="325">
        <v>0.1</v>
      </c>
      <c r="AE21" s="325"/>
      <c r="AF21" s="325">
        <v>-1.6</v>
      </c>
      <c r="AG21" s="325"/>
      <c r="AH21" s="325">
        <v>-1.3</v>
      </c>
      <c r="AI21" s="325"/>
      <c r="AJ21" s="325">
        <v>-8.3000000000000007</v>
      </c>
      <c r="AK21" s="325"/>
      <c r="AL21" s="325">
        <v>-5.8</v>
      </c>
      <c r="AM21" s="325"/>
      <c r="AN21" s="325">
        <v>-6.8</v>
      </c>
      <c r="AO21" s="325"/>
      <c r="AP21" s="325">
        <v>-15.4</v>
      </c>
      <c r="AQ21" s="325"/>
      <c r="AR21" s="319" t="s">
        <v>335</v>
      </c>
    </row>
    <row r="22" spans="1:44" ht="12.95" customHeight="1">
      <c r="A22" s="312"/>
      <c r="B22" s="290"/>
      <c r="C22" s="290"/>
      <c r="D22" s="323"/>
      <c r="E22" s="324"/>
      <c r="F22" s="325"/>
      <c r="G22" s="325"/>
      <c r="H22" s="326"/>
      <c r="I22" s="326"/>
      <c r="J22" s="326"/>
      <c r="K22" s="326"/>
      <c r="L22" s="326"/>
      <c r="M22" s="326"/>
      <c r="N22" s="326"/>
      <c r="O22" s="326"/>
      <c r="P22" s="326"/>
      <c r="Q22" s="326"/>
      <c r="R22" s="326"/>
      <c r="S22" s="326"/>
      <c r="T22" s="326"/>
      <c r="U22" s="326"/>
      <c r="V22" s="326"/>
      <c r="W22" s="326"/>
      <c r="X22" s="326"/>
      <c r="Y22" s="326"/>
      <c r="Z22" s="326"/>
      <c r="AA22" s="326"/>
      <c r="AB22" s="326"/>
      <c r="AC22" s="326"/>
      <c r="AD22" s="326"/>
      <c r="AE22" s="326"/>
      <c r="AF22" s="326"/>
      <c r="AG22" s="326"/>
      <c r="AH22" s="326"/>
      <c r="AI22" s="326"/>
      <c r="AJ22" s="326"/>
      <c r="AK22" s="326"/>
      <c r="AL22" s="326"/>
      <c r="AM22" s="326"/>
      <c r="AN22" s="326"/>
      <c r="AO22" s="326"/>
      <c r="AP22" s="326"/>
      <c r="AQ22" s="326"/>
      <c r="AR22" s="319"/>
    </row>
    <row r="23" spans="1:44" ht="12.95" customHeight="1">
      <c r="A23" s="312"/>
      <c r="B23" s="290"/>
      <c r="C23" s="290"/>
      <c r="D23" s="323"/>
      <c r="E23" s="324"/>
      <c r="F23" s="326"/>
      <c r="G23" s="326"/>
      <c r="H23" s="326"/>
      <c r="I23" s="326"/>
      <c r="J23" s="326"/>
      <c r="K23" s="326"/>
      <c r="L23" s="326"/>
      <c r="M23" s="326"/>
      <c r="N23" s="326"/>
      <c r="O23" s="326"/>
      <c r="P23" s="326"/>
      <c r="Q23" s="326"/>
      <c r="R23" s="326"/>
      <c r="S23" s="326"/>
      <c r="T23" s="326"/>
      <c r="U23" s="326"/>
      <c r="V23" s="326"/>
      <c r="W23" s="326"/>
      <c r="X23" s="326"/>
      <c r="Y23" s="326"/>
      <c r="Z23" s="326"/>
      <c r="AA23" s="326"/>
      <c r="AB23" s="326"/>
      <c r="AC23" s="326"/>
      <c r="AD23" s="326"/>
      <c r="AE23" s="326"/>
      <c r="AF23" s="326"/>
      <c r="AG23" s="326"/>
      <c r="AH23" s="326"/>
      <c r="AI23" s="326"/>
      <c r="AJ23" s="326"/>
      <c r="AK23" s="326"/>
      <c r="AL23" s="326"/>
      <c r="AM23" s="326"/>
      <c r="AN23" s="326"/>
      <c r="AO23" s="326"/>
      <c r="AP23" s="326"/>
      <c r="AQ23" s="326"/>
      <c r="AR23" s="319"/>
    </row>
    <row r="24" spans="1:44" ht="12.95" customHeight="1">
      <c r="A24" s="312"/>
      <c r="B24" s="290"/>
      <c r="C24" s="290"/>
      <c r="D24" s="323"/>
      <c r="E24" s="324"/>
      <c r="F24" s="326"/>
      <c r="G24" s="326"/>
      <c r="H24" s="326"/>
      <c r="I24" s="326"/>
      <c r="J24" s="326"/>
      <c r="K24" s="326"/>
      <c r="L24" s="326"/>
      <c r="M24" s="326"/>
      <c r="N24" s="326"/>
      <c r="O24" s="326"/>
      <c r="P24" s="326"/>
      <c r="Q24" s="326"/>
      <c r="R24" s="327"/>
      <c r="S24" s="327"/>
      <c r="T24" s="327"/>
      <c r="U24" s="327"/>
      <c r="V24" s="327"/>
      <c r="W24" s="327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19"/>
    </row>
    <row r="25" spans="1:44" ht="12.95" customHeight="1">
      <c r="A25" s="312" t="s">
        <v>336</v>
      </c>
      <c r="B25" s="313" t="s">
        <v>418</v>
      </c>
      <c r="C25" s="328" t="s">
        <v>333</v>
      </c>
      <c r="D25" s="315" t="s">
        <v>499</v>
      </c>
      <c r="E25" s="329"/>
      <c r="F25" s="317">
        <v>2.6</v>
      </c>
      <c r="G25" s="318" t="s">
        <v>78</v>
      </c>
      <c r="H25" s="317">
        <v>1849.5</v>
      </c>
      <c r="I25" s="318" t="s">
        <v>78</v>
      </c>
      <c r="J25" s="317">
        <v>1.2</v>
      </c>
      <c r="K25" s="318" t="s">
        <v>78</v>
      </c>
      <c r="L25" s="317">
        <v>170.3</v>
      </c>
      <c r="M25" s="318" t="s">
        <v>78</v>
      </c>
      <c r="N25" s="317">
        <v>2.2000000000000002</v>
      </c>
      <c r="O25" s="318" t="s">
        <v>78</v>
      </c>
      <c r="P25" s="317">
        <v>675</v>
      </c>
      <c r="Q25" s="318" t="s">
        <v>78</v>
      </c>
      <c r="R25" s="317">
        <v>664.9</v>
      </c>
      <c r="S25" s="318" t="s">
        <v>78</v>
      </c>
      <c r="T25" s="317">
        <v>339.3</v>
      </c>
      <c r="U25" s="318" t="s">
        <v>82</v>
      </c>
      <c r="V25" s="317">
        <v>332.4</v>
      </c>
      <c r="W25" s="318" t="s">
        <v>82</v>
      </c>
      <c r="X25" s="317">
        <v>281.5</v>
      </c>
      <c r="Y25" s="318" t="s">
        <v>82</v>
      </c>
      <c r="Z25" s="317">
        <v>61.2</v>
      </c>
      <c r="AA25" s="318" t="s">
        <v>82</v>
      </c>
      <c r="AB25" s="317">
        <v>168</v>
      </c>
      <c r="AC25" s="318" t="s">
        <v>78</v>
      </c>
      <c r="AD25" s="317">
        <v>17.100000000000001</v>
      </c>
      <c r="AE25" s="318" t="s">
        <v>82</v>
      </c>
      <c r="AF25" s="317">
        <v>100.9</v>
      </c>
      <c r="AG25" s="318" t="s">
        <v>78</v>
      </c>
      <c r="AH25" s="317">
        <v>118</v>
      </c>
      <c r="AI25" s="318" t="s">
        <v>78</v>
      </c>
      <c r="AJ25" s="317">
        <v>18.8</v>
      </c>
      <c r="AK25" s="318" t="s">
        <v>81</v>
      </c>
      <c r="AL25" s="317">
        <v>31.2</v>
      </c>
      <c r="AM25" s="318" t="s">
        <v>78</v>
      </c>
      <c r="AN25" s="317">
        <v>50</v>
      </c>
      <c r="AO25" s="318" t="s">
        <v>82</v>
      </c>
      <c r="AP25" s="317">
        <v>2.2999999999999998</v>
      </c>
      <c r="AQ25" s="318" t="s">
        <v>81</v>
      </c>
      <c r="AR25" s="319" t="s">
        <v>336</v>
      </c>
    </row>
    <row r="26" spans="1:44" ht="12.95" customHeight="1">
      <c r="A26" s="312" t="s">
        <v>339</v>
      </c>
      <c r="B26" s="292"/>
      <c r="C26" s="328" t="s">
        <v>327</v>
      </c>
      <c r="D26" s="315" t="s">
        <v>156</v>
      </c>
      <c r="E26" s="321"/>
      <c r="F26" s="317">
        <v>2.4</v>
      </c>
      <c r="G26" s="318" t="s">
        <v>78</v>
      </c>
      <c r="H26" s="317">
        <v>1796.5</v>
      </c>
      <c r="I26" s="318" t="s">
        <v>78</v>
      </c>
      <c r="J26" s="317">
        <v>1.1000000000000001</v>
      </c>
      <c r="K26" s="318" t="s">
        <v>78</v>
      </c>
      <c r="L26" s="317">
        <v>164</v>
      </c>
      <c r="M26" s="318" t="s">
        <v>78</v>
      </c>
      <c r="N26" s="317">
        <v>2</v>
      </c>
      <c r="O26" s="318" t="s">
        <v>78</v>
      </c>
      <c r="P26" s="317">
        <v>668.6</v>
      </c>
      <c r="Q26" s="318" t="s">
        <v>78</v>
      </c>
      <c r="R26" s="317">
        <v>667.5</v>
      </c>
      <c r="S26" s="318" t="s">
        <v>78</v>
      </c>
      <c r="T26" s="317">
        <v>296.39999999999998</v>
      </c>
      <c r="U26" s="318" t="s">
        <v>82</v>
      </c>
      <c r="V26" s="317">
        <v>336.2</v>
      </c>
      <c r="W26" s="318" t="s">
        <v>82</v>
      </c>
      <c r="X26" s="317">
        <v>282.89999999999998</v>
      </c>
      <c r="Y26" s="318" t="s">
        <v>82</v>
      </c>
      <c r="Z26" s="317">
        <v>49.5</v>
      </c>
      <c r="AA26" s="318" t="s">
        <v>82</v>
      </c>
      <c r="AB26" s="317">
        <v>162.1</v>
      </c>
      <c r="AC26" s="318" t="s">
        <v>78</v>
      </c>
      <c r="AD26" s="317">
        <v>17.5</v>
      </c>
      <c r="AE26" s="318" t="s">
        <v>78</v>
      </c>
      <c r="AF26" s="317">
        <v>97.7</v>
      </c>
      <c r="AG26" s="318" t="s">
        <v>78</v>
      </c>
      <c r="AH26" s="317">
        <v>115.2</v>
      </c>
      <c r="AI26" s="318" t="s">
        <v>78</v>
      </c>
      <c r="AJ26" s="317">
        <v>16.399999999999999</v>
      </c>
      <c r="AK26" s="318" t="s">
        <v>81</v>
      </c>
      <c r="AL26" s="317">
        <v>30.5</v>
      </c>
      <c r="AM26" s="318" t="s">
        <v>82</v>
      </c>
      <c r="AN26" s="317">
        <v>46.9</v>
      </c>
      <c r="AO26" s="318" t="s">
        <v>82</v>
      </c>
      <c r="AP26" s="317">
        <v>1.9</v>
      </c>
      <c r="AQ26" s="318" t="s">
        <v>79</v>
      </c>
      <c r="AR26" s="319" t="s">
        <v>339</v>
      </c>
    </row>
    <row r="27" spans="1:44" ht="12.95" customHeight="1">
      <c r="A27" s="312" t="s">
        <v>340</v>
      </c>
      <c r="B27" s="290"/>
      <c r="C27" s="290"/>
      <c r="D27" s="323" t="s">
        <v>188</v>
      </c>
      <c r="E27" s="324"/>
      <c r="F27" s="325">
        <v>-5.9</v>
      </c>
      <c r="G27" s="325"/>
      <c r="H27" s="325">
        <v>-2.9</v>
      </c>
      <c r="I27" s="325"/>
      <c r="J27" s="325">
        <v>-7.6</v>
      </c>
      <c r="K27" s="325"/>
      <c r="L27" s="325">
        <v>-3.7</v>
      </c>
      <c r="M27" s="325"/>
      <c r="N27" s="325">
        <v>-7.9</v>
      </c>
      <c r="O27" s="325"/>
      <c r="P27" s="325">
        <v>-1</v>
      </c>
      <c r="Q27" s="325"/>
      <c r="R27" s="325">
        <v>0.4</v>
      </c>
      <c r="S27" s="325"/>
      <c r="T27" s="325">
        <v>-12.7</v>
      </c>
      <c r="U27" s="325"/>
      <c r="V27" s="325">
        <v>1.2</v>
      </c>
      <c r="W27" s="325"/>
      <c r="X27" s="325">
        <v>0.5</v>
      </c>
      <c r="Y27" s="325"/>
      <c r="Z27" s="325">
        <v>-19.100000000000001</v>
      </c>
      <c r="AA27" s="325"/>
      <c r="AB27" s="325">
        <v>-3.5</v>
      </c>
      <c r="AC27" s="325"/>
      <c r="AD27" s="325">
        <v>2.5</v>
      </c>
      <c r="AE27" s="325"/>
      <c r="AF27" s="325">
        <v>-3.1</v>
      </c>
      <c r="AG27" s="325"/>
      <c r="AH27" s="325">
        <v>-2.2999999999999998</v>
      </c>
      <c r="AI27" s="325"/>
      <c r="AJ27" s="325">
        <v>-13</v>
      </c>
      <c r="AK27" s="325"/>
      <c r="AL27" s="325">
        <v>-2.2000000000000002</v>
      </c>
      <c r="AM27" s="325"/>
      <c r="AN27" s="325">
        <v>-6.2</v>
      </c>
      <c r="AO27" s="325"/>
      <c r="AP27" s="325">
        <v>-16.7</v>
      </c>
      <c r="AQ27" s="325"/>
      <c r="AR27" s="319" t="s">
        <v>340</v>
      </c>
    </row>
    <row r="28" spans="1:44" ht="12.95" customHeight="1">
      <c r="A28" s="312"/>
      <c r="B28" s="290"/>
      <c r="C28" s="290"/>
      <c r="D28" s="323"/>
      <c r="E28" s="324"/>
      <c r="F28" s="326"/>
      <c r="G28" s="326"/>
      <c r="H28" s="326"/>
      <c r="I28" s="326"/>
      <c r="J28" s="326"/>
      <c r="K28" s="326"/>
      <c r="L28" s="326"/>
      <c r="M28" s="326"/>
      <c r="N28" s="326"/>
      <c r="O28" s="326"/>
      <c r="P28" s="326"/>
      <c r="Q28" s="326"/>
      <c r="R28" s="326"/>
      <c r="S28" s="326"/>
      <c r="T28" s="326"/>
      <c r="U28" s="326"/>
      <c r="V28" s="326"/>
      <c r="W28" s="326"/>
      <c r="X28" s="326"/>
      <c r="Y28" s="326"/>
      <c r="Z28" s="326"/>
      <c r="AA28" s="326"/>
      <c r="AB28" s="326"/>
      <c r="AC28" s="326"/>
      <c r="AD28" s="326"/>
      <c r="AE28" s="326"/>
      <c r="AF28" s="326"/>
      <c r="AG28" s="326"/>
      <c r="AH28" s="326"/>
      <c r="AI28" s="326"/>
      <c r="AJ28" s="326"/>
      <c r="AK28" s="326"/>
      <c r="AL28" s="326"/>
      <c r="AM28" s="326"/>
      <c r="AN28" s="326"/>
      <c r="AO28" s="326"/>
      <c r="AP28" s="326"/>
      <c r="AQ28" s="326"/>
      <c r="AR28" s="319"/>
    </row>
    <row r="29" spans="1:44" ht="12.95" customHeight="1">
      <c r="A29" s="312"/>
      <c r="B29" s="290"/>
      <c r="C29" s="290"/>
      <c r="D29" s="323"/>
      <c r="E29" s="324"/>
      <c r="F29" s="326"/>
      <c r="G29" s="326"/>
      <c r="H29" s="330"/>
      <c r="I29" s="330"/>
      <c r="J29" s="330"/>
      <c r="K29" s="330"/>
      <c r="L29" s="326"/>
      <c r="M29" s="326"/>
      <c r="N29" s="331"/>
      <c r="O29" s="331"/>
      <c r="P29" s="330"/>
      <c r="Q29" s="330"/>
      <c r="R29" s="331"/>
      <c r="S29" s="331"/>
      <c r="T29" s="331"/>
      <c r="U29" s="331"/>
      <c r="V29" s="331"/>
      <c r="W29" s="331"/>
      <c r="X29" s="331"/>
      <c r="Y29" s="331"/>
      <c r="Z29" s="331"/>
      <c r="AA29" s="331"/>
      <c r="AB29" s="331"/>
      <c r="AC29" s="331"/>
      <c r="AD29" s="331"/>
      <c r="AE29" s="331"/>
      <c r="AF29" s="331"/>
      <c r="AG29" s="331"/>
      <c r="AH29" s="331"/>
      <c r="AI29" s="331"/>
      <c r="AJ29" s="331"/>
      <c r="AK29" s="331"/>
      <c r="AL29" s="331"/>
      <c r="AM29" s="331"/>
      <c r="AN29" s="331"/>
      <c r="AO29" s="331"/>
      <c r="AP29" s="331"/>
      <c r="AQ29" s="331"/>
      <c r="AR29" s="319"/>
    </row>
    <row r="30" spans="1:44" ht="12.95" customHeight="1">
      <c r="A30" s="332">
        <v>10</v>
      </c>
      <c r="B30" s="313" t="s">
        <v>419</v>
      </c>
      <c r="C30" s="328" t="s">
        <v>333</v>
      </c>
      <c r="D30" s="315" t="s">
        <v>499</v>
      </c>
      <c r="E30" s="329"/>
      <c r="F30" s="317">
        <v>5.5</v>
      </c>
      <c r="G30" s="318" t="s">
        <v>78</v>
      </c>
      <c r="H30" s="317">
        <v>3276.6</v>
      </c>
      <c r="I30" s="318" t="s">
        <v>78</v>
      </c>
      <c r="J30" s="317">
        <v>2.5</v>
      </c>
      <c r="K30" s="318" t="s">
        <v>78</v>
      </c>
      <c r="L30" s="317">
        <v>251.2</v>
      </c>
      <c r="M30" s="318" t="s">
        <v>78</v>
      </c>
      <c r="N30" s="317">
        <v>4.7</v>
      </c>
      <c r="O30" s="318" t="s">
        <v>78</v>
      </c>
      <c r="P30" s="317">
        <v>1515.1</v>
      </c>
      <c r="Q30" s="318" t="s">
        <v>78</v>
      </c>
      <c r="R30" s="317">
        <v>880.2</v>
      </c>
      <c r="S30" s="318" t="s">
        <v>78</v>
      </c>
      <c r="T30" s="317">
        <v>630.1</v>
      </c>
      <c r="U30" s="318" t="s">
        <v>82</v>
      </c>
      <c r="V30" s="317">
        <v>722.3</v>
      </c>
      <c r="W30" s="318" t="s">
        <v>78</v>
      </c>
      <c r="X30" s="317">
        <v>654.9</v>
      </c>
      <c r="Y30" s="318" t="s">
        <v>78</v>
      </c>
      <c r="Z30" s="317">
        <v>137.9</v>
      </c>
      <c r="AA30" s="318" t="s">
        <v>82</v>
      </c>
      <c r="AB30" s="317">
        <v>247.4</v>
      </c>
      <c r="AC30" s="318" t="s">
        <v>78</v>
      </c>
      <c r="AD30" s="317">
        <v>23.8</v>
      </c>
      <c r="AE30" s="318" t="s">
        <v>78</v>
      </c>
      <c r="AF30" s="317">
        <v>153.9</v>
      </c>
      <c r="AG30" s="318" t="s">
        <v>78</v>
      </c>
      <c r="AH30" s="318">
        <v>177.7</v>
      </c>
      <c r="AI30" s="318" t="s">
        <v>78</v>
      </c>
      <c r="AJ30" s="318">
        <v>26.8</v>
      </c>
      <c r="AK30" s="318" t="s">
        <v>82</v>
      </c>
      <c r="AL30" s="318">
        <v>42.9</v>
      </c>
      <c r="AM30" s="318" t="s">
        <v>82</v>
      </c>
      <c r="AN30" s="318">
        <v>69.7</v>
      </c>
      <c r="AO30" s="318" t="s">
        <v>78</v>
      </c>
      <c r="AP30" s="333" t="s">
        <v>70</v>
      </c>
      <c r="AQ30" s="318" t="s">
        <v>83</v>
      </c>
      <c r="AR30" s="334">
        <v>10</v>
      </c>
    </row>
    <row r="31" spans="1:44" ht="12.95" customHeight="1">
      <c r="A31" s="332">
        <v>11</v>
      </c>
      <c r="B31" s="292"/>
      <c r="C31" s="328" t="s">
        <v>327</v>
      </c>
      <c r="D31" s="315" t="s">
        <v>156</v>
      </c>
      <c r="E31" s="321"/>
      <c r="F31" s="317">
        <v>5.3</v>
      </c>
      <c r="G31" s="318" t="s">
        <v>78</v>
      </c>
      <c r="H31" s="317">
        <v>3312.9</v>
      </c>
      <c r="I31" s="318" t="s">
        <v>78</v>
      </c>
      <c r="J31" s="317">
        <v>2.4</v>
      </c>
      <c r="K31" s="318" t="s">
        <v>78</v>
      </c>
      <c r="L31" s="317">
        <v>243.7</v>
      </c>
      <c r="M31" s="318" t="s">
        <v>78</v>
      </c>
      <c r="N31" s="317">
        <v>4.5</v>
      </c>
      <c r="O31" s="318" t="s">
        <v>78</v>
      </c>
      <c r="P31" s="317">
        <v>1530</v>
      </c>
      <c r="Q31" s="318" t="s">
        <v>78</v>
      </c>
      <c r="R31" s="317">
        <v>923.7</v>
      </c>
      <c r="S31" s="318" t="s">
        <v>78</v>
      </c>
      <c r="T31" s="317">
        <v>615.5</v>
      </c>
      <c r="U31" s="318" t="s">
        <v>82</v>
      </c>
      <c r="V31" s="317">
        <v>738.7</v>
      </c>
      <c r="W31" s="318" t="s">
        <v>78</v>
      </c>
      <c r="X31" s="317">
        <v>659.4</v>
      </c>
      <c r="Y31" s="318" t="s">
        <v>82</v>
      </c>
      <c r="Z31" s="317">
        <v>131.9</v>
      </c>
      <c r="AA31" s="318" t="s">
        <v>82</v>
      </c>
      <c r="AB31" s="317">
        <v>240.2</v>
      </c>
      <c r="AC31" s="318" t="s">
        <v>78</v>
      </c>
      <c r="AD31" s="317">
        <v>24.3</v>
      </c>
      <c r="AE31" s="318" t="s">
        <v>82</v>
      </c>
      <c r="AF31" s="317">
        <v>150.6</v>
      </c>
      <c r="AG31" s="318" t="s">
        <v>78</v>
      </c>
      <c r="AH31" s="318">
        <v>174.9</v>
      </c>
      <c r="AI31" s="318" t="s">
        <v>78</v>
      </c>
      <c r="AJ31" s="318">
        <v>26.7</v>
      </c>
      <c r="AK31" s="318" t="s">
        <v>81</v>
      </c>
      <c r="AL31" s="318">
        <v>38.5</v>
      </c>
      <c r="AM31" s="318" t="s">
        <v>82</v>
      </c>
      <c r="AN31" s="318">
        <v>65.2</v>
      </c>
      <c r="AO31" s="318" t="s">
        <v>82</v>
      </c>
      <c r="AP31" s="333" t="s">
        <v>70</v>
      </c>
      <c r="AQ31" s="318" t="s">
        <v>83</v>
      </c>
      <c r="AR31" s="334">
        <v>11</v>
      </c>
    </row>
    <row r="32" spans="1:44" ht="12.95" customHeight="1">
      <c r="A32" s="332">
        <v>12</v>
      </c>
      <c r="B32" s="290"/>
      <c r="C32" s="290"/>
      <c r="D32" s="323" t="s">
        <v>188</v>
      </c>
      <c r="E32" s="324"/>
      <c r="F32" s="325">
        <v>-2.6</v>
      </c>
      <c r="G32" s="325"/>
      <c r="H32" s="325">
        <v>1.1000000000000001</v>
      </c>
      <c r="I32" s="325"/>
      <c r="J32" s="325">
        <v>-5.5</v>
      </c>
      <c r="K32" s="325"/>
      <c r="L32" s="325">
        <v>-3</v>
      </c>
      <c r="M32" s="325"/>
      <c r="N32" s="325">
        <v>-3.6</v>
      </c>
      <c r="O32" s="325"/>
      <c r="P32" s="325">
        <v>1</v>
      </c>
      <c r="Q32" s="325"/>
      <c r="R32" s="325">
        <v>4.9000000000000004</v>
      </c>
      <c r="S32" s="325"/>
      <c r="T32" s="325">
        <v>-2.2999999999999998</v>
      </c>
      <c r="U32" s="325"/>
      <c r="V32" s="325">
        <v>2.2999999999999998</v>
      </c>
      <c r="W32" s="325"/>
      <c r="X32" s="325">
        <v>0.7</v>
      </c>
      <c r="Y32" s="325"/>
      <c r="Z32" s="325">
        <v>-4.4000000000000004</v>
      </c>
      <c r="AA32" s="325"/>
      <c r="AB32" s="325">
        <v>-2.9</v>
      </c>
      <c r="AC32" s="325"/>
      <c r="AD32" s="325">
        <v>1.9</v>
      </c>
      <c r="AE32" s="325"/>
      <c r="AF32" s="325">
        <v>-2.1</v>
      </c>
      <c r="AG32" s="325"/>
      <c r="AH32" s="325">
        <v>-1.6</v>
      </c>
      <c r="AI32" s="325"/>
      <c r="AJ32" s="325">
        <v>-0.4</v>
      </c>
      <c r="AK32" s="325"/>
      <c r="AL32" s="325">
        <v>-10.1</v>
      </c>
      <c r="AM32" s="325"/>
      <c r="AN32" s="325">
        <v>-6.4</v>
      </c>
      <c r="AO32" s="325"/>
      <c r="AP32" s="325" t="s">
        <v>231</v>
      </c>
      <c r="AQ32" s="325"/>
      <c r="AR32" s="334">
        <v>12</v>
      </c>
    </row>
    <row r="33" spans="1:44" ht="12.95" customHeight="1">
      <c r="A33" s="332"/>
      <c r="B33" s="290"/>
      <c r="C33" s="290"/>
      <c r="D33" s="323"/>
      <c r="E33" s="324"/>
      <c r="F33" s="326"/>
      <c r="G33" s="326"/>
      <c r="H33" s="326"/>
      <c r="I33" s="326"/>
      <c r="J33" s="326"/>
      <c r="K33" s="326"/>
      <c r="L33" s="326"/>
      <c r="M33" s="326"/>
      <c r="N33" s="326"/>
      <c r="O33" s="326"/>
      <c r="P33" s="326"/>
      <c r="Q33" s="326"/>
      <c r="R33" s="326"/>
      <c r="S33" s="326"/>
      <c r="T33" s="326"/>
      <c r="U33" s="326"/>
      <c r="V33" s="326"/>
      <c r="W33" s="326"/>
      <c r="X33" s="326"/>
      <c r="Y33" s="326"/>
      <c r="Z33" s="326"/>
      <c r="AA33" s="326"/>
      <c r="AB33" s="326"/>
      <c r="AC33" s="326"/>
      <c r="AD33" s="326"/>
      <c r="AE33" s="326"/>
      <c r="AF33" s="326"/>
      <c r="AG33" s="326"/>
      <c r="AH33" s="326"/>
      <c r="AI33" s="326"/>
      <c r="AJ33" s="326"/>
      <c r="AK33" s="326"/>
      <c r="AL33" s="326"/>
      <c r="AM33" s="326"/>
      <c r="AN33" s="326"/>
      <c r="AO33" s="326"/>
      <c r="AP33" s="326"/>
      <c r="AQ33" s="326"/>
      <c r="AR33" s="334"/>
    </row>
    <row r="34" spans="1:44" ht="12.95" customHeight="1">
      <c r="A34" s="312"/>
      <c r="B34" s="290"/>
      <c r="C34" s="290"/>
      <c r="D34" s="323"/>
      <c r="E34" s="324"/>
      <c r="F34" s="326"/>
      <c r="G34" s="326"/>
      <c r="H34" s="330"/>
      <c r="I34" s="330"/>
      <c r="J34" s="330"/>
      <c r="K34" s="330"/>
      <c r="L34" s="326"/>
      <c r="M34" s="326"/>
      <c r="N34" s="331"/>
      <c r="O34" s="331"/>
      <c r="P34" s="330"/>
      <c r="Q34" s="330"/>
      <c r="R34" s="331"/>
      <c r="S34" s="331"/>
      <c r="T34" s="331"/>
      <c r="U34" s="331"/>
      <c r="V34" s="331"/>
      <c r="W34" s="331"/>
      <c r="X34" s="331"/>
      <c r="Y34" s="331"/>
      <c r="Z34" s="331"/>
      <c r="AA34" s="331"/>
      <c r="AB34" s="331"/>
      <c r="AC34" s="331"/>
      <c r="AD34" s="331"/>
      <c r="AE34" s="331"/>
      <c r="AF34" s="331"/>
      <c r="AG34" s="331"/>
      <c r="AH34" s="331"/>
      <c r="AI34" s="331"/>
      <c r="AJ34" s="331"/>
      <c r="AK34" s="331"/>
      <c r="AL34" s="331"/>
      <c r="AM34" s="331"/>
      <c r="AN34" s="331"/>
      <c r="AO34" s="331"/>
      <c r="AP34" s="331"/>
      <c r="AQ34" s="331"/>
      <c r="AR34" s="319"/>
    </row>
    <row r="35" spans="1:44" ht="12.95" customHeight="1">
      <c r="A35" s="332">
        <v>13</v>
      </c>
      <c r="B35" s="313" t="s">
        <v>422</v>
      </c>
      <c r="C35" s="328" t="s">
        <v>333</v>
      </c>
      <c r="D35" s="315" t="s">
        <v>499</v>
      </c>
      <c r="E35" s="335"/>
      <c r="F35" s="317">
        <v>0.2</v>
      </c>
      <c r="G35" s="318" t="s">
        <v>78</v>
      </c>
      <c r="H35" s="317">
        <v>829.3</v>
      </c>
      <c r="I35" s="318" t="s">
        <v>78</v>
      </c>
      <c r="J35" s="317">
        <v>0.1</v>
      </c>
      <c r="K35" s="318" t="s">
        <v>78</v>
      </c>
      <c r="L35" s="317">
        <v>100.5</v>
      </c>
      <c r="M35" s="318" t="s">
        <v>78</v>
      </c>
      <c r="N35" s="317">
        <v>0.2</v>
      </c>
      <c r="O35" s="318" t="s">
        <v>78</v>
      </c>
      <c r="P35" s="317">
        <v>211.7</v>
      </c>
      <c r="Q35" s="318" t="s">
        <v>78</v>
      </c>
      <c r="R35" s="317">
        <v>360.9</v>
      </c>
      <c r="S35" s="318" t="s">
        <v>78</v>
      </c>
      <c r="T35" s="317">
        <v>156.1</v>
      </c>
      <c r="U35" s="318" t="s">
        <v>78</v>
      </c>
      <c r="V35" s="317">
        <v>98.8</v>
      </c>
      <c r="W35" s="318" t="s">
        <v>78</v>
      </c>
      <c r="X35" s="317">
        <v>93.3</v>
      </c>
      <c r="Y35" s="318" t="s">
        <v>78</v>
      </c>
      <c r="Z35" s="317">
        <v>19.600000000000001</v>
      </c>
      <c r="AA35" s="318" t="s">
        <v>78</v>
      </c>
      <c r="AB35" s="317">
        <v>99.3</v>
      </c>
      <c r="AC35" s="318" t="s">
        <v>78</v>
      </c>
      <c r="AD35" s="317">
        <v>11.4</v>
      </c>
      <c r="AE35" s="318" t="s">
        <v>78</v>
      </c>
      <c r="AF35" s="317">
        <v>51.6</v>
      </c>
      <c r="AG35" s="318" t="s">
        <v>78</v>
      </c>
      <c r="AH35" s="318">
        <v>63</v>
      </c>
      <c r="AI35" s="318" t="s">
        <v>78</v>
      </c>
      <c r="AJ35" s="318">
        <v>22.4</v>
      </c>
      <c r="AK35" s="318" t="s">
        <v>78</v>
      </c>
      <c r="AL35" s="318">
        <v>14</v>
      </c>
      <c r="AM35" s="318" t="s">
        <v>78</v>
      </c>
      <c r="AN35" s="318">
        <v>36.299999999999997</v>
      </c>
      <c r="AO35" s="318" t="s">
        <v>78</v>
      </c>
      <c r="AP35" s="318">
        <v>1.2</v>
      </c>
      <c r="AQ35" s="318" t="s">
        <v>78</v>
      </c>
      <c r="AR35" s="334">
        <v>13</v>
      </c>
    </row>
    <row r="36" spans="1:44" ht="12.95" customHeight="1">
      <c r="A36" s="332">
        <v>14</v>
      </c>
      <c r="B36" s="292"/>
      <c r="C36" s="328" t="s">
        <v>327</v>
      </c>
      <c r="D36" s="315" t="s">
        <v>156</v>
      </c>
      <c r="E36" s="321"/>
      <c r="F36" s="317">
        <v>0.2</v>
      </c>
      <c r="G36" s="318" t="s">
        <v>78</v>
      </c>
      <c r="H36" s="317">
        <v>795.2</v>
      </c>
      <c r="I36" s="318" t="s">
        <v>78</v>
      </c>
      <c r="J36" s="317">
        <v>0.1</v>
      </c>
      <c r="K36" s="318" t="s">
        <v>78</v>
      </c>
      <c r="L36" s="317">
        <v>89.7</v>
      </c>
      <c r="M36" s="318" t="s">
        <v>78</v>
      </c>
      <c r="N36" s="317">
        <v>0.1</v>
      </c>
      <c r="O36" s="318" t="s">
        <v>78</v>
      </c>
      <c r="P36" s="317">
        <v>189.5</v>
      </c>
      <c r="Q36" s="318" t="s">
        <v>78</v>
      </c>
      <c r="R36" s="317">
        <v>377.4</v>
      </c>
      <c r="S36" s="318" t="s">
        <v>78</v>
      </c>
      <c r="T36" s="317">
        <v>138.6</v>
      </c>
      <c r="U36" s="318" t="s">
        <v>78</v>
      </c>
      <c r="V36" s="317">
        <v>89.2</v>
      </c>
      <c r="W36" s="318" t="s">
        <v>78</v>
      </c>
      <c r="X36" s="317">
        <v>79</v>
      </c>
      <c r="Y36" s="318" t="s">
        <v>78</v>
      </c>
      <c r="Z36" s="317">
        <v>21.4</v>
      </c>
      <c r="AA36" s="318" t="s">
        <v>78</v>
      </c>
      <c r="AB36" s="317">
        <v>88.4</v>
      </c>
      <c r="AC36" s="318" t="s">
        <v>78</v>
      </c>
      <c r="AD36" s="317">
        <v>15.1</v>
      </c>
      <c r="AE36" s="318" t="s">
        <v>78</v>
      </c>
      <c r="AF36" s="317">
        <v>46.6</v>
      </c>
      <c r="AG36" s="318" t="s">
        <v>78</v>
      </c>
      <c r="AH36" s="318">
        <v>61.7</v>
      </c>
      <c r="AI36" s="318" t="s">
        <v>78</v>
      </c>
      <c r="AJ36" s="318">
        <v>14.1</v>
      </c>
      <c r="AK36" s="318" t="s">
        <v>78</v>
      </c>
      <c r="AL36" s="318">
        <v>12.6</v>
      </c>
      <c r="AM36" s="318" t="s">
        <v>78</v>
      </c>
      <c r="AN36" s="318">
        <v>26.7</v>
      </c>
      <c r="AO36" s="318" t="s">
        <v>78</v>
      </c>
      <c r="AP36" s="318">
        <v>1.3</v>
      </c>
      <c r="AQ36" s="318" t="s">
        <v>78</v>
      </c>
      <c r="AR36" s="334">
        <v>14</v>
      </c>
    </row>
    <row r="37" spans="1:44" ht="12.95" customHeight="1">
      <c r="A37" s="332">
        <v>15</v>
      </c>
      <c r="B37" s="290"/>
      <c r="C37" s="290"/>
      <c r="D37" s="336" t="s">
        <v>188</v>
      </c>
      <c r="E37" s="337"/>
      <c r="F37" s="325">
        <v>-4.3</v>
      </c>
      <c r="G37" s="325"/>
      <c r="H37" s="325">
        <v>-4.0999999999999996</v>
      </c>
      <c r="I37" s="325"/>
      <c r="J37" s="325">
        <v>-4</v>
      </c>
      <c r="K37" s="325"/>
      <c r="L37" s="325">
        <v>-10.8</v>
      </c>
      <c r="M37" s="325"/>
      <c r="N37" s="325">
        <v>-3.3</v>
      </c>
      <c r="O37" s="325"/>
      <c r="P37" s="325">
        <v>-10.5</v>
      </c>
      <c r="Q37" s="325"/>
      <c r="R37" s="325">
        <v>4.5999999999999996</v>
      </c>
      <c r="S37" s="325"/>
      <c r="T37" s="325">
        <v>-11.3</v>
      </c>
      <c r="U37" s="325"/>
      <c r="V37" s="325">
        <v>-9.6999999999999993</v>
      </c>
      <c r="W37" s="325"/>
      <c r="X37" s="325">
        <v>-15.3</v>
      </c>
      <c r="Y37" s="325"/>
      <c r="Z37" s="325">
        <v>8.8000000000000007</v>
      </c>
      <c r="AA37" s="325"/>
      <c r="AB37" s="325">
        <v>-11</v>
      </c>
      <c r="AC37" s="325"/>
      <c r="AD37" s="325">
        <v>32.700000000000003</v>
      </c>
      <c r="AE37" s="325"/>
      <c r="AF37" s="325">
        <v>-9.6999999999999993</v>
      </c>
      <c r="AG37" s="325"/>
      <c r="AH37" s="325">
        <v>-2</v>
      </c>
      <c r="AI37" s="325"/>
      <c r="AJ37" s="325">
        <v>-36.799999999999997</v>
      </c>
      <c r="AK37" s="325"/>
      <c r="AL37" s="325">
        <v>-9.9</v>
      </c>
      <c r="AM37" s="325"/>
      <c r="AN37" s="325">
        <v>-26.5</v>
      </c>
      <c r="AO37" s="325"/>
      <c r="AP37" s="325">
        <v>2.9</v>
      </c>
      <c r="AQ37" s="325"/>
      <c r="AR37" s="334">
        <v>15</v>
      </c>
    </row>
    <row r="38" spans="1:44" ht="12.95" customHeight="1">
      <c r="A38" s="332"/>
      <c r="B38" s="290"/>
      <c r="C38" s="290"/>
      <c r="D38" s="336"/>
      <c r="E38" s="337"/>
      <c r="F38" s="326"/>
      <c r="G38" s="326"/>
      <c r="H38" s="326"/>
      <c r="I38" s="326"/>
      <c r="J38" s="326"/>
      <c r="K38" s="326"/>
      <c r="L38" s="326"/>
      <c r="M38" s="326"/>
      <c r="N38" s="326"/>
      <c r="O38" s="326"/>
      <c r="P38" s="326"/>
      <c r="Q38" s="326"/>
      <c r="R38" s="326"/>
      <c r="S38" s="326"/>
      <c r="T38" s="326"/>
      <c r="U38" s="326"/>
      <c r="V38" s="326"/>
      <c r="W38" s="326"/>
      <c r="X38" s="326"/>
      <c r="Y38" s="326"/>
      <c r="Z38" s="326"/>
      <c r="AA38" s="326"/>
      <c r="AB38" s="326"/>
      <c r="AC38" s="326"/>
      <c r="AD38" s="326"/>
      <c r="AE38" s="326"/>
      <c r="AF38" s="326"/>
      <c r="AG38" s="326"/>
      <c r="AH38" s="326"/>
      <c r="AI38" s="326"/>
      <c r="AJ38" s="326"/>
      <c r="AK38" s="326"/>
      <c r="AL38" s="326"/>
      <c r="AM38" s="326"/>
      <c r="AN38" s="326"/>
      <c r="AO38" s="326"/>
      <c r="AP38" s="326"/>
      <c r="AQ38" s="326"/>
      <c r="AR38" s="334"/>
    </row>
    <row r="39" spans="1:44" ht="12.95" customHeight="1">
      <c r="A39" s="312"/>
      <c r="B39" s="290"/>
      <c r="C39" s="290"/>
      <c r="D39" s="336"/>
      <c r="E39" s="337"/>
      <c r="F39" s="326"/>
      <c r="G39" s="326"/>
      <c r="H39" s="330"/>
      <c r="I39" s="330"/>
      <c r="J39" s="330"/>
      <c r="K39" s="330"/>
      <c r="L39" s="326"/>
      <c r="M39" s="326"/>
      <c r="N39" s="331"/>
      <c r="O39" s="331"/>
      <c r="P39" s="330"/>
      <c r="Q39" s="330"/>
      <c r="R39" s="331"/>
      <c r="S39" s="331"/>
      <c r="T39" s="331"/>
      <c r="U39" s="331"/>
      <c r="V39" s="331"/>
      <c r="W39" s="331"/>
      <c r="X39" s="331"/>
      <c r="Y39" s="331"/>
      <c r="Z39" s="331"/>
      <c r="AA39" s="331"/>
      <c r="AB39" s="331"/>
      <c r="AC39" s="331"/>
      <c r="AD39" s="331"/>
      <c r="AE39" s="331"/>
      <c r="AF39" s="331"/>
      <c r="AG39" s="331"/>
      <c r="AH39" s="331"/>
      <c r="AI39" s="331"/>
      <c r="AJ39" s="331"/>
      <c r="AK39" s="331"/>
      <c r="AL39" s="331"/>
      <c r="AM39" s="331"/>
      <c r="AN39" s="331"/>
      <c r="AO39" s="331"/>
      <c r="AP39" s="331"/>
      <c r="AQ39" s="331"/>
      <c r="AR39" s="319"/>
    </row>
    <row r="40" spans="1:44" ht="12.95" customHeight="1">
      <c r="A40" s="332">
        <v>16</v>
      </c>
      <c r="B40" s="313" t="s">
        <v>425</v>
      </c>
      <c r="C40" s="328" t="s">
        <v>333</v>
      </c>
      <c r="D40" s="315" t="s">
        <v>499</v>
      </c>
      <c r="E40" s="335"/>
      <c r="F40" s="317">
        <v>1.1000000000000001</v>
      </c>
      <c r="G40" s="318" t="s">
        <v>78</v>
      </c>
      <c r="H40" s="317">
        <v>599.9</v>
      </c>
      <c r="I40" s="318" t="s">
        <v>78</v>
      </c>
      <c r="J40" s="317">
        <v>0.4</v>
      </c>
      <c r="K40" s="318" t="s">
        <v>78</v>
      </c>
      <c r="L40" s="317">
        <v>43.5</v>
      </c>
      <c r="M40" s="318" t="s">
        <v>82</v>
      </c>
      <c r="N40" s="317">
        <v>1</v>
      </c>
      <c r="O40" s="318" t="s">
        <v>78</v>
      </c>
      <c r="P40" s="317">
        <v>267.5</v>
      </c>
      <c r="Q40" s="318" t="s">
        <v>78</v>
      </c>
      <c r="R40" s="317">
        <v>162.9</v>
      </c>
      <c r="S40" s="318" t="s">
        <v>78</v>
      </c>
      <c r="T40" s="317">
        <v>126.1</v>
      </c>
      <c r="U40" s="318" t="s">
        <v>82</v>
      </c>
      <c r="V40" s="317">
        <v>131.19999999999999</v>
      </c>
      <c r="W40" s="318" t="s">
        <v>78</v>
      </c>
      <c r="X40" s="317">
        <v>106.6</v>
      </c>
      <c r="Y40" s="318" t="s">
        <v>78</v>
      </c>
      <c r="Z40" s="317">
        <v>29.7</v>
      </c>
      <c r="AA40" s="318" t="s">
        <v>82</v>
      </c>
      <c r="AB40" s="317">
        <v>41.8</v>
      </c>
      <c r="AC40" s="318" t="s">
        <v>78</v>
      </c>
      <c r="AD40" s="317">
        <v>4.5999999999999996</v>
      </c>
      <c r="AE40" s="318" t="s">
        <v>78</v>
      </c>
      <c r="AF40" s="317">
        <v>25.8</v>
      </c>
      <c r="AG40" s="318" t="s">
        <v>78</v>
      </c>
      <c r="AH40" s="318">
        <v>30.4</v>
      </c>
      <c r="AI40" s="318" t="s">
        <v>78</v>
      </c>
      <c r="AJ40" s="318">
        <v>4.0999999999999996</v>
      </c>
      <c r="AK40" s="318" t="s">
        <v>82</v>
      </c>
      <c r="AL40" s="318">
        <v>7.3</v>
      </c>
      <c r="AM40" s="318" t="s">
        <v>78</v>
      </c>
      <c r="AN40" s="318">
        <v>11.4</v>
      </c>
      <c r="AO40" s="318" t="s">
        <v>78</v>
      </c>
      <c r="AP40" s="333" t="s">
        <v>70</v>
      </c>
      <c r="AQ40" s="318" t="s">
        <v>83</v>
      </c>
      <c r="AR40" s="334">
        <v>16</v>
      </c>
    </row>
    <row r="41" spans="1:44" ht="12.95" customHeight="1">
      <c r="A41" s="332">
        <v>17</v>
      </c>
      <c r="B41" s="292"/>
      <c r="C41" s="328" t="s">
        <v>327</v>
      </c>
      <c r="D41" s="315" t="s">
        <v>156</v>
      </c>
      <c r="E41" s="321"/>
      <c r="F41" s="317">
        <v>1</v>
      </c>
      <c r="G41" s="318" t="s">
        <v>78</v>
      </c>
      <c r="H41" s="317">
        <v>579.20000000000005</v>
      </c>
      <c r="I41" s="318" t="s">
        <v>78</v>
      </c>
      <c r="J41" s="317">
        <v>0.4</v>
      </c>
      <c r="K41" s="318" t="s">
        <v>82</v>
      </c>
      <c r="L41" s="317">
        <v>41</v>
      </c>
      <c r="M41" s="318" t="s">
        <v>78</v>
      </c>
      <c r="N41" s="317">
        <v>0.9</v>
      </c>
      <c r="O41" s="318" t="s">
        <v>78</v>
      </c>
      <c r="P41" s="317">
        <v>265.7</v>
      </c>
      <c r="Q41" s="318" t="s">
        <v>78</v>
      </c>
      <c r="R41" s="317">
        <v>157.1</v>
      </c>
      <c r="S41" s="318" t="s">
        <v>78</v>
      </c>
      <c r="T41" s="317">
        <v>115.4</v>
      </c>
      <c r="U41" s="318" t="s">
        <v>82</v>
      </c>
      <c r="V41" s="317">
        <v>125.4</v>
      </c>
      <c r="W41" s="318" t="s">
        <v>82</v>
      </c>
      <c r="X41" s="317">
        <v>112.1</v>
      </c>
      <c r="Y41" s="318" t="s">
        <v>78</v>
      </c>
      <c r="Z41" s="317">
        <v>28.2</v>
      </c>
      <c r="AA41" s="318" t="s">
        <v>82</v>
      </c>
      <c r="AB41" s="317">
        <v>39.9</v>
      </c>
      <c r="AC41" s="318" t="s">
        <v>78</v>
      </c>
      <c r="AD41" s="317">
        <v>4.9000000000000004</v>
      </c>
      <c r="AE41" s="318" t="s">
        <v>82</v>
      </c>
      <c r="AF41" s="317">
        <v>24.6</v>
      </c>
      <c r="AG41" s="318" t="s">
        <v>78</v>
      </c>
      <c r="AH41" s="318">
        <v>29.4</v>
      </c>
      <c r="AI41" s="318" t="s">
        <v>78</v>
      </c>
      <c r="AJ41" s="318">
        <v>3.7</v>
      </c>
      <c r="AK41" s="318" t="s">
        <v>82</v>
      </c>
      <c r="AL41" s="318">
        <v>6.8</v>
      </c>
      <c r="AM41" s="318" t="s">
        <v>78</v>
      </c>
      <c r="AN41" s="318">
        <v>10.5</v>
      </c>
      <c r="AO41" s="318" t="s">
        <v>82</v>
      </c>
      <c r="AP41" s="333" t="s">
        <v>70</v>
      </c>
      <c r="AQ41" s="318" t="s">
        <v>83</v>
      </c>
      <c r="AR41" s="334">
        <v>17</v>
      </c>
    </row>
    <row r="42" spans="1:44" ht="12.95" customHeight="1">
      <c r="A42" s="332">
        <v>18</v>
      </c>
      <c r="B42" s="290"/>
      <c r="C42" s="290"/>
      <c r="D42" s="336" t="s">
        <v>188</v>
      </c>
      <c r="E42" s="337"/>
      <c r="F42" s="325">
        <v>-5.2</v>
      </c>
      <c r="G42" s="325"/>
      <c r="H42" s="325">
        <v>-3.5</v>
      </c>
      <c r="I42" s="325"/>
      <c r="J42" s="325">
        <v>-5.8</v>
      </c>
      <c r="K42" s="325"/>
      <c r="L42" s="325">
        <v>-5.9</v>
      </c>
      <c r="M42" s="325"/>
      <c r="N42" s="325">
        <v>-5.9</v>
      </c>
      <c r="O42" s="325"/>
      <c r="P42" s="325">
        <v>-0.7</v>
      </c>
      <c r="Q42" s="325"/>
      <c r="R42" s="325">
        <v>-3.5</v>
      </c>
      <c r="S42" s="325"/>
      <c r="T42" s="325">
        <v>-8.4</v>
      </c>
      <c r="U42" s="325"/>
      <c r="V42" s="325">
        <v>-4.4000000000000004</v>
      </c>
      <c r="W42" s="325"/>
      <c r="X42" s="325">
        <v>5.0999999999999996</v>
      </c>
      <c r="Y42" s="325"/>
      <c r="Z42" s="325">
        <v>-4.9000000000000004</v>
      </c>
      <c r="AA42" s="325"/>
      <c r="AB42" s="325">
        <v>-4.5</v>
      </c>
      <c r="AC42" s="325"/>
      <c r="AD42" s="325">
        <v>6.3</v>
      </c>
      <c r="AE42" s="325"/>
      <c r="AF42" s="325">
        <v>-4.7</v>
      </c>
      <c r="AG42" s="325"/>
      <c r="AH42" s="325">
        <v>-3.1</v>
      </c>
      <c r="AI42" s="325"/>
      <c r="AJ42" s="325">
        <v>-9.1999999999999993</v>
      </c>
      <c r="AK42" s="325"/>
      <c r="AL42" s="325">
        <v>-7.6</v>
      </c>
      <c r="AM42" s="325"/>
      <c r="AN42" s="325">
        <v>-8.1999999999999993</v>
      </c>
      <c r="AO42" s="325"/>
      <c r="AP42" s="325" t="s">
        <v>231</v>
      </c>
      <c r="AQ42" s="325"/>
      <c r="AR42" s="334">
        <v>18</v>
      </c>
    </row>
    <row r="43" spans="1:44" ht="12.95" customHeight="1">
      <c r="A43" s="332"/>
      <c r="B43" s="290"/>
      <c r="C43" s="290"/>
      <c r="D43" s="336"/>
      <c r="E43" s="337"/>
      <c r="F43" s="326"/>
      <c r="G43" s="326"/>
      <c r="H43" s="326"/>
      <c r="I43" s="326"/>
      <c r="J43" s="326"/>
      <c r="K43" s="326"/>
      <c r="L43" s="326"/>
      <c r="M43" s="326"/>
      <c r="N43" s="326"/>
      <c r="O43" s="326"/>
      <c r="P43" s="326"/>
      <c r="Q43" s="326"/>
      <c r="R43" s="326"/>
      <c r="S43" s="326"/>
      <c r="T43" s="326"/>
      <c r="U43" s="326"/>
      <c r="V43" s="326"/>
      <c r="W43" s="326"/>
      <c r="X43" s="326"/>
      <c r="Y43" s="326"/>
      <c r="Z43" s="326"/>
      <c r="AA43" s="326"/>
      <c r="AB43" s="326"/>
      <c r="AC43" s="326"/>
      <c r="AD43" s="326"/>
      <c r="AE43" s="326"/>
      <c r="AF43" s="326"/>
      <c r="AG43" s="326"/>
      <c r="AH43" s="326"/>
      <c r="AI43" s="326"/>
      <c r="AJ43" s="326"/>
      <c r="AK43" s="326"/>
      <c r="AL43" s="326"/>
      <c r="AM43" s="326"/>
      <c r="AN43" s="326"/>
      <c r="AO43" s="326"/>
      <c r="AP43" s="326"/>
      <c r="AQ43" s="326"/>
      <c r="AR43" s="334"/>
    </row>
    <row r="44" spans="1:44" ht="12.95" customHeight="1">
      <c r="A44" s="312"/>
      <c r="B44" s="290"/>
      <c r="C44" s="290"/>
      <c r="D44" s="336"/>
      <c r="E44" s="337"/>
      <c r="F44" s="326"/>
      <c r="G44" s="326"/>
      <c r="H44" s="330"/>
      <c r="I44" s="330"/>
      <c r="J44" s="330"/>
      <c r="K44" s="330"/>
      <c r="L44" s="326"/>
      <c r="M44" s="326"/>
      <c r="N44" s="331"/>
      <c r="O44" s="331"/>
      <c r="P44" s="330"/>
      <c r="Q44" s="330"/>
      <c r="R44" s="331"/>
      <c r="S44" s="331"/>
      <c r="T44" s="331"/>
      <c r="U44" s="331"/>
      <c r="V44" s="331"/>
      <c r="W44" s="331"/>
      <c r="X44" s="331"/>
      <c r="Y44" s="331"/>
      <c r="Z44" s="331"/>
      <c r="AA44" s="331"/>
      <c r="AB44" s="331"/>
      <c r="AC44" s="331"/>
      <c r="AD44" s="331"/>
      <c r="AE44" s="331"/>
      <c r="AF44" s="331"/>
      <c r="AG44" s="331"/>
      <c r="AH44" s="331"/>
      <c r="AI44" s="331"/>
      <c r="AJ44" s="331"/>
      <c r="AK44" s="331"/>
      <c r="AL44" s="331"/>
      <c r="AM44" s="331"/>
      <c r="AN44" s="331"/>
      <c r="AO44" s="331"/>
      <c r="AP44" s="331"/>
      <c r="AQ44" s="331"/>
      <c r="AR44" s="319"/>
    </row>
    <row r="45" spans="1:44" ht="12.95" customHeight="1">
      <c r="A45" s="332">
        <v>19</v>
      </c>
      <c r="B45" s="313" t="s">
        <v>426</v>
      </c>
      <c r="C45" s="328" t="s">
        <v>333</v>
      </c>
      <c r="D45" s="315" t="s">
        <v>499</v>
      </c>
      <c r="E45" s="335"/>
      <c r="F45" s="317">
        <v>0.2</v>
      </c>
      <c r="G45" s="318" t="s">
        <v>78</v>
      </c>
      <c r="H45" s="317">
        <v>748.5</v>
      </c>
      <c r="I45" s="318" t="s">
        <v>78</v>
      </c>
      <c r="J45" s="317">
        <v>0.1</v>
      </c>
      <c r="K45" s="318" t="s">
        <v>78</v>
      </c>
      <c r="L45" s="317">
        <v>88.3</v>
      </c>
      <c r="M45" s="318" t="s">
        <v>78</v>
      </c>
      <c r="N45" s="317">
        <v>0.1</v>
      </c>
      <c r="O45" s="318" t="s">
        <v>78</v>
      </c>
      <c r="P45" s="317">
        <v>205.9</v>
      </c>
      <c r="Q45" s="318" t="s">
        <v>78</v>
      </c>
      <c r="R45" s="317">
        <v>301.60000000000002</v>
      </c>
      <c r="S45" s="318" t="s">
        <v>78</v>
      </c>
      <c r="T45" s="317">
        <v>152.6</v>
      </c>
      <c r="U45" s="318" t="s">
        <v>78</v>
      </c>
      <c r="V45" s="317">
        <v>93.7</v>
      </c>
      <c r="W45" s="318" t="s">
        <v>78</v>
      </c>
      <c r="X45" s="317">
        <v>88.1</v>
      </c>
      <c r="Y45" s="318" t="s">
        <v>78</v>
      </c>
      <c r="Z45" s="317">
        <v>24.1</v>
      </c>
      <c r="AA45" s="318" t="s">
        <v>78</v>
      </c>
      <c r="AB45" s="317">
        <v>87.9</v>
      </c>
      <c r="AC45" s="318" t="s">
        <v>78</v>
      </c>
      <c r="AD45" s="317">
        <v>14.4</v>
      </c>
      <c r="AE45" s="318" t="s">
        <v>78</v>
      </c>
      <c r="AF45" s="317">
        <v>46.1</v>
      </c>
      <c r="AG45" s="318" t="s">
        <v>78</v>
      </c>
      <c r="AH45" s="318">
        <v>60.5</v>
      </c>
      <c r="AI45" s="318" t="s">
        <v>78</v>
      </c>
      <c r="AJ45" s="318">
        <v>15</v>
      </c>
      <c r="AK45" s="318" t="s">
        <v>78</v>
      </c>
      <c r="AL45" s="318">
        <v>12.5</v>
      </c>
      <c r="AM45" s="318" t="s">
        <v>78</v>
      </c>
      <c r="AN45" s="318">
        <v>27.5</v>
      </c>
      <c r="AO45" s="318" t="s">
        <v>78</v>
      </c>
      <c r="AP45" s="318">
        <v>0.3</v>
      </c>
      <c r="AQ45" s="318" t="s">
        <v>78</v>
      </c>
      <c r="AR45" s="334">
        <v>19</v>
      </c>
    </row>
    <row r="46" spans="1:44" ht="12.95" customHeight="1">
      <c r="A46" s="332">
        <v>20</v>
      </c>
      <c r="B46" s="292"/>
      <c r="C46" s="328" t="s">
        <v>327</v>
      </c>
      <c r="D46" s="315" t="s">
        <v>156</v>
      </c>
      <c r="E46" s="321"/>
      <c r="F46" s="317">
        <v>0.2</v>
      </c>
      <c r="G46" s="318" t="s">
        <v>78</v>
      </c>
      <c r="H46" s="317">
        <v>804</v>
      </c>
      <c r="I46" s="318" t="s">
        <v>78</v>
      </c>
      <c r="J46" s="317">
        <v>0.1</v>
      </c>
      <c r="K46" s="318" t="s">
        <v>78</v>
      </c>
      <c r="L46" s="317">
        <v>86.1</v>
      </c>
      <c r="M46" s="318" t="s">
        <v>78</v>
      </c>
      <c r="N46" s="317">
        <v>0.1</v>
      </c>
      <c r="O46" s="318" t="s">
        <v>78</v>
      </c>
      <c r="P46" s="317">
        <v>240.6</v>
      </c>
      <c r="Q46" s="318" t="s">
        <v>78</v>
      </c>
      <c r="R46" s="317">
        <v>295.5</v>
      </c>
      <c r="S46" s="318" t="s">
        <v>78</v>
      </c>
      <c r="T46" s="317">
        <v>181.8</v>
      </c>
      <c r="U46" s="318" t="s">
        <v>78</v>
      </c>
      <c r="V46" s="317">
        <v>114.7</v>
      </c>
      <c r="W46" s="318" t="s">
        <v>78</v>
      </c>
      <c r="X46" s="317">
        <v>98.1</v>
      </c>
      <c r="Y46" s="318" t="s">
        <v>78</v>
      </c>
      <c r="Z46" s="317">
        <v>27.9</v>
      </c>
      <c r="AA46" s="318" t="s">
        <v>78</v>
      </c>
      <c r="AB46" s="317">
        <v>85.8</v>
      </c>
      <c r="AC46" s="318" t="s">
        <v>78</v>
      </c>
      <c r="AD46" s="317">
        <v>11.6</v>
      </c>
      <c r="AE46" s="318" t="s">
        <v>78</v>
      </c>
      <c r="AF46" s="317">
        <v>49.6</v>
      </c>
      <c r="AG46" s="318" t="s">
        <v>78</v>
      </c>
      <c r="AH46" s="318">
        <v>61.1</v>
      </c>
      <c r="AI46" s="318" t="s">
        <v>78</v>
      </c>
      <c r="AJ46" s="318">
        <v>12.7</v>
      </c>
      <c r="AK46" s="318" t="s">
        <v>78</v>
      </c>
      <c r="AL46" s="318">
        <v>11.9</v>
      </c>
      <c r="AM46" s="318" t="s">
        <v>78</v>
      </c>
      <c r="AN46" s="318">
        <v>24.7</v>
      </c>
      <c r="AO46" s="318" t="s">
        <v>78</v>
      </c>
      <c r="AP46" s="318">
        <v>0.3</v>
      </c>
      <c r="AQ46" s="318" t="s">
        <v>78</v>
      </c>
      <c r="AR46" s="334">
        <v>20</v>
      </c>
    </row>
    <row r="47" spans="1:44" ht="12.95" customHeight="1">
      <c r="A47" s="332">
        <v>21</v>
      </c>
      <c r="B47" s="290"/>
      <c r="C47" s="290"/>
      <c r="D47" s="336" t="s">
        <v>188</v>
      </c>
      <c r="E47" s="337"/>
      <c r="F47" s="325">
        <v>-2.9</v>
      </c>
      <c r="G47" s="325"/>
      <c r="H47" s="325">
        <v>7.4</v>
      </c>
      <c r="I47" s="325"/>
      <c r="J47" s="325">
        <v>-7.7</v>
      </c>
      <c r="K47" s="325"/>
      <c r="L47" s="325">
        <v>-2.5</v>
      </c>
      <c r="M47" s="325"/>
      <c r="N47" s="325">
        <v>0</v>
      </c>
      <c r="O47" s="325"/>
      <c r="P47" s="325">
        <v>16.899999999999999</v>
      </c>
      <c r="Q47" s="325"/>
      <c r="R47" s="325">
        <v>-2</v>
      </c>
      <c r="S47" s="325"/>
      <c r="T47" s="325">
        <v>19.100000000000001</v>
      </c>
      <c r="U47" s="325"/>
      <c r="V47" s="325">
        <v>22.3</v>
      </c>
      <c r="W47" s="325"/>
      <c r="X47" s="325">
        <v>11.4</v>
      </c>
      <c r="Y47" s="325"/>
      <c r="Z47" s="325">
        <v>15.7</v>
      </c>
      <c r="AA47" s="325"/>
      <c r="AB47" s="325">
        <v>-2.4</v>
      </c>
      <c r="AC47" s="325"/>
      <c r="AD47" s="325">
        <v>-19.600000000000001</v>
      </c>
      <c r="AE47" s="325"/>
      <c r="AF47" s="325">
        <v>7.6</v>
      </c>
      <c r="AG47" s="325"/>
      <c r="AH47" s="325">
        <v>1.1000000000000001</v>
      </c>
      <c r="AI47" s="325"/>
      <c r="AJ47" s="325">
        <v>-15</v>
      </c>
      <c r="AK47" s="325"/>
      <c r="AL47" s="325">
        <v>-4.5</v>
      </c>
      <c r="AM47" s="325"/>
      <c r="AN47" s="325">
        <v>-10.199999999999999</v>
      </c>
      <c r="AO47" s="325"/>
      <c r="AP47" s="325">
        <v>-15.3</v>
      </c>
      <c r="AQ47" s="325"/>
      <c r="AR47" s="334">
        <v>21</v>
      </c>
    </row>
    <row r="48" spans="1:44" ht="12.95" customHeight="1">
      <c r="A48" s="332"/>
      <c r="B48" s="290"/>
      <c r="C48" s="290"/>
      <c r="D48" s="336"/>
      <c r="E48" s="337"/>
      <c r="F48" s="326"/>
      <c r="G48" s="326"/>
      <c r="H48" s="326"/>
      <c r="I48" s="326"/>
      <c r="J48" s="326"/>
      <c r="K48" s="326"/>
      <c r="L48" s="326"/>
      <c r="M48" s="326"/>
      <c r="N48" s="326"/>
      <c r="O48" s="326"/>
      <c r="P48" s="326"/>
      <c r="Q48" s="326"/>
      <c r="R48" s="326"/>
      <c r="S48" s="326"/>
      <c r="T48" s="326"/>
      <c r="U48" s="326"/>
      <c r="V48" s="326"/>
      <c r="W48" s="326"/>
      <c r="X48" s="326"/>
      <c r="Y48" s="326"/>
      <c r="Z48" s="326"/>
      <c r="AA48" s="326"/>
      <c r="AB48" s="326"/>
      <c r="AC48" s="326"/>
      <c r="AD48" s="326"/>
      <c r="AE48" s="326"/>
      <c r="AF48" s="326"/>
      <c r="AG48" s="326"/>
      <c r="AH48" s="326"/>
      <c r="AI48" s="326"/>
      <c r="AJ48" s="326"/>
      <c r="AK48" s="326"/>
      <c r="AL48" s="326"/>
      <c r="AM48" s="326"/>
      <c r="AN48" s="326"/>
      <c r="AO48" s="326"/>
      <c r="AP48" s="326"/>
      <c r="AQ48" s="326"/>
      <c r="AR48" s="334"/>
    </row>
    <row r="49" spans="1:44" ht="12.95" customHeight="1">
      <c r="A49" s="312"/>
      <c r="B49" s="290"/>
      <c r="C49" s="290"/>
      <c r="D49" s="336"/>
      <c r="E49" s="337"/>
      <c r="F49" s="326"/>
      <c r="G49" s="326"/>
      <c r="H49" s="330"/>
      <c r="I49" s="330"/>
      <c r="J49" s="330"/>
      <c r="K49" s="330"/>
      <c r="L49" s="326"/>
      <c r="M49" s="326"/>
      <c r="N49" s="331"/>
      <c r="O49" s="331"/>
      <c r="P49" s="330"/>
      <c r="Q49" s="330"/>
      <c r="R49" s="331"/>
      <c r="S49" s="331"/>
      <c r="T49" s="331"/>
      <c r="U49" s="331"/>
      <c r="V49" s="331"/>
      <c r="W49" s="331"/>
      <c r="X49" s="331"/>
      <c r="Y49" s="331"/>
      <c r="Z49" s="331"/>
      <c r="AA49" s="331"/>
      <c r="AB49" s="331"/>
      <c r="AC49" s="331"/>
      <c r="AD49" s="331"/>
      <c r="AE49" s="331"/>
      <c r="AF49" s="331"/>
      <c r="AG49" s="331"/>
      <c r="AH49" s="331"/>
      <c r="AI49" s="331"/>
      <c r="AJ49" s="331"/>
      <c r="AK49" s="331"/>
      <c r="AL49" s="331"/>
      <c r="AM49" s="331"/>
      <c r="AN49" s="331"/>
      <c r="AO49" s="331"/>
      <c r="AP49" s="331"/>
      <c r="AQ49" s="331"/>
      <c r="AR49" s="319"/>
    </row>
    <row r="50" spans="1:44" ht="12.95" customHeight="1">
      <c r="A50" s="332">
        <v>22</v>
      </c>
      <c r="B50" s="313" t="s">
        <v>427</v>
      </c>
      <c r="C50" s="328" t="s">
        <v>333</v>
      </c>
      <c r="D50" s="315" t="s">
        <v>499</v>
      </c>
      <c r="E50" s="335"/>
      <c r="F50" s="317">
        <v>6.6</v>
      </c>
      <c r="G50" s="318" t="s">
        <v>78</v>
      </c>
      <c r="H50" s="317">
        <v>8730.9</v>
      </c>
      <c r="I50" s="318" t="s">
        <v>78</v>
      </c>
      <c r="J50" s="317">
        <v>2.2000000000000002</v>
      </c>
      <c r="K50" s="318" t="s">
        <v>78</v>
      </c>
      <c r="L50" s="317">
        <v>506.9</v>
      </c>
      <c r="M50" s="318" t="s">
        <v>78</v>
      </c>
      <c r="N50" s="317">
        <v>5.8</v>
      </c>
      <c r="O50" s="318" t="s">
        <v>78</v>
      </c>
      <c r="P50" s="317">
        <v>4243.5</v>
      </c>
      <c r="Q50" s="318" t="s">
        <v>78</v>
      </c>
      <c r="R50" s="317">
        <v>2212.4</v>
      </c>
      <c r="S50" s="318" t="s">
        <v>78</v>
      </c>
      <c r="T50" s="317">
        <v>1768.1</v>
      </c>
      <c r="U50" s="318" t="s">
        <v>78</v>
      </c>
      <c r="V50" s="317">
        <v>1966</v>
      </c>
      <c r="W50" s="318" t="s">
        <v>78</v>
      </c>
      <c r="X50" s="317">
        <v>1923.1</v>
      </c>
      <c r="Y50" s="318" t="s">
        <v>78</v>
      </c>
      <c r="Z50" s="317">
        <v>354.4</v>
      </c>
      <c r="AA50" s="318" t="s">
        <v>82</v>
      </c>
      <c r="AB50" s="317">
        <v>500.9</v>
      </c>
      <c r="AC50" s="318" t="s">
        <v>78</v>
      </c>
      <c r="AD50" s="317">
        <v>55.6</v>
      </c>
      <c r="AE50" s="318" t="s">
        <v>78</v>
      </c>
      <c r="AF50" s="317">
        <v>316.10000000000002</v>
      </c>
      <c r="AG50" s="318" t="s">
        <v>78</v>
      </c>
      <c r="AH50" s="318">
        <v>371.7</v>
      </c>
      <c r="AI50" s="318" t="s">
        <v>78</v>
      </c>
      <c r="AJ50" s="318">
        <v>48.5</v>
      </c>
      <c r="AK50" s="318" t="s">
        <v>82</v>
      </c>
      <c r="AL50" s="318">
        <v>80.7</v>
      </c>
      <c r="AM50" s="318" t="s">
        <v>78</v>
      </c>
      <c r="AN50" s="318">
        <v>129.19999999999999</v>
      </c>
      <c r="AO50" s="318" t="s">
        <v>78</v>
      </c>
      <c r="AP50" s="333" t="s">
        <v>70</v>
      </c>
      <c r="AQ50" s="318" t="s">
        <v>83</v>
      </c>
      <c r="AR50" s="334">
        <v>22</v>
      </c>
    </row>
    <row r="51" spans="1:44" ht="12.95" customHeight="1">
      <c r="A51" s="332">
        <v>23</v>
      </c>
      <c r="B51" s="292"/>
      <c r="C51" s="328" t="s">
        <v>327</v>
      </c>
      <c r="D51" s="315" t="s">
        <v>156</v>
      </c>
      <c r="E51" s="321"/>
      <c r="F51" s="317">
        <v>6.2</v>
      </c>
      <c r="G51" s="318" t="s">
        <v>78</v>
      </c>
      <c r="H51" s="317">
        <v>8465.1</v>
      </c>
      <c r="I51" s="318" t="s">
        <v>78</v>
      </c>
      <c r="J51" s="317">
        <v>2.1</v>
      </c>
      <c r="K51" s="318" t="s">
        <v>78</v>
      </c>
      <c r="L51" s="317">
        <v>490.3</v>
      </c>
      <c r="M51" s="318" t="s">
        <v>78</v>
      </c>
      <c r="N51" s="317">
        <v>5.4</v>
      </c>
      <c r="O51" s="318" t="s">
        <v>78</v>
      </c>
      <c r="P51" s="317">
        <v>4134.2</v>
      </c>
      <c r="Q51" s="318" t="s">
        <v>78</v>
      </c>
      <c r="R51" s="317">
        <v>2161.5</v>
      </c>
      <c r="S51" s="318" t="s">
        <v>78</v>
      </c>
      <c r="T51" s="317">
        <v>1679.1</v>
      </c>
      <c r="U51" s="318" t="s">
        <v>78</v>
      </c>
      <c r="V51" s="317">
        <v>1892.9</v>
      </c>
      <c r="W51" s="318" t="s">
        <v>78</v>
      </c>
      <c r="X51" s="317">
        <v>1883.9</v>
      </c>
      <c r="Y51" s="318" t="s">
        <v>78</v>
      </c>
      <c r="Z51" s="317">
        <v>357.4</v>
      </c>
      <c r="AA51" s="318" t="s">
        <v>82</v>
      </c>
      <c r="AB51" s="317">
        <v>486.3</v>
      </c>
      <c r="AC51" s="318" t="s">
        <v>78</v>
      </c>
      <c r="AD51" s="317">
        <v>54.8</v>
      </c>
      <c r="AE51" s="318" t="s">
        <v>78</v>
      </c>
      <c r="AF51" s="317">
        <v>306.3</v>
      </c>
      <c r="AG51" s="318" t="s">
        <v>78</v>
      </c>
      <c r="AH51" s="318">
        <v>361.1</v>
      </c>
      <c r="AI51" s="318" t="s">
        <v>78</v>
      </c>
      <c r="AJ51" s="318">
        <v>45.4</v>
      </c>
      <c r="AK51" s="318" t="s">
        <v>82</v>
      </c>
      <c r="AL51" s="318">
        <v>79.8</v>
      </c>
      <c r="AM51" s="318" t="s">
        <v>78</v>
      </c>
      <c r="AN51" s="318">
        <v>125.2</v>
      </c>
      <c r="AO51" s="318" t="s">
        <v>78</v>
      </c>
      <c r="AP51" s="318">
        <v>4</v>
      </c>
      <c r="AQ51" s="318" t="s">
        <v>79</v>
      </c>
      <c r="AR51" s="334">
        <v>23</v>
      </c>
    </row>
    <row r="52" spans="1:44" ht="12.95" customHeight="1">
      <c r="A52" s="332">
        <v>24</v>
      </c>
      <c r="B52" s="338"/>
      <c r="C52" s="338"/>
      <c r="D52" s="336" t="s">
        <v>188</v>
      </c>
      <c r="E52" s="337"/>
      <c r="F52" s="325">
        <v>-6.2</v>
      </c>
      <c r="G52" s="325"/>
      <c r="H52" s="325">
        <v>-3</v>
      </c>
      <c r="I52" s="325"/>
      <c r="J52" s="325">
        <v>-5.9</v>
      </c>
      <c r="K52" s="325"/>
      <c r="L52" s="325">
        <v>-3.3</v>
      </c>
      <c r="M52" s="325"/>
      <c r="N52" s="325">
        <v>-6.7</v>
      </c>
      <c r="O52" s="325"/>
      <c r="P52" s="325">
        <v>-2.6</v>
      </c>
      <c r="Q52" s="325"/>
      <c r="R52" s="325">
        <v>-2.2999999999999998</v>
      </c>
      <c r="S52" s="325"/>
      <c r="T52" s="325">
        <v>-5</v>
      </c>
      <c r="U52" s="325"/>
      <c r="V52" s="325">
        <v>-3.7</v>
      </c>
      <c r="W52" s="325"/>
      <c r="X52" s="325">
        <v>-2</v>
      </c>
      <c r="Y52" s="325"/>
      <c r="Z52" s="325">
        <v>0.8</v>
      </c>
      <c r="AA52" s="325"/>
      <c r="AB52" s="325">
        <v>-2.9</v>
      </c>
      <c r="AC52" s="325"/>
      <c r="AD52" s="325">
        <v>-1.4</v>
      </c>
      <c r="AE52" s="325"/>
      <c r="AF52" s="325">
        <v>-3.1</v>
      </c>
      <c r="AG52" s="325"/>
      <c r="AH52" s="325">
        <v>-2.9</v>
      </c>
      <c r="AI52" s="325"/>
      <c r="AJ52" s="325">
        <v>-6.4</v>
      </c>
      <c r="AK52" s="325"/>
      <c r="AL52" s="325">
        <v>-1.1000000000000001</v>
      </c>
      <c r="AM52" s="325"/>
      <c r="AN52" s="325">
        <v>-3.1</v>
      </c>
      <c r="AO52" s="325"/>
      <c r="AP52" s="325" t="s">
        <v>231</v>
      </c>
      <c r="AQ52" s="325"/>
      <c r="AR52" s="334">
        <v>24</v>
      </c>
    </row>
    <row r="53" spans="1:44" ht="12.95" customHeight="1">
      <c r="A53" s="332"/>
      <c r="B53" s="338"/>
      <c r="C53" s="338"/>
      <c r="D53" s="336"/>
      <c r="E53" s="337"/>
      <c r="F53" s="326"/>
      <c r="G53" s="326"/>
      <c r="H53" s="326"/>
      <c r="I53" s="326"/>
      <c r="J53" s="326"/>
      <c r="K53" s="326"/>
      <c r="L53" s="326"/>
      <c r="M53" s="326"/>
      <c r="N53" s="326"/>
      <c r="O53" s="326"/>
      <c r="P53" s="326"/>
      <c r="Q53" s="326"/>
      <c r="R53" s="326"/>
      <c r="S53" s="326"/>
      <c r="T53" s="326"/>
      <c r="U53" s="326"/>
      <c r="V53" s="326"/>
      <c r="W53" s="326"/>
      <c r="X53" s="326"/>
      <c r="Y53" s="326"/>
      <c r="Z53" s="326"/>
      <c r="AA53" s="326"/>
      <c r="AB53" s="326"/>
      <c r="AC53" s="326"/>
      <c r="AD53" s="326"/>
      <c r="AE53" s="326"/>
      <c r="AF53" s="326"/>
      <c r="AG53" s="326"/>
      <c r="AH53" s="326"/>
      <c r="AI53" s="326"/>
      <c r="AJ53" s="326"/>
      <c r="AK53" s="326"/>
      <c r="AL53" s="326"/>
      <c r="AM53" s="326"/>
      <c r="AN53" s="326"/>
      <c r="AO53" s="326"/>
      <c r="AP53" s="326"/>
      <c r="AQ53" s="326"/>
      <c r="AR53" s="334"/>
    </row>
    <row r="54" spans="1:44" ht="12.95" customHeight="1">
      <c r="A54" s="312"/>
      <c r="B54" s="338"/>
      <c r="C54" s="338"/>
      <c r="D54" s="336"/>
      <c r="E54" s="337"/>
      <c r="F54" s="326"/>
      <c r="G54" s="326"/>
      <c r="H54" s="330"/>
      <c r="I54" s="330"/>
      <c r="J54" s="330"/>
      <c r="K54" s="330"/>
      <c r="L54" s="326"/>
      <c r="M54" s="326"/>
      <c r="N54" s="331"/>
      <c r="O54" s="331"/>
      <c r="P54" s="330"/>
      <c r="Q54" s="330"/>
      <c r="R54" s="331"/>
      <c r="S54" s="331"/>
      <c r="T54" s="331"/>
      <c r="U54" s="331"/>
      <c r="V54" s="331"/>
      <c r="W54" s="331"/>
      <c r="X54" s="331"/>
      <c r="Y54" s="331"/>
      <c r="Z54" s="331"/>
      <c r="AA54" s="331"/>
      <c r="AB54" s="331"/>
      <c r="AC54" s="331"/>
      <c r="AD54" s="331"/>
      <c r="AE54" s="331"/>
      <c r="AF54" s="331"/>
      <c r="AG54" s="331"/>
      <c r="AH54" s="331"/>
      <c r="AI54" s="331"/>
      <c r="AJ54" s="331"/>
      <c r="AK54" s="331"/>
      <c r="AL54" s="331"/>
      <c r="AM54" s="331"/>
      <c r="AN54" s="331"/>
      <c r="AO54" s="331"/>
      <c r="AP54" s="331"/>
      <c r="AQ54" s="331"/>
      <c r="AR54" s="319"/>
    </row>
    <row r="55" spans="1:44" ht="12.95" customHeight="1">
      <c r="A55" s="332">
        <v>25</v>
      </c>
      <c r="B55" s="313" t="s">
        <v>428</v>
      </c>
      <c r="C55" s="328" t="s">
        <v>333</v>
      </c>
      <c r="D55" s="315" t="s">
        <v>499</v>
      </c>
      <c r="E55" s="335"/>
      <c r="F55" s="317">
        <v>7.8</v>
      </c>
      <c r="G55" s="318" t="s">
        <v>78</v>
      </c>
      <c r="H55" s="317">
        <v>7308.1</v>
      </c>
      <c r="I55" s="318" t="s">
        <v>78</v>
      </c>
      <c r="J55" s="317">
        <v>2.2999999999999998</v>
      </c>
      <c r="K55" s="318" t="s">
        <v>78</v>
      </c>
      <c r="L55" s="317">
        <v>431.1</v>
      </c>
      <c r="M55" s="318" t="s">
        <v>78</v>
      </c>
      <c r="N55" s="317">
        <v>6.2</v>
      </c>
      <c r="O55" s="318" t="s">
        <v>78</v>
      </c>
      <c r="P55" s="317">
        <v>3416.9</v>
      </c>
      <c r="Q55" s="318" t="s">
        <v>78</v>
      </c>
      <c r="R55" s="317">
        <v>1942.3</v>
      </c>
      <c r="S55" s="318" t="s">
        <v>82</v>
      </c>
      <c r="T55" s="317">
        <v>1517.8</v>
      </c>
      <c r="U55" s="318" t="s">
        <v>82</v>
      </c>
      <c r="V55" s="317">
        <v>1570</v>
      </c>
      <c r="W55" s="318" t="s">
        <v>82</v>
      </c>
      <c r="X55" s="317">
        <v>1546.7</v>
      </c>
      <c r="Y55" s="318" t="s">
        <v>82</v>
      </c>
      <c r="Z55" s="317">
        <v>300.2</v>
      </c>
      <c r="AA55" s="318" t="s">
        <v>82</v>
      </c>
      <c r="AB55" s="317">
        <v>424.4</v>
      </c>
      <c r="AC55" s="318" t="s">
        <v>78</v>
      </c>
      <c r="AD55" s="317">
        <v>46.6</v>
      </c>
      <c r="AE55" s="318" t="s">
        <v>82</v>
      </c>
      <c r="AF55" s="317">
        <v>271.8</v>
      </c>
      <c r="AG55" s="318" t="s">
        <v>78</v>
      </c>
      <c r="AH55" s="318">
        <v>318.39999999999998</v>
      </c>
      <c r="AI55" s="318" t="s">
        <v>78</v>
      </c>
      <c r="AJ55" s="318">
        <v>35.700000000000003</v>
      </c>
      <c r="AK55" s="318" t="s">
        <v>81</v>
      </c>
      <c r="AL55" s="318">
        <v>70.400000000000006</v>
      </c>
      <c r="AM55" s="318" t="s">
        <v>82</v>
      </c>
      <c r="AN55" s="318">
        <v>106</v>
      </c>
      <c r="AO55" s="318" t="s">
        <v>82</v>
      </c>
      <c r="AP55" s="333" t="s">
        <v>70</v>
      </c>
      <c r="AQ55" s="318" t="s">
        <v>83</v>
      </c>
      <c r="AR55" s="334">
        <v>25</v>
      </c>
    </row>
    <row r="56" spans="1:44" ht="12.95" customHeight="1">
      <c r="A56" s="332">
        <v>26</v>
      </c>
      <c r="B56" s="292"/>
      <c r="C56" s="328" t="s">
        <v>327</v>
      </c>
      <c r="D56" s="315" t="s">
        <v>156</v>
      </c>
      <c r="E56" s="321"/>
      <c r="F56" s="317">
        <v>7.5</v>
      </c>
      <c r="G56" s="318" t="s">
        <v>78</v>
      </c>
      <c r="H56" s="317">
        <v>7161.3</v>
      </c>
      <c r="I56" s="318" t="s">
        <v>78</v>
      </c>
      <c r="J56" s="317">
        <v>2.1</v>
      </c>
      <c r="K56" s="318" t="s">
        <v>78</v>
      </c>
      <c r="L56" s="317">
        <v>426.2</v>
      </c>
      <c r="M56" s="318" t="s">
        <v>78</v>
      </c>
      <c r="N56" s="317">
        <v>5.9</v>
      </c>
      <c r="O56" s="318" t="s">
        <v>78</v>
      </c>
      <c r="P56" s="317">
        <v>3333.9</v>
      </c>
      <c r="Q56" s="318" t="s">
        <v>78</v>
      </c>
      <c r="R56" s="317">
        <v>1953.9</v>
      </c>
      <c r="S56" s="318" t="s">
        <v>82</v>
      </c>
      <c r="T56" s="317">
        <v>1447.2</v>
      </c>
      <c r="U56" s="318" t="s">
        <v>82</v>
      </c>
      <c r="V56" s="317">
        <v>1531.1</v>
      </c>
      <c r="W56" s="318" t="s">
        <v>82</v>
      </c>
      <c r="X56" s="317">
        <v>1534.5</v>
      </c>
      <c r="Y56" s="318" t="s">
        <v>82</v>
      </c>
      <c r="Z56" s="317">
        <v>268.3</v>
      </c>
      <c r="AA56" s="318" t="s">
        <v>82</v>
      </c>
      <c r="AB56" s="317">
        <v>420</v>
      </c>
      <c r="AC56" s="318" t="s">
        <v>78</v>
      </c>
      <c r="AD56" s="317">
        <v>45.2</v>
      </c>
      <c r="AE56" s="318" t="s">
        <v>78</v>
      </c>
      <c r="AF56" s="317">
        <v>273.60000000000002</v>
      </c>
      <c r="AG56" s="318" t="s">
        <v>78</v>
      </c>
      <c r="AH56" s="318">
        <v>318.89999999999998</v>
      </c>
      <c r="AI56" s="318" t="s">
        <v>78</v>
      </c>
      <c r="AJ56" s="318">
        <v>33.299999999999997</v>
      </c>
      <c r="AK56" s="318" t="s">
        <v>81</v>
      </c>
      <c r="AL56" s="318">
        <v>67.900000000000006</v>
      </c>
      <c r="AM56" s="318" t="s">
        <v>82</v>
      </c>
      <c r="AN56" s="318">
        <v>101.2</v>
      </c>
      <c r="AO56" s="318" t="s">
        <v>82</v>
      </c>
      <c r="AP56" s="333" t="s">
        <v>70</v>
      </c>
      <c r="AQ56" s="318" t="s">
        <v>83</v>
      </c>
      <c r="AR56" s="334">
        <v>26</v>
      </c>
    </row>
    <row r="57" spans="1:44" ht="12.95" customHeight="1">
      <c r="A57" s="332">
        <v>27</v>
      </c>
      <c r="B57" s="338"/>
      <c r="C57" s="338"/>
      <c r="D57" s="336" t="s">
        <v>188</v>
      </c>
      <c r="E57" s="337"/>
      <c r="F57" s="325">
        <v>-4.4000000000000004</v>
      </c>
      <c r="G57" s="325"/>
      <c r="H57" s="325">
        <v>-2</v>
      </c>
      <c r="I57" s="325"/>
      <c r="J57" s="325">
        <v>-6.6</v>
      </c>
      <c r="K57" s="325"/>
      <c r="L57" s="325">
        <v>-1.1000000000000001</v>
      </c>
      <c r="M57" s="325"/>
      <c r="N57" s="325">
        <v>-5.2</v>
      </c>
      <c r="O57" s="325"/>
      <c r="P57" s="325">
        <v>-2.4</v>
      </c>
      <c r="Q57" s="325"/>
      <c r="R57" s="325">
        <v>0.6</v>
      </c>
      <c r="S57" s="325"/>
      <c r="T57" s="325">
        <v>-4.7</v>
      </c>
      <c r="U57" s="325"/>
      <c r="V57" s="325">
        <v>-2.5</v>
      </c>
      <c r="W57" s="325"/>
      <c r="X57" s="325">
        <v>-0.8</v>
      </c>
      <c r="Y57" s="325"/>
      <c r="Z57" s="325">
        <v>-10.6</v>
      </c>
      <c r="AA57" s="325"/>
      <c r="AB57" s="325">
        <v>-1</v>
      </c>
      <c r="AC57" s="325"/>
      <c r="AD57" s="325">
        <v>-2.9</v>
      </c>
      <c r="AE57" s="325"/>
      <c r="AF57" s="325">
        <v>0.7</v>
      </c>
      <c r="AG57" s="325"/>
      <c r="AH57" s="325">
        <v>0.1</v>
      </c>
      <c r="AI57" s="325"/>
      <c r="AJ57" s="325">
        <v>-6.6</v>
      </c>
      <c r="AK57" s="325"/>
      <c r="AL57" s="325">
        <v>-3.6</v>
      </c>
      <c r="AM57" s="325"/>
      <c r="AN57" s="325">
        <v>-4.5999999999999996</v>
      </c>
      <c r="AO57" s="325"/>
      <c r="AP57" s="325" t="s">
        <v>231</v>
      </c>
      <c r="AQ57" s="325"/>
      <c r="AR57" s="334">
        <v>27</v>
      </c>
    </row>
    <row r="58" spans="1:44" ht="12.95" customHeight="1">
      <c r="A58" s="332"/>
      <c r="B58" s="338"/>
      <c r="C58" s="338"/>
      <c r="D58" s="336"/>
      <c r="E58" s="337"/>
      <c r="F58" s="326"/>
      <c r="G58" s="326"/>
      <c r="H58" s="326"/>
      <c r="I58" s="326"/>
      <c r="J58" s="326"/>
      <c r="K58" s="326"/>
      <c r="L58" s="326"/>
      <c r="M58" s="326"/>
      <c r="N58" s="326"/>
      <c r="O58" s="326"/>
      <c r="P58" s="326"/>
      <c r="Q58" s="326"/>
      <c r="R58" s="326"/>
      <c r="S58" s="326"/>
      <c r="T58" s="326"/>
      <c r="U58" s="326"/>
      <c r="V58" s="326"/>
      <c r="W58" s="326"/>
      <c r="X58" s="326"/>
      <c r="Y58" s="326"/>
      <c r="Z58" s="326"/>
      <c r="AA58" s="326"/>
      <c r="AB58" s="326"/>
      <c r="AC58" s="326"/>
      <c r="AD58" s="326"/>
      <c r="AE58" s="326"/>
      <c r="AF58" s="326"/>
      <c r="AG58" s="326"/>
      <c r="AH58" s="326"/>
      <c r="AI58" s="326"/>
      <c r="AJ58" s="326"/>
      <c r="AK58" s="326"/>
      <c r="AL58" s="326"/>
      <c r="AM58" s="326"/>
      <c r="AN58" s="326"/>
      <c r="AO58" s="326"/>
      <c r="AP58" s="326"/>
      <c r="AQ58" s="326"/>
      <c r="AR58" s="334"/>
    </row>
    <row r="59" spans="1:44" ht="12.95" customHeight="1">
      <c r="A59" s="312"/>
      <c r="B59" s="338"/>
      <c r="C59" s="338"/>
      <c r="D59" s="336"/>
      <c r="E59" s="337"/>
      <c r="F59" s="326"/>
      <c r="G59" s="326"/>
      <c r="H59" s="330"/>
      <c r="I59" s="330"/>
      <c r="J59" s="330"/>
      <c r="K59" s="330"/>
      <c r="L59" s="326"/>
      <c r="M59" s="326"/>
      <c r="N59" s="331"/>
      <c r="O59" s="331"/>
      <c r="P59" s="330"/>
      <c r="Q59" s="330"/>
      <c r="R59" s="331"/>
      <c r="S59" s="331"/>
      <c r="T59" s="331"/>
      <c r="U59" s="331"/>
      <c r="V59" s="331"/>
      <c r="W59" s="331"/>
      <c r="X59" s="331"/>
      <c r="Y59" s="331"/>
      <c r="Z59" s="331"/>
      <c r="AA59" s="331"/>
      <c r="AB59" s="331"/>
      <c r="AC59" s="331"/>
      <c r="AD59" s="331"/>
      <c r="AE59" s="331"/>
      <c r="AF59" s="331"/>
      <c r="AG59" s="331"/>
      <c r="AH59" s="331"/>
      <c r="AI59" s="331"/>
      <c r="AJ59" s="331"/>
      <c r="AK59" s="331"/>
      <c r="AL59" s="331"/>
      <c r="AM59" s="331"/>
      <c r="AN59" s="331"/>
      <c r="AO59" s="331"/>
      <c r="AP59" s="331"/>
      <c r="AQ59" s="331"/>
      <c r="AR59" s="319"/>
    </row>
    <row r="60" spans="1:44" ht="12.95" customHeight="1">
      <c r="A60" s="332">
        <v>28</v>
      </c>
      <c r="B60" s="313" t="s">
        <v>429</v>
      </c>
      <c r="C60" s="328" t="s">
        <v>333</v>
      </c>
      <c r="D60" s="315" t="s">
        <v>499</v>
      </c>
      <c r="E60" s="335"/>
      <c r="F60" s="317">
        <v>0.3</v>
      </c>
      <c r="G60" s="318" t="s">
        <v>78</v>
      </c>
      <c r="H60" s="317">
        <v>192</v>
      </c>
      <c r="I60" s="318" t="s">
        <v>78</v>
      </c>
      <c r="J60" s="317">
        <v>0.1</v>
      </c>
      <c r="K60" s="318" t="s">
        <v>82</v>
      </c>
      <c r="L60" s="317">
        <v>13.2</v>
      </c>
      <c r="M60" s="318" t="s">
        <v>78</v>
      </c>
      <c r="N60" s="317">
        <v>0.2</v>
      </c>
      <c r="O60" s="318" t="s">
        <v>82</v>
      </c>
      <c r="P60" s="317">
        <v>82.4</v>
      </c>
      <c r="Q60" s="318" t="s">
        <v>82</v>
      </c>
      <c r="R60" s="317">
        <v>55.7</v>
      </c>
      <c r="S60" s="318" t="s">
        <v>82</v>
      </c>
      <c r="T60" s="317">
        <v>40.700000000000003</v>
      </c>
      <c r="U60" s="318" t="s">
        <v>82</v>
      </c>
      <c r="V60" s="317">
        <v>41.3</v>
      </c>
      <c r="W60" s="318" t="s">
        <v>82</v>
      </c>
      <c r="X60" s="317">
        <v>34.799999999999997</v>
      </c>
      <c r="Y60" s="318" t="s">
        <v>82</v>
      </c>
      <c r="Z60" s="317">
        <v>6.4</v>
      </c>
      <c r="AA60" s="318" t="s">
        <v>81</v>
      </c>
      <c r="AB60" s="317">
        <v>13</v>
      </c>
      <c r="AC60" s="318" t="s">
        <v>78</v>
      </c>
      <c r="AD60" s="317">
        <v>1.3</v>
      </c>
      <c r="AE60" s="318" t="s">
        <v>82</v>
      </c>
      <c r="AF60" s="317">
        <v>8.1999999999999993</v>
      </c>
      <c r="AG60" s="318" t="s">
        <v>82</v>
      </c>
      <c r="AH60" s="318">
        <v>9.5</v>
      </c>
      <c r="AI60" s="318" t="s">
        <v>82</v>
      </c>
      <c r="AJ60" s="318">
        <v>1.1000000000000001</v>
      </c>
      <c r="AK60" s="318" t="s">
        <v>81</v>
      </c>
      <c r="AL60" s="318">
        <v>2.4</v>
      </c>
      <c r="AM60" s="318" t="s">
        <v>82</v>
      </c>
      <c r="AN60" s="318">
        <v>3.5</v>
      </c>
      <c r="AO60" s="318" t="s">
        <v>82</v>
      </c>
      <c r="AP60" s="318">
        <v>0.2</v>
      </c>
      <c r="AQ60" s="318" t="s">
        <v>82</v>
      </c>
      <c r="AR60" s="334">
        <v>28</v>
      </c>
    </row>
    <row r="61" spans="1:44" ht="12.95" customHeight="1">
      <c r="A61" s="332">
        <v>29</v>
      </c>
      <c r="B61" s="292"/>
      <c r="C61" s="328" t="s">
        <v>327</v>
      </c>
      <c r="D61" s="315" t="s">
        <v>156</v>
      </c>
      <c r="E61" s="321"/>
      <c r="F61" s="317">
        <v>0.3</v>
      </c>
      <c r="G61" s="318" t="s">
        <v>82</v>
      </c>
      <c r="H61" s="317">
        <v>178</v>
      </c>
      <c r="I61" s="318" t="s">
        <v>78</v>
      </c>
      <c r="J61" s="317">
        <v>0.1</v>
      </c>
      <c r="K61" s="318" t="s">
        <v>82</v>
      </c>
      <c r="L61" s="317">
        <v>11.6</v>
      </c>
      <c r="M61" s="318" t="s">
        <v>82</v>
      </c>
      <c r="N61" s="317">
        <v>0.2</v>
      </c>
      <c r="O61" s="318" t="s">
        <v>82</v>
      </c>
      <c r="P61" s="317">
        <v>79.8</v>
      </c>
      <c r="Q61" s="318" t="s">
        <v>82</v>
      </c>
      <c r="R61" s="317">
        <v>51.1</v>
      </c>
      <c r="S61" s="318" t="s">
        <v>82</v>
      </c>
      <c r="T61" s="317">
        <v>35.5</v>
      </c>
      <c r="U61" s="318" t="s">
        <v>82</v>
      </c>
      <c r="V61" s="317">
        <v>38.9</v>
      </c>
      <c r="W61" s="318" t="s">
        <v>82</v>
      </c>
      <c r="X61" s="317">
        <v>34.6</v>
      </c>
      <c r="Y61" s="318" t="s">
        <v>82</v>
      </c>
      <c r="Z61" s="317">
        <v>6.2</v>
      </c>
      <c r="AA61" s="318" t="s">
        <v>81</v>
      </c>
      <c r="AB61" s="317">
        <v>11.4</v>
      </c>
      <c r="AC61" s="318" t="s">
        <v>82</v>
      </c>
      <c r="AD61" s="317">
        <v>1.1000000000000001</v>
      </c>
      <c r="AE61" s="318" t="s">
        <v>82</v>
      </c>
      <c r="AF61" s="317">
        <v>7.2</v>
      </c>
      <c r="AG61" s="318" t="s">
        <v>82</v>
      </c>
      <c r="AH61" s="318">
        <v>8.4</v>
      </c>
      <c r="AI61" s="318" t="s">
        <v>82</v>
      </c>
      <c r="AJ61" s="318">
        <v>1</v>
      </c>
      <c r="AK61" s="318" t="s">
        <v>81</v>
      </c>
      <c r="AL61" s="318">
        <v>2.1</v>
      </c>
      <c r="AM61" s="318" t="s">
        <v>82</v>
      </c>
      <c r="AN61" s="318">
        <v>3.1</v>
      </c>
      <c r="AO61" s="318" t="s">
        <v>82</v>
      </c>
      <c r="AP61" s="318">
        <v>0.2</v>
      </c>
      <c r="AQ61" s="318" t="s">
        <v>81</v>
      </c>
      <c r="AR61" s="334">
        <v>29</v>
      </c>
    </row>
    <row r="62" spans="1:44" ht="12.95" customHeight="1">
      <c r="A62" s="332">
        <v>30</v>
      </c>
      <c r="B62" s="338"/>
      <c r="C62" s="338"/>
      <c r="D62" s="336" t="s">
        <v>188</v>
      </c>
      <c r="E62" s="337"/>
      <c r="F62" s="325">
        <v>-8.1</v>
      </c>
      <c r="G62" s="325"/>
      <c r="H62" s="325">
        <v>-7.3</v>
      </c>
      <c r="I62" s="325"/>
      <c r="J62" s="325">
        <v>-12.5</v>
      </c>
      <c r="K62" s="325"/>
      <c r="L62" s="325">
        <v>-11.6</v>
      </c>
      <c r="M62" s="325"/>
      <c r="N62" s="325">
        <v>-5.6</v>
      </c>
      <c r="O62" s="325"/>
      <c r="P62" s="325">
        <v>-3.2</v>
      </c>
      <c r="Q62" s="325"/>
      <c r="R62" s="325">
        <v>-8.1999999999999993</v>
      </c>
      <c r="S62" s="325"/>
      <c r="T62" s="325">
        <v>-12.9</v>
      </c>
      <c r="U62" s="325"/>
      <c r="V62" s="325">
        <v>-5.7</v>
      </c>
      <c r="W62" s="325"/>
      <c r="X62" s="325">
        <v>-0.5</v>
      </c>
      <c r="Y62" s="325"/>
      <c r="Z62" s="325">
        <v>-1.7</v>
      </c>
      <c r="AA62" s="325"/>
      <c r="AB62" s="325">
        <v>-11.7</v>
      </c>
      <c r="AC62" s="325"/>
      <c r="AD62" s="325">
        <v>-12.4</v>
      </c>
      <c r="AE62" s="325"/>
      <c r="AF62" s="325">
        <v>-11.8</v>
      </c>
      <c r="AG62" s="325"/>
      <c r="AH62" s="325">
        <v>-11.9</v>
      </c>
      <c r="AI62" s="325"/>
      <c r="AJ62" s="325">
        <v>-11</v>
      </c>
      <c r="AK62" s="325"/>
      <c r="AL62" s="325">
        <v>-11.1</v>
      </c>
      <c r="AM62" s="325"/>
      <c r="AN62" s="325">
        <v>-11.1</v>
      </c>
      <c r="AO62" s="325"/>
      <c r="AP62" s="325">
        <v>-5.6</v>
      </c>
      <c r="AQ62" s="325"/>
      <c r="AR62" s="334">
        <v>30</v>
      </c>
    </row>
    <row r="63" spans="1:44" ht="12.95" customHeight="1">
      <c r="A63" s="332"/>
      <c r="B63" s="338"/>
      <c r="C63" s="338"/>
      <c r="D63" s="336"/>
      <c r="E63" s="337"/>
      <c r="F63" s="326"/>
      <c r="G63" s="326"/>
      <c r="H63" s="326"/>
      <c r="I63" s="326"/>
      <c r="J63" s="326"/>
      <c r="K63" s="326"/>
      <c r="L63" s="326"/>
      <c r="M63" s="326"/>
      <c r="N63" s="326"/>
      <c r="O63" s="326"/>
      <c r="P63" s="326"/>
      <c r="Q63" s="326"/>
      <c r="R63" s="326"/>
      <c r="S63" s="326"/>
      <c r="T63" s="326"/>
      <c r="U63" s="326"/>
      <c r="V63" s="326"/>
      <c r="W63" s="326"/>
      <c r="X63" s="326"/>
      <c r="Y63" s="326"/>
      <c r="Z63" s="326"/>
      <c r="AA63" s="326"/>
      <c r="AB63" s="326"/>
      <c r="AC63" s="326"/>
      <c r="AD63" s="326"/>
      <c r="AE63" s="326"/>
      <c r="AF63" s="326"/>
      <c r="AG63" s="326"/>
      <c r="AH63" s="326"/>
      <c r="AI63" s="326"/>
      <c r="AJ63" s="326"/>
      <c r="AK63" s="326"/>
      <c r="AL63" s="326"/>
      <c r="AM63" s="326"/>
      <c r="AN63" s="326"/>
      <c r="AO63" s="326"/>
      <c r="AP63" s="326"/>
      <c r="AQ63" s="326"/>
      <c r="AR63" s="334"/>
    </row>
    <row r="64" spans="1:44" ht="12.95" customHeight="1">
      <c r="A64" s="312"/>
      <c r="B64" s="338"/>
      <c r="C64" s="338"/>
      <c r="D64" s="336"/>
      <c r="E64" s="337"/>
      <c r="F64" s="326"/>
      <c r="G64" s="326"/>
      <c r="H64" s="330"/>
      <c r="I64" s="330"/>
      <c r="J64" s="330"/>
      <c r="K64" s="330"/>
      <c r="L64" s="326"/>
      <c r="M64" s="326"/>
      <c r="N64" s="331"/>
      <c r="O64" s="331"/>
      <c r="P64" s="330"/>
      <c r="Q64" s="330"/>
      <c r="R64" s="331"/>
      <c r="S64" s="331"/>
      <c r="T64" s="331"/>
      <c r="U64" s="331"/>
      <c r="V64" s="331"/>
      <c r="W64" s="331"/>
      <c r="X64" s="331"/>
      <c r="Y64" s="331"/>
      <c r="Z64" s="331"/>
      <c r="AA64" s="331"/>
      <c r="AB64" s="331"/>
      <c r="AC64" s="331"/>
      <c r="AD64" s="331"/>
      <c r="AE64" s="331"/>
      <c r="AF64" s="331"/>
      <c r="AG64" s="331"/>
      <c r="AH64" s="331"/>
      <c r="AI64" s="331"/>
      <c r="AJ64" s="331"/>
      <c r="AK64" s="331"/>
      <c r="AL64" s="331"/>
      <c r="AM64" s="331"/>
      <c r="AN64" s="331"/>
      <c r="AO64" s="331"/>
      <c r="AP64" s="331"/>
      <c r="AQ64" s="331"/>
      <c r="AR64" s="319"/>
    </row>
    <row r="65" spans="1:44" ht="12.95" customHeight="1">
      <c r="A65" s="332">
        <v>31</v>
      </c>
      <c r="B65" s="313" t="s">
        <v>430</v>
      </c>
      <c r="C65" s="328" t="s">
        <v>333</v>
      </c>
      <c r="D65" s="315" t="s">
        <v>499</v>
      </c>
      <c r="E65" s="339"/>
      <c r="F65" s="317">
        <v>0</v>
      </c>
      <c r="G65" s="318" t="s">
        <v>78</v>
      </c>
      <c r="H65" s="317">
        <v>5.3</v>
      </c>
      <c r="I65" s="318" t="s">
        <v>78</v>
      </c>
      <c r="J65" s="317">
        <v>0</v>
      </c>
      <c r="K65" s="318" t="s">
        <v>78</v>
      </c>
      <c r="L65" s="317">
        <v>0.3</v>
      </c>
      <c r="M65" s="318" t="s">
        <v>78</v>
      </c>
      <c r="N65" s="317">
        <v>0</v>
      </c>
      <c r="O65" s="318" t="s">
        <v>78</v>
      </c>
      <c r="P65" s="317">
        <v>2.5</v>
      </c>
      <c r="Q65" s="318" t="s">
        <v>78</v>
      </c>
      <c r="R65" s="317">
        <v>1.2</v>
      </c>
      <c r="S65" s="318" t="s">
        <v>78</v>
      </c>
      <c r="T65" s="317">
        <v>1.2</v>
      </c>
      <c r="U65" s="318" t="s">
        <v>78</v>
      </c>
      <c r="V65" s="317">
        <v>1.5</v>
      </c>
      <c r="W65" s="318" t="s">
        <v>78</v>
      </c>
      <c r="X65" s="317">
        <v>0.9</v>
      </c>
      <c r="Y65" s="318" t="s">
        <v>78</v>
      </c>
      <c r="Z65" s="317">
        <v>0.2</v>
      </c>
      <c r="AA65" s="318" t="s">
        <v>78</v>
      </c>
      <c r="AB65" s="317">
        <v>0.3</v>
      </c>
      <c r="AC65" s="318" t="s">
        <v>78</v>
      </c>
      <c r="AD65" s="317">
        <v>0</v>
      </c>
      <c r="AE65" s="318" t="s">
        <v>78</v>
      </c>
      <c r="AF65" s="317">
        <v>0.2</v>
      </c>
      <c r="AG65" s="318" t="s">
        <v>78</v>
      </c>
      <c r="AH65" s="318">
        <v>0.2</v>
      </c>
      <c r="AI65" s="318" t="s">
        <v>78</v>
      </c>
      <c r="AJ65" s="318">
        <v>0</v>
      </c>
      <c r="AK65" s="318" t="s">
        <v>78</v>
      </c>
      <c r="AL65" s="318">
        <v>0.1</v>
      </c>
      <c r="AM65" s="318" t="s">
        <v>78</v>
      </c>
      <c r="AN65" s="318">
        <v>0.1</v>
      </c>
      <c r="AO65" s="318" t="s">
        <v>78</v>
      </c>
      <c r="AP65" s="318">
        <v>0</v>
      </c>
      <c r="AQ65" s="318" t="s">
        <v>78</v>
      </c>
      <c r="AR65" s="334">
        <v>31</v>
      </c>
    </row>
    <row r="66" spans="1:44" s="340" customFormat="1" ht="12.95" customHeight="1">
      <c r="A66" s="332">
        <v>32</v>
      </c>
      <c r="B66" s="292"/>
      <c r="C66" s="328" t="s">
        <v>327</v>
      </c>
      <c r="D66" s="315" t="s">
        <v>156</v>
      </c>
      <c r="E66" s="321"/>
      <c r="F66" s="317">
        <v>0</v>
      </c>
      <c r="G66" s="318" t="s">
        <v>78</v>
      </c>
      <c r="H66" s="317">
        <v>4.2</v>
      </c>
      <c r="I66" s="318" t="s">
        <v>78</v>
      </c>
      <c r="J66" s="317">
        <v>0</v>
      </c>
      <c r="K66" s="318" t="s">
        <v>78</v>
      </c>
      <c r="L66" s="317">
        <v>0.3</v>
      </c>
      <c r="M66" s="318" t="s">
        <v>78</v>
      </c>
      <c r="N66" s="317">
        <v>0</v>
      </c>
      <c r="O66" s="318" t="s">
        <v>78</v>
      </c>
      <c r="P66" s="317">
        <v>2.1</v>
      </c>
      <c r="Q66" s="318" t="s">
        <v>78</v>
      </c>
      <c r="R66" s="317">
        <v>0.8</v>
      </c>
      <c r="S66" s="318" t="s">
        <v>78</v>
      </c>
      <c r="T66" s="317">
        <v>0.9</v>
      </c>
      <c r="U66" s="318" t="s">
        <v>78</v>
      </c>
      <c r="V66" s="317">
        <v>1</v>
      </c>
      <c r="W66" s="318" t="s">
        <v>78</v>
      </c>
      <c r="X66" s="317">
        <v>0.9</v>
      </c>
      <c r="Y66" s="318" t="s">
        <v>78</v>
      </c>
      <c r="Z66" s="317">
        <v>0.2</v>
      </c>
      <c r="AA66" s="318" t="s">
        <v>78</v>
      </c>
      <c r="AB66" s="317">
        <v>0.3</v>
      </c>
      <c r="AC66" s="318" t="s">
        <v>78</v>
      </c>
      <c r="AD66" s="317">
        <v>0</v>
      </c>
      <c r="AE66" s="318" t="s">
        <v>78</v>
      </c>
      <c r="AF66" s="317">
        <v>0.2</v>
      </c>
      <c r="AG66" s="318" t="s">
        <v>78</v>
      </c>
      <c r="AH66" s="318">
        <v>0.2</v>
      </c>
      <c r="AI66" s="318" t="s">
        <v>78</v>
      </c>
      <c r="AJ66" s="318">
        <v>0</v>
      </c>
      <c r="AK66" s="318" t="s">
        <v>78</v>
      </c>
      <c r="AL66" s="318">
        <v>0.1</v>
      </c>
      <c r="AM66" s="318" t="s">
        <v>78</v>
      </c>
      <c r="AN66" s="318">
        <v>0.1</v>
      </c>
      <c r="AO66" s="318" t="s">
        <v>78</v>
      </c>
      <c r="AP66" s="318">
        <v>0</v>
      </c>
      <c r="AQ66" s="318" t="s">
        <v>78</v>
      </c>
      <c r="AR66" s="334">
        <v>32</v>
      </c>
    </row>
    <row r="67" spans="1:44" ht="12.95" customHeight="1">
      <c r="A67" s="332">
        <v>33</v>
      </c>
      <c r="B67" s="338"/>
      <c r="C67" s="338"/>
      <c r="D67" s="336" t="s">
        <v>188</v>
      </c>
      <c r="E67" s="337"/>
      <c r="F67" s="325">
        <v>-5</v>
      </c>
      <c r="G67" s="325"/>
      <c r="H67" s="325">
        <v>-20.8</v>
      </c>
      <c r="I67" s="325"/>
      <c r="J67" s="325">
        <v>0</v>
      </c>
      <c r="K67" s="325"/>
      <c r="L67" s="325">
        <v>-8.9</v>
      </c>
      <c r="M67" s="325"/>
      <c r="N67" s="325">
        <v>-5</v>
      </c>
      <c r="O67" s="325"/>
      <c r="P67" s="325">
        <v>-16.399999999999999</v>
      </c>
      <c r="Q67" s="325"/>
      <c r="R67" s="325">
        <v>-32.1</v>
      </c>
      <c r="S67" s="325"/>
      <c r="T67" s="325">
        <v>-22</v>
      </c>
      <c r="U67" s="325"/>
      <c r="V67" s="325">
        <v>-33.4</v>
      </c>
      <c r="W67" s="325"/>
      <c r="X67" s="325">
        <v>3.2</v>
      </c>
      <c r="Y67" s="325"/>
      <c r="Z67" s="325">
        <v>29.1</v>
      </c>
      <c r="AA67" s="325"/>
      <c r="AB67" s="325">
        <v>-9.1999999999999993</v>
      </c>
      <c r="AC67" s="325"/>
      <c r="AD67" s="325">
        <v>4.3</v>
      </c>
      <c r="AE67" s="325"/>
      <c r="AF67" s="325">
        <v>-15</v>
      </c>
      <c r="AG67" s="325"/>
      <c r="AH67" s="325">
        <v>-13</v>
      </c>
      <c r="AI67" s="325"/>
      <c r="AJ67" s="325">
        <v>-20</v>
      </c>
      <c r="AK67" s="325"/>
      <c r="AL67" s="325">
        <v>1.1000000000000001</v>
      </c>
      <c r="AM67" s="325"/>
      <c r="AN67" s="325">
        <v>-1</v>
      </c>
      <c r="AO67" s="325"/>
      <c r="AP67" s="325">
        <v>0</v>
      </c>
      <c r="AQ67" s="325"/>
      <c r="AR67" s="334">
        <v>33</v>
      </c>
    </row>
    <row r="68" spans="1:44" ht="12.95" customHeight="1">
      <c r="A68" s="332"/>
      <c r="B68" s="338"/>
      <c r="C68" s="338"/>
      <c r="D68" s="336"/>
      <c r="E68" s="337"/>
      <c r="F68" s="326"/>
      <c r="G68" s="326"/>
      <c r="H68" s="326"/>
      <c r="I68" s="326"/>
      <c r="J68" s="326"/>
      <c r="K68" s="326"/>
      <c r="L68" s="326"/>
      <c r="M68" s="326"/>
      <c r="N68" s="326"/>
      <c r="O68" s="326"/>
      <c r="P68" s="326"/>
      <c r="Q68" s="326"/>
      <c r="R68" s="326"/>
      <c r="S68" s="326"/>
      <c r="T68" s="326"/>
      <c r="U68" s="326"/>
      <c r="V68" s="326"/>
      <c r="W68" s="326"/>
      <c r="X68" s="326"/>
      <c r="Y68" s="326"/>
      <c r="Z68" s="326"/>
      <c r="AA68" s="326"/>
      <c r="AB68" s="326"/>
      <c r="AC68" s="326"/>
      <c r="AD68" s="326"/>
      <c r="AE68" s="326"/>
      <c r="AF68" s="326"/>
      <c r="AG68" s="326"/>
      <c r="AH68" s="326"/>
      <c r="AI68" s="326"/>
      <c r="AJ68" s="326"/>
      <c r="AK68" s="326"/>
      <c r="AL68" s="326"/>
      <c r="AM68" s="326"/>
      <c r="AN68" s="326"/>
      <c r="AO68" s="326"/>
      <c r="AP68" s="326"/>
      <c r="AQ68" s="326"/>
      <c r="AR68" s="334"/>
    </row>
    <row r="69" spans="1:44" ht="12.95" customHeight="1">
      <c r="A69" s="312"/>
      <c r="B69" s="338"/>
      <c r="C69" s="338"/>
      <c r="D69" s="336"/>
      <c r="E69" s="337"/>
      <c r="F69" s="326"/>
      <c r="G69" s="326"/>
      <c r="H69" s="330"/>
      <c r="I69" s="330"/>
      <c r="J69" s="330"/>
      <c r="K69" s="330"/>
      <c r="L69" s="326"/>
      <c r="M69" s="326"/>
      <c r="N69" s="331"/>
      <c r="O69" s="331"/>
      <c r="P69" s="330"/>
      <c r="Q69" s="330"/>
      <c r="R69" s="331"/>
      <c r="S69" s="331"/>
      <c r="T69" s="331"/>
      <c r="U69" s="331"/>
      <c r="V69" s="331"/>
      <c r="W69" s="331"/>
      <c r="X69" s="331"/>
      <c r="Y69" s="331"/>
      <c r="Z69" s="331"/>
      <c r="AA69" s="331"/>
      <c r="AB69" s="331"/>
      <c r="AC69" s="331"/>
      <c r="AD69" s="331"/>
      <c r="AE69" s="331"/>
      <c r="AF69" s="331"/>
      <c r="AG69" s="331"/>
      <c r="AH69" s="331"/>
      <c r="AI69" s="331"/>
      <c r="AJ69" s="331"/>
      <c r="AK69" s="331"/>
      <c r="AL69" s="331"/>
      <c r="AM69" s="331"/>
      <c r="AN69" s="331"/>
      <c r="AO69" s="331"/>
      <c r="AP69" s="331"/>
      <c r="AQ69" s="331"/>
      <c r="AR69" s="319"/>
    </row>
    <row r="70" spans="1:44" ht="12.95" customHeight="1">
      <c r="A70" s="332">
        <v>34</v>
      </c>
      <c r="B70" s="313" t="s">
        <v>431</v>
      </c>
      <c r="C70" s="328" t="s">
        <v>333</v>
      </c>
      <c r="D70" s="315" t="s">
        <v>499</v>
      </c>
      <c r="E70" s="335"/>
      <c r="F70" s="317">
        <v>0.2</v>
      </c>
      <c r="G70" s="318" t="s">
        <v>78</v>
      </c>
      <c r="H70" s="317">
        <v>667</v>
      </c>
      <c r="I70" s="318" t="s">
        <v>78</v>
      </c>
      <c r="J70" s="317">
        <v>0.1</v>
      </c>
      <c r="K70" s="318" t="s">
        <v>78</v>
      </c>
      <c r="L70" s="317">
        <v>69.5</v>
      </c>
      <c r="M70" s="318" t="s">
        <v>78</v>
      </c>
      <c r="N70" s="317">
        <v>0.2</v>
      </c>
      <c r="O70" s="318" t="s">
        <v>78</v>
      </c>
      <c r="P70" s="317">
        <v>195.1</v>
      </c>
      <c r="Q70" s="318" t="s">
        <v>78</v>
      </c>
      <c r="R70" s="317">
        <v>266.39999999999998</v>
      </c>
      <c r="S70" s="318" t="s">
        <v>78</v>
      </c>
      <c r="T70" s="317">
        <v>136</v>
      </c>
      <c r="U70" s="318" t="s">
        <v>78</v>
      </c>
      <c r="V70" s="317">
        <v>87.2</v>
      </c>
      <c r="W70" s="318" t="s">
        <v>78</v>
      </c>
      <c r="X70" s="317">
        <v>81.599999999999994</v>
      </c>
      <c r="Y70" s="318" t="s">
        <v>78</v>
      </c>
      <c r="Z70" s="317">
        <v>26.3</v>
      </c>
      <c r="AA70" s="318" t="s">
        <v>78</v>
      </c>
      <c r="AB70" s="317">
        <v>69.2</v>
      </c>
      <c r="AC70" s="318" t="s">
        <v>78</v>
      </c>
      <c r="AD70" s="317">
        <v>10.1</v>
      </c>
      <c r="AE70" s="318" t="s">
        <v>78</v>
      </c>
      <c r="AF70" s="317">
        <v>37</v>
      </c>
      <c r="AG70" s="318" t="s">
        <v>78</v>
      </c>
      <c r="AH70" s="318">
        <v>47.2</v>
      </c>
      <c r="AI70" s="318" t="s">
        <v>78</v>
      </c>
      <c r="AJ70" s="318">
        <v>9.9</v>
      </c>
      <c r="AK70" s="318" t="s">
        <v>78</v>
      </c>
      <c r="AL70" s="318">
        <v>12.1</v>
      </c>
      <c r="AM70" s="318" t="s">
        <v>78</v>
      </c>
      <c r="AN70" s="318">
        <v>22</v>
      </c>
      <c r="AO70" s="318" t="s">
        <v>78</v>
      </c>
      <c r="AP70" s="318">
        <v>0.4</v>
      </c>
      <c r="AQ70" s="318" t="s">
        <v>78</v>
      </c>
      <c r="AR70" s="334">
        <v>34</v>
      </c>
    </row>
    <row r="71" spans="1:44" ht="12.95" customHeight="1">
      <c r="A71" s="332">
        <v>35</v>
      </c>
      <c r="B71" s="292"/>
      <c r="C71" s="328" t="s">
        <v>327</v>
      </c>
      <c r="D71" s="315" t="s">
        <v>156</v>
      </c>
      <c r="E71" s="321"/>
      <c r="F71" s="317">
        <v>0.2</v>
      </c>
      <c r="G71" s="318" t="s">
        <v>78</v>
      </c>
      <c r="H71" s="317">
        <v>653.29999999999995</v>
      </c>
      <c r="I71" s="318" t="s">
        <v>78</v>
      </c>
      <c r="J71" s="317">
        <v>0.1</v>
      </c>
      <c r="K71" s="318" t="s">
        <v>78</v>
      </c>
      <c r="L71" s="317">
        <v>66.099999999999994</v>
      </c>
      <c r="M71" s="318" t="s">
        <v>78</v>
      </c>
      <c r="N71" s="317">
        <v>0.1</v>
      </c>
      <c r="O71" s="318" t="s">
        <v>78</v>
      </c>
      <c r="P71" s="317">
        <v>201.1</v>
      </c>
      <c r="Q71" s="318" t="s">
        <v>78</v>
      </c>
      <c r="R71" s="317">
        <v>240.9</v>
      </c>
      <c r="S71" s="318" t="s">
        <v>78</v>
      </c>
      <c r="T71" s="317">
        <v>145.19999999999999</v>
      </c>
      <c r="U71" s="318" t="s">
        <v>78</v>
      </c>
      <c r="V71" s="317">
        <v>88.6</v>
      </c>
      <c r="W71" s="318" t="s">
        <v>78</v>
      </c>
      <c r="X71" s="317">
        <v>90.1</v>
      </c>
      <c r="Y71" s="318" t="s">
        <v>78</v>
      </c>
      <c r="Z71" s="317">
        <v>22.4</v>
      </c>
      <c r="AA71" s="318" t="s">
        <v>78</v>
      </c>
      <c r="AB71" s="317">
        <v>65.8</v>
      </c>
      <c r="AC71" s="318" t="s">
        <v>78</v>
      </c>
      <c r="AD71" s="317">
        <v>7.5</v>
      </c>
      <c r="AE71" s="318" t="s">
        <v>78</v>
      </c>
      <c r="AF71" s="317">
        <v>37.700000000000003</v>
      </c>
      <c r="AG71" s="318" t="s">
        <v>78</v>
      </c>
      <c r="AH71" s="318">
        <v>45.2</v>
      </c>
      <c r="AI71" s="318" t="s">
        <v>78</v>
      </c>
      <c r="AJ71" s="318">
        <v>9.5</v>
      </c>
      <c r="AK71" s="318" t="s">
        <v>78</v>
      </c>
      <c r="AL71" s="318">
        <v>11.1</v>
      </c>
      <c r="AM71" s="318" t="s">
        <v>78</v>
      </c>
      <c r="AN71" s="318">
        <v>20.6</v>
      </c>
      <c r="AO71" s="318" t="s">
        <v>78</v>
      </c>
      <c r="AP71" s="318">
        <v>0.3</v>
      </c>
      <c r="AQ71" s="318" t="s">
        <v>78</v>
      </c>
      <c r="AR71" s="334">
        <v>35</v>
      </c>
    </row>
    <row r="72" spans="1:44" ht="12.95" customHeight="1">
      <c r="A72" s="332">
        <v>36</v>
      </c>
      <c r="B72" s="338"/>
      <c r="C72" s="338"/>
      <c r="D72" s="336" t="s">
        <v>188</v>
      </c>
      <c r="E72" s="337"/>
      <c r="F72" s="325">
        <v>-8.9</v>
      </c>
      <c r="G72" s="325"/>
      <c r="H72" s="325">
        <v>-2.1</v>
      </c>
      <c r="I72" s="325"/>
      <c r="J72" s="325">
        <v>-10.5</v>
      </c>
      <c r="K72" s="325"/>
      <c r="L72" s="325">
        <v>-4.9000000000000004</v>
      </c>
      <c r="M72" s="325"/>
      <c r="N72" s="325">
        <v>-7</v>
      </c>
      <c r="O72" s="325"/>
      <c r="P72" s="325">
        <v>3.1</v>
      </c>
      <c r="Q72" s="325"/>
      <c r="R72" s="325">
        <v>-9.6</v>
      </c>
      <c r="S72" s="325"/>
      <c r="T72" s="325">
        <v>6.7</v>
      </c>
      <c r="U72" s="325"/>
      <c r="V72" s="325">
        <v>1.6</v>
      </c>
      <c r="W72" s="325"/>
      <c r="X72" s="325">
        <v>10.5</v>
      </c>
      <c r="Y72" s="325"/>
      <c r="Z72" s="325">
        <v>-14.8</v>
      </c>
      <c r="AA72" s="325"/>
      <c r="AB72" s="325">
        <v>-4.8</v>
      </c>
      <c r="AC72" s="325"/>
      <c r="AD72" s="325">
        <v>-26</v>
      </c>
      <c r="AE72" s="325"/>
      <c r="AF72" s="325">
        <v>1.9</v>
      </c>
      <c r="AG72" s="325"/>
      <c r="AH72" s="325">
        <v>-4.0999999999999996</v>
      </c>
      <c r="AI72" s="325"/>
      <c r="AJ72" s="325">
        <v>-3.8</v>
      </c>
      <c r="AK72" s="325"/>
      <c r="AL72" s="325">
        <v>-8.6</v>
      </c>
      <c r="AM72" s="325"/>
      <c r="AN72" s="325">
        <v>-6.5</v>
      </c>
      <c r="AO72" s="325"/>
      <c r="AP72" s="325">
        <v>-13.9</v>
      </c>
      <c r="AQ72" s="325"/>
      <c r="AR72" s="334">
        <v>36</v>
      </c>
    </row>
    <row r="73" spans="1:44" ht="12.95" customHeight="1">
      <c r="A73" s="332"/>
      <c r="B73" s="338"/>
      <c r="C73" s="338"/>
      <c r="D73" s="336"/>
      <c r="E73" s="337"/>
      <c r="F73" s="326"/>
      <c r="G73" s="326"/>
      <c r="H73" s="326"/>
      <c r="I73" s="326"/>
      <c r="J73" s="326"/>
      <c r="K73" s="326"/>
      <c r="L73" s="326"/>
      <c r="M73" s="326"/>
      <c r="N73" s="326"/>
      <c r="O73" s="326"/>
      <c r="P73" s="326"/>
      <c r="Q73" s="326"/>
      <c r="R73" s="326"/>
      <c r="S73" s="326"/>
      <c r="T73" s="326"/>
      <c r="U73" s="326"/>
      <c r="V73" s="326"/>
      <c r="W73" s="326"/>
      <c r="X73" s="326"/>
      <c r="Y73" s="326"/>
      <c r="Z73" s="326"/>
      <c r="AA73" s="326"/>
      <c r="AB73" s="326"/>
      <c r="AC73" s="326"/>
      <c r="AD73" s="326"/>
      <c r="AE73" s="326"/>
      <c r="AF73" s="326"/>
      <c r="AG73" s="326"/>
      <c r="AH73" s="326"/>
      <c r="AI73" s="326"/>
      <c r="AJ73" s="326"/>
      <c r="AK73" s="326"/>
      <c r="AL73" s="326"/>
      <c r="AM73" s="326"/>
      <c r="AN73" s="326"/>
      <c r="AO73" s="326"/>
      <c r="AP73" s="326"/>
      <c r="AQ73" s="326"/>
      <c r="AR73" s="334"/>
    </row>
    <row r="74" spans="1:44" ht="12.95" customHeight="1">
      <c r="A74" s="312"/>
      <c r="B74" s="338"/>
      <c r="C74" s="338"/>
      <c r="D74" s="336"/>
      <c r="E74" s="337"/>
      <c r="F74" s="326"/>
      <c r="G74" s="326"/>
      <c r="H74" s="330"/>
      <c r="I74" s="330"/>
      <c r="J74" s="330"/>
      <c r="K74" s="330"/>
      <c r="L74" s="326"/>
      <c r="M74" s="326"/>
      <c r="N74" s="331"/>
      <c r="O74" s="331"/>
      <c r="P74" s="330"/>
      <c r="Q74" s="330"/>
      <c r="R74" s="331"/>
      <c r="S74" s="331"/>
      <c r="T74" s="331"/>
      <c r="U74" s="331"/>
      <c r="V74" s="331"/>
      <c r="W74" s="331"/>
      <c r="X74" s="331"/>
      <c r="Y74" s="331"/>
      <c r="Z74" s="331"/>
      <c r="AA74" s="331"/>
      <c r="AB74" s="331"/>
      <c r="AC74" s="331"/>
      <c r="AD74" s="331"/>
      <c r="AE74" s="331"/>
      <c r="AF74" s="331"/>
      <c r="AG74" s="331"/>
      <c r="AH74" s="331"/>
      <c r="AI74" s="331"/>
      <c r="AJ74" s="331"/>
      <c r="AK74" s="331"/>
      <c r="AL74" s="331"/>
      <c r="AM74" s="331"/>
      <c r="AN74" s="331"/>
      <c r="AO74" s="331"/>
      <c r="AP74" s="331"/>
      <c r="AQ74" s="331"/>
      <c r="AR74" s="319"/>
    </row>
    <row r="75" spans="1:44" ht="12.95" customHeight="1">
      <c r="A75" s="332">
        <v>37</v>
      </c>
      <c r="B75" s="313" t="s">
        <v>432</v>
      </c>
      <c r="C75" s="328" t="s">
        <v>333</v>
      </c>
      <c r="D75" s="315" t="s">
        <v>499</v>
      </c>
      <c r="E75" s="335"/>
      <c r="F75" s="317">
        <v>0.2</v>
      </c>
      <c r="G75" s="318" t="s">
        <v>78</v>
      </c>
      <c r="H75" s="317">
        <v>1183.8</v>
      </c>
      <c r="I75" s="318" t="s">
        <v>78</v>
      </c>
      <c r="J75" s="318">
        <v>0.1</v>
      </c>
      <c r="K75" s="318" t="s">
        <v>78</v>
      </c>
      <c r="L75" s="317">
        <v>134.80000000000001</v>
      </c>
      <c r="M75" s="318" t="s">
        <v>78</v>
      </c>
      <c r="N75" s="318">
        <v>0.2</v>
      </c>
      <c r="O75" s="318" t="s">
        <v>78</v>
      </c>
      <c r="P75" s="317">
        <v>318</v>
      </c>
      <c r="Q75" s="318" t="s">
        <v>78</v>
      </c>
      <c r="R75" s="317">
        <v>507.5</v>
      </c>
      <c r="S75" s="318" t="s">
        <v>78</v>
      </c>
      <c r="T75" s="317">
        <v>223.5</v>
      </c>
      <c r="U75" s="318" t="s">
        <v>78</v>
      </c>
      <c r="V75" s="317">
        <v>133.19999999999999</v>
      </c>
      <c r="W75" s="318" t="s">
        <v>78</v>
      </c>
      <c r="X75" s="317">
        <v>135.80000000000001</v>
      </c>
      <c r="Y75" s="318" t="s">
        <v>78</v>
      </c>
      <c r="Z75" s="317">
        <v>49.1</v>
      </c>
      <c r="AA75" s="318" t="s">
        <v>78</v>
      </c>
      <c r="AB75" s="317">
        <v>134.30000000000001</v>
      </c>
      <c r="AC75" s="318" t="s">
        <v>78</v>
      </c>
      <c r="AD75" s="317">
        <v>22.4</v>
      </c>
      <c r="AE75" s="318" t="s">
        <v>78</v>
      </c>
      <c r="AF75" s="317">
        <v>73.3</v>
      </c>
      <c r="AG75" s="318" t="s">
        <v>78</v>
      </c>
      <c r="AH75" s="318">
        <v>95.6</v>
      </c>
      <c r="AI75" s="318" t="s">
        <v>78</v>
      </c>
      <c r="AJ75" s="318">
        <v>17.899999999999999</v>
      </c>
      <c r="AK75" s="318" t="s">
        <v>78</v>
      </c>
      <c r="AL75" s="318">
        <v>20.7</v>
      </c>
      <c r="AM75" s="318" t="s">
        <v>78</v>
      </c>
      <c r="AN75" s="318">
        <v>38.6</v>
      </c>
      <c r="AO75" s="318" t="s">
        <v>78</v>
      </c>
      <c r="AP75" s="318">
        <v>0.5</v>
      </c>
      <c r="AQ75" s="318" t="s">
        <v>78</v>
      </c>
      <c r="AR75" s="334">
        <v>37</v>
      </c>
    </row>
    <row r="76" spans="1:44" ht="12.95" customHeight="1">
      <c r="A76" s="332">
        <v>38</v>
      </c>
      <c r="B76" s="292"/>
      <c r="C76" s="328" t="s">
        <v>327</v>
      </c>
      <c r="D76" s="315" t="s">
        <v>156</v>
      </c>
      <c r="E76" s="321"/>
      <c r="F76" s="317">
        <v>0.2</v>
      </c>
      <c r="G76" s="318" t="s">
        <v>78</v>
      </c>
      <c r="H76" s="317">
        <v>1186.0999999999999</v>
      </c>
      <c r="I76" s="318" t="s">
        <v>78</v>
      </c>
      <c r="J76" s="318">
        <v>0.1</v>
      </c>
      <c r="K76" s="318" t="s">
        <v>78</v>
      </c>
      <c r="L76" s="317">
        <v>140.9</v>
      </c>
      <c r="M76" s="318" t="s">
        <v>78</v>
      </c>
      <c r="N76" s="318">
        <v>0.2</v>
      </c>
      <c r="O76" s="318" t="s">
        <v>78</v>
      </c>
      <c r="P76" s="317">
        <v>292.60000000000002</v>
      </c>
      <c r="Q76" s="318" t="s">
        <v>78</v>
      </c>
      <c r="R76" s="317">
        <v>564.5</v>
      </c>
      <c r="S76" s="318" t="s">
        <v>78</v>
      </c>
      <c r="T76" s="317">
        <v>188.1</v>
      </c>
      <c r="U76" s="318" t="s">
        <v>78</v>
      </c>
      <c r="V76" s="317">
        <v>117.5</v>
      </c>
      <c r="W76" s="318" t="s">
        <v>78</v>
      </c>
      <c r="X76" s="317">
        <v>127.2</v>
      </c>
      <c r="Y76" s="318" t="s">
        <v>78</v>
      </c>
      <c r="Z76" s="317">
        <v>47.9</v>
      </c>
      <c r="AA76" s="318" t="s">
        <v>78</v>
      </c>
      <c r="AB76" s="317">
        <v>140.19999999999999</v>
      </c>
      <c r="AC76" s="318" t="s">
        <v>78</v>
      </c>
      <c r="AD76" s="317">
        <v>24</v>
      </c>
      <c r="AE76" s="318" t="s">
        <v>78</v>
      </c>
      <c r="AF76" s="317">
        <v>78.3</v>
      </c>
      <c r="AG76" s="318" t="s">
        <v>78</v>
      </c>
      <c r="AH76" s="318">
        <v>102.3</v>
      </c>
      <c r="AI76" s="318" t="s">
        <v>78</v>
      </c>
      <c r="AJ76" s="318">
        <v>19.8</v>
      </c>
      <c r="AK76" s="318" t="s">
        <v>78</v>
      </c>
      <c r="AL76" s="318">
        <v>18.100000000000001</v>
      </c>
      <c r="AM76" s="318" t="s">
        <v>78</v>
      </c>
      <c r="AN76" s="318">
        <v>37.9</v>
      </c>
      <c r="AO76" s="318" t="s">
        <v>78</v>
      </c>
      <c r="AP76" s="318">
        <v>0.7</v>
      </c>
      <c r="AQ76" s="318" t="s">
        <v>78</v>
      </c>
      <c r="AR76" s="334">
        <v>38</v>
      </c>
    </row>
    <row r="77" spans="1:44" ht="12.95" customHeight="1">
      <c r="A77" s="332">
        <v>39</v>
      </c>
      <c r="B77" s="338"/>
      <c r="C77" s="338"/>
      <c r="D77" s="336" t="s">
        <v>188</v>
      </c>
      <c r="E77" s="337"/>
      <c r="F77" s="325">
        <v>-6.7</v>
      </c>
      <c r="G77" s="325"/>
      <c r="H77" s="325">
        <v>0.2</v>
      </c>
      <c r="I77" s="325"/>
      <c r="J77" s="325">
        <v>-1.8</v>
      </c>
      <c r="K77" s="325"/>
      <c r="L77" s="325">
        <v>4.5</v>
      </c>
      <c r="M77" s="325"/>
      <c r="N77" s="325">
        <v>-11</v>
      </c>
      <c r="O77" s="325"/>
      <c r="P77" s="325">
        <v>-8</v>
      </c>
      <c r="Q77" s="325"/>
      <c r="R77" s="325">
        <v>11.2</v>
      </c>
      <c r="S77" s="325"/>
      <c r="T77" s="325">
        <v>-15.9</v>
      </c>
      <c r="U77" s="325"/>
      <c r="V77" s="325">
        <v>-11.8</v>
      </c>
      <c r="W77" s="325"/>
      <c r="X77" s="325">
        <v>-6.3</v>
      </c>
      <c r="Y77" s="325"/>
      <c r="Z77" s="325">
        <v>-2.5</v>
      </c>
      <c r="AA77" s="325"/>
      <c r="AB77" s="325">
        <v>4.4000000000000004</v>
      </c>
      <c r="AC77" s="325"/>
      <c r="AD77" s="325">
        <v>7.3</v>
      </c>
      <c r="AE77" s="325"/>
      <c r="AF77" s="325">
        <v>6.8</v>
      </c>
      <c r="AG77" s="325"/>
      <c r="AH77" s="325">
        <v>6.9</v>
      </c>
      <c r="AI77" s="325"/>
      <c r="AJ77" s="325">
        <v>10.5</v>
      </c>
      <c r="AK77" s="325"/>
      <c r="AL77" s="325">
        <v>-12.6</v>
      </c>
      <c r="AM77" s="325"/>
      <c r="AN77" s="325">
        <v>-1.9</v>
      </c>
      <c r="AO77" s="325"/>
      <c r="AP77" s="325">
        <v>35.700000000000003</v>
      </c>
      <c r="AQ77" s="325"/>
      <c r="AR77" s="334">
        <v>39</v>
      </c>
    </row>
    <row r="78" spans="1:44" ht="12.95" customHeight="1">
      <c r="A78" s="332"/>
      <c r="B78" s="338"/>
      <c r="C78" s="338"/>
      <c r="D78" s="336"/>
      <c r="E78" s="337"/>
      <c r="F78" s="326"/>
      <c r="G78" s="326"/>
      <c r="H78" s="326"/>
      <c r="I78" s="326"/>
      <c r="J78" s="326"/>
      <c r="K78" s="326"/>
      <c r="L78" s="326"/>
      <c r="M78" s="326"/>
      <c r="N78" s="326"/>
      <c r="O78" s="326"/>
      <c r="P78" s="326"/>
      <c r="Q78" s="326"/>
      <c r="R78" s="326"/>
      <c r="S78" s="326"/>
      <c r="T78" s="326"/>
      <c r="U78" s="326"/>
      <c r="V78" s="326"/>
      <c r="W78" s="326"/>
      <c r="X78" s="326"/>
      <c r="Y78" s="326"/>
      <c r="Z78" s="326"/>
      <c r="AA78" s="326"/>
      <c r="AB78" s="326"/>
      <c r="AC78" s="326"/>
      <c r="AD78" s="326"/>
      <c r="AE78" s="326"/>
      <c r="AF78" s="326"/>
      <c r="AG78" s="326"/>
      <c r="AH78" s="326"/>
      <c r="AI78" s="326"/>
      <c r="AJ78" s="326"/>
      <c r="AK78" s="326"/>
      <c r="AL78" s="326"/>
      <c r="AM78" s="326"/>
      <c r="AN78" s="326"/>
      <c r="AO78" s="326"/>
      <c r="AP78" s="326"/>
      <c r="AQ78" s="326"/>
      <c r="AR78" s="334"/>
    </row>
    <row r="79" spans="1:44" ht="12.95" customHeight="1">
      <c r="A79" s="312"/>
      <c r="B79" s="338"/>
      <c r="C79" s="338"/>
      <c r="D79" s="336"/>
      <c r="E79" s="337"/>
      <c r="F79" s="326"/>
      <c r="G79" s="326"/>
      <c r="H79" s="330"/>
      <c r="I79" s="330"/>
      <c r="J79" s="330"/>
      <c r="K79" s="330"/>
      <c r="L79" s="326"/>
      <c r="M79" s="326"/>
      <c r="N79" s="331"/>
      <c r="O79" s="331"/>
      <c r="P79" s="330"/>
      <c r="Q79" s="330"/>
      <c r="R79" s="331"/>
      <c r="S79" s="331"/>
      <c r="T79" s="331"/>
      <c r="U79" s="331"/>
      <c r="V79" s="331"/>
      <c r="W79" s="331"/>
      <c r="X79" s="331"/>
      <c r="Y79" s="331"/>
      <c r="Z79" s="331"/>
      <c r="AA79" s="331"/>
      <c r="AB79" s="331"/>
      <c r="AC79" s="331"/>
      <c r="AD79" s="331"/>
      <c r="AE79" s="331"/>
      <c r="AF79" s="331"/>
      <c r="AG79" s="331"/>
      <c r="AH79" s="331"/>
      <c r="AI79" s="331"/>
      <c r="AJ79" s="331"/>
      <c r="AK79" s="331"/>
      <c r="AL79" s="331"/>
      <c r="AM79" s="331"/>
      <c r="AN79" s="331"/>
      <c r="AO79" s="331"/>
      <c r="AP79" s="331"/>
      <c r="AQ79" s="331"/>
      <c r="AR79" s="319"/>
    </row>
    <row r="80" spans="1:44" ht="12.95" customHeight="1">
      <c r="A80" s="332">
        <v>40</v>
      </c>
      <c r="B80" s="313" t="s">
        <v>433</v>
      </c>
      <c r="C80" s="328" t="s">
        <v>333</v>
      </c>
      <c r="D80" s="315" t="s">
        <v>499</v>
      </c>
      <c r="E80" s="335"/>
      <c r="F80" s="317">
        <v>0.9</v>
      </c>
      <c r="G80" s="318" t="s">
        <v>78</v>
      </c>
      <c r="H80" s="317">
        <v>1459.4</v>
      </c>
      <c r="I80" s="318" t="s">
        <v>78</v>
      </c>
      <c r="J80" s="317">
        <v>0.4</v>
      </c>
      <c r="K80" s="318" t="s">
        <v>78</v>
      </c>
      <c r="L80" s="317">
        <v>95.4</v>
      </c>
      <c r="M80" s="318" t="s">
        <v>78</v>
      </c>
      <c r="N80" s="317">
        <v>0.8</v>
      </c>
      <c r="O80" s="318" t="s">
        <v>78</v>
      </c>
      <c r="P80" s="317">
        <v>670.1</v>
      </c>
      <c r="Q80" s="318" t="s">
        <v>78</v>
      </c>
      <c r="R80" s="317">
        <v>367.9</v>
      </c>
      <c r="S80" s="318" t="s">
        <v>78</v>
      </c>
      <c r="T80" s="317">
        <v>325.89999999999998</v>
      </c>
      <c r="U80" s="318" t="s">
        <v>78</v>
      </c>
      <c r="V80" s="317">
        <v>310.3</v>
      </c>
      <c r="W80" s="318" t="s">
        <v>82</v>
      </c>
      <c r="X80" s="317">
        <v>285.2</v>
      </c>
      <c r="Y80" s="318" t="s">
        <v>82</v>
      </c>
      <c r="Z80" s="317">
        <v>74.599999999999994</v>
      </c>
      <c r="AA80" s="318" t="s">
        <v>82</v>
      </c>
      <c r="AB80" s="317">
        <v>93.6</v>
      </c>
      <c r="AC80" s="318" t="s">
        <v>78</v>
      </c>
      <c r="AD80" s="317">
        <v>10.6</v>
      </c>
      <c r="AE80" s="318" t="s">
        <v>78</v>
      </c>
      <c r="AF80" s="317">
        <v>56</v>
      </c>
      <c r="AG80" s="318" t="s">
        <v>78</v>
      </c>
      <c r="AH80" s="318">
        <v>66.599999999999994</v>
      </c>
      <c r="AI80" s="318" t="s">
        <v>78</v>
      </c>
      <c r="AJ80" s="318">
        <v>12.8</v>
      </c>
      <c r="AK80" s="318" t="s">
        <v>78</v>
      </c>
      <c r="AL80" s="318">
        <v>14.2</v>
      </c>
      <c r="AM80" s="318" t="s">
        <v>78</v>
      </c>
      <c r="AN80" s="318">
        <v>27</v>
      </c>
      <c r="AO80" s="318" t="s">
        <v>78</v>
      </c>
      <c r="AP80" s="333" t="s">
        <v>70</v>
      </c>
      <c r="AQ80" s="318" t="s">
        <v>83</v>
      </c>
      <c r="AR80" s="334">
        <v>40</v>
      </c>
    </row>
    <row r="81" spans="1:44" ht="12.95" customHeight="1">
      <c r="A81" s="332">
        <v>41</v>
      </c>
      <c r="B81" s="341"/>
      <c r="C81" s="328" t="s">
        <v>327</v>
      </c>
      <c r="D81" s="315" t="s">
        <v>156</v>
      </c>
      <c r="E81" s="321"/>
      <c r="F81" s="317">
        <v>0.9</v>
      </c>
      <c r="G81" s="318" t="s">
        <v>78</v>
      </c>
      <c r="H81" s="317">
        <v>1459.1</v>
      </c>
      <c r="I81" s="318" t="s">
        <v>78</v>
      </c>
      <c r="J81" s="317">
        <v>0.3</v>
      </c>
      <c r="K81" s="318" t="s">
        <v>78</v>
      </c>
      <c r="L81" s="317">
        <v>91.6</v>
      </c>
      <c r="M81" s="318" t="s">
        <v>78</v>
      </c>
      <c r="N81" s="317">
        <v>0.8</v>
      </c>
      <c r="O81" s="318" t="s">
        <v>78</v>
      </c>
      <c r="P81" s="317">
        <v>652.5</v>
      </c>
      <c r="Q81" s="318" t="s">
        <v>78</v>
      </c>
      <c r="R81" s="317">
        <v>358.9</v>
      </c>
      <c r="S81" s="318" t="s">
        <v>78</v>
      </c>
      <c r="T81" s="317">
        <v>356.2</v>
      </c>
      <c r="U81" s="318" t="s">
        <v>78</v>
      </c>
      <c r="V81" s="317">
        <v>295.39999999999998</v>
      </c>
      <c r="W81" s="318" t="s">
        <v>82</v>
      </c>
      <c r="X81" s="317">
        <v>290</v>
      </c>
      <c r="Y81" s="318" t="s">
        <v>82</v>
      </c>
      <c r="Z81" s="317">
        <v>67.099999999999994</v>
      </c>
      <c r="AA81" s="318" t="s">
        <v>82</v>
      </c>
      <c r="AB81" s="317">
        <v>89.9</v>
      </c>
      <c r="AC81" s="318" t="s">
        <v>78</v>
      </c>
      <c r="AD81" s="317">
        <v>12.7</v>
      </c>
      <c r="AE81" s="318" t="s">
        <v>78</v>
      </c>
      <c r="AF81" s="317">
        <v>54.4</v>
      </c>
      <c r="AG81" s="318" t="s">
        <v>78</v>
      </c>
      <c r="AH81" s="318">
        <v>67.2</v>
      </c>
      <c r="AI81" s="318" t="s">
        <v>78</v>
      </c>
      <c r="AJ81" s="318">
        <v>10.9</v>
      </c>
      <c r="AK81" s="318" t="s">
        <v>78</v>
      </c>
      <c r="AL81" s="318">
        <v>11.9</v>
      </c>
      <c r="AM81" s="318" t="s">
        <v>78</v>
      </c>
      <c r="AN81" s="318">
        <v>22.8</v>
      </c>
      <c r="AO81" s="318" t="s">
        <v>78</v>
      </c>
      <c r="AP81" s="333" t="s">
        <v>70</v>
      </c>
      <c r="AQ81" s="318" t="s">
        <v>83</v>
      </c>
      <c r="AR81" s="334">
        <v>41</v>
      </c>
    </row>
    <row r="82" spans="1:44" ht="12.95" customHeight="1">
      <c r="A82" s="332">
        <v>42</v>
      </c>
      <c r="B82" s="341"/>
      <c r="C82" s="341"/>
      <c r="D82" s="336" t="s">
        <v>188</v>
      </c>
      <c r="E82" s="337"/>
      <c r="F82" s="325">
        <v>-2.8</v>
      </c>
      <c r="G82" s="325"/>
      <c r="H82" s="325">
        <v>0</v>
      </c>
      <c r="I82" s="325"/>
      <c r="J82" s="325">
        <v>-6.4</v>
      </c>
      <c r="K82" s="325"/>
      <c r="L82" s="325">
        <v>-4</v>
      </c>
      <c r="M82" s="325"/>
      <c r="N82" s="325">
        <v>-3.4</v>
      </c>
      <c r="O82" s="325"/>
      <c r="P82" s="325">
        <v>-2.6</v>
      </c>
      <c r="Q82" s="325"/>
      <c r="R82" s="325">
        <v>-2.5</v>
      </c>
      <c r="S82" s="325"/>
      <c r="T82" s="325">
        <v>9.3000000000000007</v>
      </c>
      <c r="U82" s="325"/>
      <c r="V82" s="325">
        <v>-4.8</v>
      </c>
      <c r="W82" s="325"/>
      <c r="X82" s="325">
        <v>1.7</v>
      </c>
      <c r="Y82" s="325"/>
      <c r="Z82" s="325">
        <v>-10.1</v>
      </c>
      <c r="AA82" s="325"/>
      <c r="AB82" s="325">
        <v>-3.9</v>
      </c>
      <c r="AC82" s="325"/>
      <c r="AD82" s="325">
        <v>20.100000000000001</v>
      </c>
      <c r="AE82" s="325"/>
      <c r="AF82" s="325">
        <v>-2.8</v>
      </c>
      <c r="AG82" s="325"/>
      <c r="AH82" s="325">
        <v>0.8</v>
      </c>
      <c r="AI82" s="325"/>
      <c r="AJ82" s="325">
        <v>-14.8</v>
      </c>
      <c r="AK82" s="325"/>
      <c r="AL82" s="325">
        <v>-16.600000000000001</v>
      </c>
      <c r="AM82" s="325"/>
      <c r="AN82" s="325">
        <v>-15.8</v>
      </c>
      <c r="AO82" s="325"/>
      <c r="AP82" s="325" t="s">
        <v>231</v>
      </c>
      <c r="AQ82" s="325"/>
      <c r="AR82" s="334">
        <v>42</v>
      </c>
    </row>
    <row r="83" spans="1:44" ht="12.95" customHeight="1">
      <c r="A83" s="332"/>
      <c r="B83" s="341"/>
      <c r="C83" s="341"/>
      <c r="D83" s="336"/>
      <c r="E83" s="337"/>
      <c r="F83" s="326"/>
      <c r="G83" s="326"/>
      <c r="H83" s="326"/>
      <c r="I83" s="326"/>
      <c r="J83" s="326"/>
      <c r="K83" s="326"/>
      <c r="L83" s="326"/>
      <c r="M83" s="326"/>
      <c r="N83" s="326"/>
      <c r="O83" s="326"/>
      <c r="P83" s="326"/>
      <c r="Q83" s="326"/>
      <c r="R83" s="326"/>
      <c r="S83" s="326"/>
      <c r="T83" s="326"/>
      <c r="U83" s="326"/>
      <c r="V83" s="326"/>
      <c r="W83" s="326"/>
      <c r="X83" s="326"/>
      <c r="Y83" s="326"/>
      <c r="Z83" s="326"/>
      <c r="AA83" s="326"/>
      <c r="AB83" s="326"/>
      <c r="AC83" s="326"/>
      <c r="AD83" s="326"/>
      <c r="AE83" s="326"/>
      <c r="AF83" s="326"/>
      <c r="AG83" s="326"/>
      <c r="AH83" s="326"/>
      <c r="AI83" s="326"/>
      <c r="AJ83" s="326"/>
      <c r="AK83" s="326"/>
      <c r="AL83" s="326"/>
      <c r="AM83" s="326"/>
      <c r="AN83" s="326"/>
      <c r="AO83" s="326"/>
      <c r="AP83" s="326"/>
      <c r="AQ83" s="326"/>
      <c r="AR83" s="334"/>
    </row>
    <row r="84" spans="1:44" ht="12.95" customHeight="1">
      <c r="A84" s="312"/>
      <c r="B84" s="342"/>
      <c r="C84" s="342"/>
      <c r="D84" s="336"/>
      <c r="E84" s="337"/>
      <c r="F84" s="326"/>
      <c r="G84" s="326"/>
      <c r="H84" s="330"/>
      <c r="I84" s="330"/>
      <c r="J84" s="330"/>
      <c r="K84" s="330"/>
      <c r="L84" s="326"/>
      <c r="M84" s="326"/>
      <c r="N84" s="331"/>
      <c r="O84" s="331"/>
      <c r="P84" s="330"/>
      <c r="Q84" s="330"/>
      <c r="R84" s="331"/>
      <c r="S84" s="331"/>
      <c r="T84" s="331"/>
      <c r="U84" s="331"/>
      <c r="V84" s="331"/>
      <c r="W84" s="331"/>
      <c r="X84" s="331"/>
      <c r="Y84" s="331"/>
      <c r="Z84" s="331"/>
      <c r="AA84" s="331"/>
      <c r="AB84" s="331"/>
      <c r="AC84" s="331"/>
      <c r="AD84" s="331"/>
      <c r="AE84" s="331"/>
      <c r="AF84" s="331"/>
      <c r="AG84" s="331"/>
      <c r="AH84" s="331"/>
      <c r="AI84" s="331"/>
      <c r="AJ84" s="331"/>
      <c r="AK84" s="331"/>
      <c r="AL84" s="331"/>
      <c r="AM84" s="331"/>
      <c r="AN84" s="331"/>
      <c r="AO84" s="331"/>
      <c r="AP84" s="331"/>
      <c r="AQ84" s="331"/>
      <c r="AR84" s="319"/>
    </row>
    <row r="85" spans="1:44" ht="12.95" customHeight="1">
      <c r="A85" s="332">
        <v>43</v>
      </c>
      <c r="B85" s="313" t="s">
        <v>434</v>
      </c>
      <c r="C85" s="328" t="s">
        <v>333</v>
      </c>
      <c r="D85" s="315" t="s">
        <v>499</v>
      </c>
      <c r="E85" s="335"/>
      <c r="F85" s="317">
        <v>0.2</v>
      </c>
      <c r="G85" s="318" t="s">
        <v>78</v>
      </c>
      <c r="H85" s="317">
        <v>802.2</v>
      </c>
      <c r="I85" s="318" t="s">
        <v>78</v>
      </c>
      <c r="J85" s="317">
        <v>0.1</v>
      </c>
      <c r="K85" s="318" t="s">
        <v>78</v>
      </c>
      <c r="L85" s="317">
        <v>93.5</v>
      </c>
      <c r="M85" s="318" t="s">
        <v>78</v>
      </c>
      <c r="N85" s="317">
        <v>0.1</v>
      </c>
      <c r="O85" s="318" t="s">
        <v>78</v>
      </c>
      <c r="P85" s="317">
        <v>195.1</v>
      </c>
      <c r="Q85" s="318" t="s">
        <v>78</v>
      </c>
      <c r="R85" s="317">
        <v>377</v>
      </c>
      <c r="S85" s="318" t="s">
        <v>78</v>
      </c>
      <c r="T85" s="317">
        <v>136.5</v>
      </c>
      <c r="U85" s="318" t="s">
        <v>78</v>
      </c>
      <c r="V85" s="317">
        <v>96.5</v>
      </c>
      <c r="W85" s="318" t="s">
        <v>78</v>
      </c>
      <c r="X85" s="317">
        <v>72.5</v>
      </c>
      <c r="Y85" s="318" t="s">
        <v>78</v>
      </c>
      <c r="Z85" s="317">
        <v>26.1</v>
      </c>
      <c r="AA85" s="318" t="s">
        <v>78</v>
      </c>
      <c r="AB85" s="317">
        <v>93.2</v>
      </c>
      <c r="AC85" s="318" t="s">
        <v>78</v>
      </c>
      <c r="AD85" s="317">
        <v>12.8</v>
      </c>
      <c r="AE85" s="318" t="s">
        <v>78</v>
      </c>
      <c r="AF85" s="317">
        <v>54.5</v>
      </c>
      <c r="AG85" s="318" t="s">
        <v>78</v>
      </c>
      <c r="AH85" s="318">
        <v>67.3</v>
      </c>
      <c r="AI85" s="318" t="s">
        <v>78</v>
      </c>
      <c r="AJ85" s="318">
        <v>12.1</v>
      </c>
      <c r="AK85" s="318" t="s">
        <v>78</v>
      </c>
      <c r="AL85" s="318">
        <v>13.9</v>
      </c>
      <c r="AM85" s="318" t="s">
        <v>78</v>
      </c>
      <c r="AN85" s="318">
        <v>25.9</v>
      </c>
      <c r="AO85" s="318" t="s">
        <v>78</v>
      </c>
      <c r="AP85" s="318">
        <v>0.3</v>
      </c>
      <c r="AQ85" s="318" t="s">
        <v>78</v>
      </c>
      <c r="AR85" s="334">
        <v>43</v>
      </c>
    </row>
    <row r="86" spans="1:44" ht="12.95" customHeight="1">
      <c r="A86" s="332">
        <v>44</v>
      </c>
      <c r="B86" s="290"/>
      <c r="C86" s="328" t="s">
        <v>327</v>
      </c>
      <c r="D86" s="315" t="s">
        <v>156</v>
      </c>
      <c r="E86" s="321"/>
      <c r="F86" s="317">
        <v>0.2</v>
      </c>
      <c r="G86" s="318" t="s">
        <v>78</v>
      </c>
      <c r="H86" s="317">
        <v>751.5</v>
      </c>
      <c r="I86" s="318" t="s">
        <v>78</v>
      </c>
      <c r="J86" s="317">
        <v>0.1</v>
      </c>
      <c r="K86" s="318" t="s">
        <v>78</v>
      </c>
      <c r="L86" s="317">
        <v>87</v>
      </c>
      <c r="M86" s="318" t="s">
        <v>78</v>
      </c>
      <c r="N86" s="317">
        <v>0.1</v>
      </c>
      <c r="O86" s="318" t="s">
        <v>78</v>
      </c>
      <c r="P86" s="317">
        <v>176</v>
      </c>
      <c r="Q86" s="318" t="s">
        <v>78</v>
      </c>
      <c r="R86" s="317">
        <v>347.1</v>
      </c>
      <c r="S86" s="318" t="s">
        <v>78</v>
      </c>
      <c r="T86" s="317">
        <v>141.4</v>
      </c>
      <c r="U86" s="318" t="s">
        <v>78</v>
      </c>
      <c r="V86" s="317">
        <v>74.900000000000006</v>
      </c>
      <c r="W86" s="318" t="s">
        <v>78</v>
      </c>
      <c r="X86" s="317">
        <v>78.8</v>
      </c>
      <c r="Y86" s="318" t="s">
        <v>78</v>
      </c>
      <c r="Z86" s="317">
        <v>22.4</v>
      </c>
      <c r="AA86" s="318" t="s">
        <v>78</v>
      </c>
      <c r="AB86" s="317">
        <v>86.6</v>
      </c>
      <c r="AC86" s="318" t="s">
        <v>78</v>
      </c>
      <c r="AD86" s="317">
        <v>12.2</v>
      </c>
      <c r="AE86" s="318" t="s">
        <v>78</v>
      </c>
      <c r="AF86" s="317">
        <v>49.3</v>
      </c>
      <c r="AG86" s="318" t="s">
        <v>78</v>
      </c>
      <c r="AH86" s="318">
        <v>61.5</v>
      </c>
      <c r="AI86" s="318" t="s">
        <v>78</v>
      </c>
      <c r="AJ86" s="318">
        <v>12.7</v>
      </c>
      <c r="AK86" s="318" t="s">
        <v>78</v>
      </c>
      <c r="AL86" s="318">
        <v>12.3</v>
      </c>
      <c r="AM86" s="318" t="s">
        <v>78</v>
      </c>
      <c r="AN86" s="318">
        <v>25.1</v>
      </c>
      <c r="AO86" s="318" t="s">
        <v>78</v>
      </c>
      <c r="AP86" s="318">
        <v>0.3</v>
      </c>
      <c r="AQ86" s="318" t="s">
        <v>78</v>
      </c>
      <c r="AR86" s="334">
        <v>44</v>
      </c>
    </row>
    <row r="87" spans="1:44" ht="12.95" customHeight="1">
      <c r="A87" s="332">
        <v>45</v>
      </c>
      <c r="B87" s="290"/>
      <c r="C87" s="290"/>
      <c r="D87" s="336" t="s">
        <v>188</v>
      </c>
      <c r="E87" s="337"/>
      <c r="F87" s="325">
        <v>-4.5</v>
      </c>
      <c r="G87" s="325"/>
      <c r="H87" s="325">
        <v>-6.3</v>
      </c>
      <c r="I87" s="325"/>
      <c r="J87" s="325">
        <v>-7.3</v>
      </c>
      <c r="K87" s="325"/>
      <c r="L87" s="325">
        <v>-7</v>
      </c>
      <c r="M87" s="325"/>
      <c r="N87" s="325">
        <v>-6.2</v>
      </c>
      <c r="O87" s="325"/>
      <c r="P87" s="325">
        <v>-9.8000000000000007</v>
      </c>
      <c r="Q87" s="325"/>
      <c r="R87" s="325">
        <v>-7.9</v>
      </c>
      <c r="S87" s="325"/>
      <c r="T87" s="325">
        <v>3.6</v>
      </c>
      <c r="U87" s="325"/>
      <c r="V87" s="325">
        <v>-22.4</v>
      </c>
      <c r="W87" s="325"/>
      <c r="X87" s="325">
        <v>8.6</v>
      </c>
      <c r="Y87" s="325"/>
      <c r="Z87" s="325">
        <v>-14.3</v>
      </c>
      <c r="AA87" s="325"/>
      <c r="AB87" s="325">
        <v>-7.1</v>
      </c>
      <c r="AC87" s="325"/>
      <c r="AD87" s="325">
        <v>-4.8</v>
      </c>
      <c r="AE87" s="325"/>
      <c r="AF87" s="325">
        <v>-9.5</v>
      </c>
      <c r="AG87" s="325"/>
      <c r="AH87" s="325">
        <v>-8.6</v>
      </c>
      <c r="AI87" s="325"/>
      <c r="AJ87" s="325">
        <v>5.8</v>
      </c>
      <c r="AK87" s="325"/>
      <c r="AL87" s="325">
        <v>-10.9</v>
      </c>
      <c r="AM87" s="325"/>
      <c r="AN87" s="325">
        <v>-3.2</v>
      </c>
      <c r="AO87" s="325"/>
      <c r="AP87" s="325">
        <v>0.9</v>
      </c>
      <c r="AQ87" s="325"/>
      <c r="AR87" s="334">
        <v>45</v>
      </c>
    </row>
    <row r="88" spans="1:44">
      <c r="A88" s="338" t="s">
        <v>500</v>
      </c>
      <c r="B88" s="290"/>
      <c r="C88" s="290"/>
      <c r="D88" s="291"/>
      <c r="E88" s="291"/>
      <c r="F88" s="291"/>
      <c r="G88" s="291"/>
      <c r="H88" s="291"/>
      <c r="I88" s="291"/>
      <c r="J88" s="291"/>
      <c r="K88" s="291"/>
      <c r="L88" s="291"/>
      <c r="M88" s="291"/>
      <c r="N88" s="291"/>
      <c r="O88" s="291"/>
      <c r="P88" s="291"/>
      <c r="Q88" s="291"/>
      <c r="R88" s="290"/>
      <c r="S88" s="290"/>
      <c r="T88" s="290"/>
      <c r="U88" s="290"/>
      <c r="V88" s="338" t="s">
        <v>500</v>
      </c>
      <c r="W88" s="338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  <c r="AN88" s="290"/>
      <c r="AO88" s="290"/>
      <c r="AP88" s="290"/>
      <c r="AQ88" s="290"/>
      <c r="AR88" s="290"/>
    </row>
    <row r="89" spans="1:44">
      <c r="A89" s="338"/>
      <c r="B89" s="290"/>
      <c r="C89" s="290"/>
      <c r="D89" s="291"/>
      <c r="E89" s="291"/>
      <c r="F89" s="291"/>
      <c r="G89" s="291"/>
      <c r="H89" s="291"/>
      <c r="I89" s="291"/>
      <c r="J89" s="291"/>
      <c r="K89" s="291"/>
      <c r="L89" s="291"/>
      <c r="M89" s="291"/>
      <c r="N89" s="291"/>
      <c r="O89" s="291"/>
      <c r="P89" s="291"/>
      <c r="Q89" s="291"/>
      <c r="R89" s="290"/>
      <c r="S89" s="290"/>
      <c r="T89" s="290"/>
      <c r="U89" s="290"/>
      <c r="V89" s="338"/>
      <c r="W89" s="338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  <c r="AN89" s="290"/>
      <c r="AO89" s="290"/>
      <c r="AP89" s="290"/>
      <c r="AQ89" s="290"/>
      <c r="AR89" s="290"/>
    </row>
    <row r="90" spans="1:44">
      <c r="A90" s="1395" t="s">
        <v>403</v>
      </c>
      <c r="B90" s="1395"/>
      <c r="C90" s="1395"/>
      <c r="D90" s="1395"/>
      <c r="E90" s="1395"/>
      <c r="F90" s="1395"/>
      <c r="G90" s="1395"/>
      <c r="H90" s="1395"/>
      <c r="I90" s="1395"/>
      <c r="J90" s="1395"/>
      <c r="K90" s="1395"/>
      <c r="L90" s="1395"/>
      <c r="M90" s="1395"/>
      <c r="N90" s="1395"/>
      <c r="O90" s="1395"/>
      <c r="P90" s="1395"/>
      <c r="Q90" s="1395"/>
      <c r="R90" s="1395"/>
      <c r="S90" s="1395"/>
      <c r="T90" s="1395"/>
      <c r="U90" s="343"/>
      <c r="V90" s="1395" t="s">
        <v>403</v>
      </c>
      <c r="W90" s="1395"/>
      <c r="X90" s="1395"/>
      <c r="Y90" s="1395"/>
      <c r="Z90" s="1395"/>
      <c r="AA90" s="1395"/>
      <c r="AB90" s="1395"/>
      <c r="AC90" s="1395"/>
      <c r="AD90" s="1395"/>
      <c r="AE90" s="1395"/>
      <c r="AF90" s="1395"/>
      <c r="AG90" s="1395"/>
      <c r="AH90" s="1395"/>
      <c r="AI90" s="1395"/>
      <c r="AJ90" s="1395"/>
      <c r="AK90" s="1395"/>
      <c r="AL90" s="1395"/>
      <c r="AM90" s="1395"/>
      <c r="AN90" s="1395"/>
      <c r="AO90" s="1395"/>
      <c r="AP90" s="1395"/>
      <c r="AQ90" s="1395"/>
      <c r="AR90" s="1395"/>
    </row>
    <row r="91" spans="1:44">
      <c r="A91" s="1395" t="s">
        <v>501</v>
      </c>
      <c r="B91" s="1395"/>
      <c r="C91" s="1395"/>
      <c r="D91" s="1395"/>
      <c r="E91" s="1395"/>
      <c r="F91" s="1395"/>
      <c r="G91" s="1395"/>
      <c r="H91" s="1395"/>
      <c r="I91" s="1395"/>
      <c r="J91" s="1395"/>
      <c r="K91" s="343"/>
      <c r="L91" s="343"/>
      <c r="M91" s="343"/>
      <c r="N91" s="343"/>
      <c r="O91" s="343"/>
      <c r="P91" s="343"/>
      <c r="Q91" s="343"/>
      <c r="R91" s="290"/>
      <c r="S91" s="290"/>
      <c r="T91" s="290"/>
      <c r="U91" s="290"/>
      <c r="V91" s="1395" t="s">
        <v>501</v>
      </c>
      <c r="W91" s="1395"/>
      <c r="X91" s="1395"/>
      <c r="Y91" s="1395"/>
      <c r="Z91" s="1395"/>
      <c r="AA91" s="1395"/>
      <c r="AB91" s="1395"/>
      <c r="AC91" s="1395"/>
      <c r="AD91" s="1395"/>
      <c r="AE91" s="1395"/>
      <c r="AF91" s="1395"/>
      <c r="AG91" s="1395"/>
      <c r="AH91" s="1395"/>
      <c r="AI91" s="1395"/>
      <c r="AJ91" s="1395"/>
      <c r="AK91" s="343"/>
      <c r="AL91" s="290"/>
      <c r="AM91" s="290"/>
      <c r="AN91" s="290"/>
      <c r="AO91" s="290"/>
      <c r="AP91" s="290"/>
      <c r="AQ91" s="290"/>
      <c r="AR91" s="290"/>
    </row>
    <row r="92" spans="1:44">
      <c r="A92" s="343"/>
      <c r="B92" s="343"/>
      <c r="C92" s="343"/>
      <c r="D92" s="343"/>
      <c r="E92" s="343"/>
      <c r="F92" s="343"/>
      <c r="G92" s="343"/>
      <c r="H92" s="343"/>
      <c r="I92" s="343"/>
      <c r="J92" s="343"/>
      <c r="K92" s="343"/>
      <c r="L92" s="343"/>
      <c r="M92" s="343"/>
      <c r="N92" s="343"/>
      <c r="O92" s="343"/>
      <c r="P92" s="343"/>
      <c r="Q92" s="343"/>
      <c r="R92" s="290"/>
      <c r="S92" s="290"/>
      <c r="T92" s="290"/>
      <c r="U92" s="290"/>
      <c r="V92" s="343"/>
      <c r="W92" s="343"/>
      <c r="X92" s="343"/>
      <c r="Y92" s="343"/>
      <c r="Z92" s="343"/>
      <c r="AA92" s="343"/>
      <c r="AB92" s="343"/>
      <c r="AC92" s="343"/>
      <c r="AD92" s="343"/>
      <c r="AE92" s="343"/>
      <c r="AF92" s="343"/>
      <c r="AG92" s="343"/>
      <c r="AH92" s="343"/>
      <c r="AI92" s="343"/>
      <c r="AJ92" s="343"/>
      <c r="AK92" s="343"/>
      <c r="AL92" s="290"/>
      <c r="AM92" s="290"/>
      <c r="AN92" s="290"/>
      <c r="AO92" s="290"/>
      <c r="AP92" s="290"/>
      <c r="AQ92" s="290"/>
      <c r="AR92" s="290"/>
    </row>
    <row r="93" spans="1:44">
      <c r="A93" s="343"/>
      <c r="B93" s="343"/>
      <c r="C93" s="343"/>
      <c r="D93" s="343"/>
      <c r="E93" s="343"/>
      <c r="F93" s="343"/>
      <c r="G93" s="343"/>
      <c r="H93" s="343"/>
      <c r="I93" s="343"/>
      <c r="J93" s="343"/>
      <c r="K93" s="343"/>
      <c r="L93" s="343"/>
      <c r="M93" s="343"/>
      <c r="N93" s="343"/>
      <c r="O93" s="343"/>
      <c r="P93" s="343"/>
      <c r="Q93" s="343"/>
      <c r="R93" s="290"/>
      <c r="S93" s="290"/>
      <c r="T93" s="290"/>
      <c r="U93" s="290"/>
      <c r="V93" s="343"/>
      <c r="W93" s="343"/>
      <c r="X93" s="343"/>
      <c r="Y93" s="343"/>
      <c r="Z93" s="343"/>
      <c r="AA93" s="343"/>
      <c r="AB93" s="343"/>
      <c r="AC93" s="343"/>
      <c r="AD93" s="343"/>
      <c r="AE93" s="343"/>
      <c r="AF93" s="343"/>
      <c r="AG93" s="343"/>
      <c r="AH93" s="343"/>
      <c r="AI93" s="343"/>
      <c r="AJ93" s="343"/>
      <c r="AK93" s="343"/>
      <c r="AL93" s="290"/>
      <c r="AM93" s="290"/>
      <c r="AN93" s="290"/>
      <c r="AO93" s="290"/>
      <c r="AP93" s="290"/>
      <c r="AQ93" s="290"/>
      <c r="AR93" s="290"/>
    </row>
    <row r="94" spans="1:44">
      <c r="A94" s="343"/>
      <c r="B94" s="343"/>
      <c r="C94" s="343"/>
      <c r="D94" s="343"/>
      <c r="E94" s="343"/>
      <c r="F94" s="343"/>
      <c r="G94" s="343"/>
      <c r="H94" s="343"/>
      <c r="I94" s="343"/>
      <c r="J94" s="343"/>
      <c r="K94" s="343"/>
      <c r="L94" s="343"/>
      <c r="M94" s="343"/>
      <c r="N94" s="343"/>
      <c r="O94" s="343"/>
      <c r="P94" s="343"/>
      <c r="Q94" s="343"/>
      <c r="R94" s="290"/>
      <c r="S94" s="290"/>
      <c r="T94" s="290"/>
      <c r="U94" s="290"/>
      <c r="V94" s="343"/>
      <c r="W94" s="343"/>
      <c r="X94" s="343"/>
      <c r="Y94" s="343"/>
      <c r="Z94" s="343"/>
      <c r="AA94" s="343"/>
      <c r="AB94" s="343"/>
      <c r="AC94" s="343"/>
      <c r="AD94" s="343"/>
      <c r="AE94" s="343"/>
      <c r="AF94" s="343"/>
      <c r="AG94" s="343"/>
      <c r="AH94" s="343"/>
      <c r="AI94" s="343"/>
      <c r="AJ94" s="343"/>
      <c r="AK94" s="343"/>
      <c r="AL94" s="290"/>
      <c r="AM94" s="290"/>
      <c r="AN94" s="290"/>
      <c r="AO94" s="290"/>
      <c r="AP94" s="290"/>
      <c r="AQ94" s="290"/>
      <c r="AR94" s="290"/>
    </row>
    <row r="95" spans="1:44">
      <c r="A95" s="343"/>
      <c r="B95" s="343"/>
      <c r="C95" s="343"/>
      <c r="D95" s="343"/>
      <c r="E95" s="343"/>
      <c r="F95" s="343"/>
      <c r="G95" s="343"/>
      <c r="H95" s="343"/>
      <c r="I95" s="343"/>
      <c r="J95" s="343"/>
      <c r="K95" s="343"/>
      <c r="L95" s="343"/>
      <c r="M95" s="343"/>
      <c r="N95" s="343"/>
      <c r="O95" s="343"/>
      <c r="P95" s="343"/>
      <c r="Q95" s="343"/>
      <c r="R95" s="290"/>
      <c r="S95" s="290"/>
      <c r="T95" s="290"/>
      <c r="U95" s="290"/>
      <c r="V95" s="343"/>
      <c r="W95" s="343"/>
      <c r="X95" s="343"/>
      <c r="Y95" s="343"/>
      <c r="Z95" s="343"/>
      <c r="AA95" s="343"/>
      <c r="AB95" s="343"/>
      <c r="AC95" s="343"/>
      <c r="AD95" s="343"/>
      <c r="AE95" s="343"/>
      <c r="AF95" s="343"/>
      <c r="AG95" s="343"/>
      <c r="AH95" s="343"/>
      <c r="AI95" s="343"/>
      <c r="AJ95" s="343"/>
      <c r="AK95" s="343"/>
      <c r="AL95" s="290"/>
      <c r="AM95" s="290"/>
      <c r="AN95" s="290"/>
      <c r="AO95" s="290"/>
      <c r="AP95" s="290"/>
      <c r="AQ95" s="290"/>
      <c r="AR95" s="290"/>
    </row>
    <row r="96" spans="1:44">
      <c r="A96" s="343"/>
      <c r="B96" s="343"/>
      <c r="C96" s="343"/>
      <c r="D96" s="343"/>
      <c r="E96" s="343"/>
      <c r="F96" s="343"/>
      <c r="G96" s="343"/>
      <c r="H96" s="343"/>
      <c r="I96" s="343"/>
      <c r="J96" s="343"/>
      <c r="K96" s="343"/>
      <c r="L96" s="343"/>
      <c r="M96" s="343"/>
      <c r="N96" s="343"/>
      <c r="O96" s="343"/>
      <c r="P96" s="343"/>
      <c r="Q96" s="343"/>
      <c r="R96" s="290"/>
      <c r="S96" s="290"/>
      <c r="T96" s="290"/>
      <c r="U96" s="290"/>
      <c r="V96" s="343"/>
      <c r="W96" s="343"/>
      <c r="X96" s="343"/>
      <c r="Y96" s="343"/>
      <c r="Z96" s="343"/>
      <c r="AA96" s="343"/>
      <c r="AB96" s="343"/>
      <c r="AC96" s="343"/>
      <c r="AD96" s="343"/>
      <c r="AE96" s="343"/>
      <c r="AF96" s="343"/>
      <c r="AG96" s="343"/>
      <c r="AH96" s="343"/>
      <c r="AI96" s="343"/>
      <c r="AJ96" s="343"/>
      <c r="AK96" s="343"/>
      <c r="AL96" s="290"/>
      <c r="AM96" s="290"/>
      <c r="AN96" s="290"/>
      <c r="AO96" s="290"/>
      <c r="AP96" s="290"/>
      <c r="AQ96" s="290"/>
      <c r="AR96" s="290"/>
    </row>
    <row r="97" spans="1:44">
      <c r="A97" s="343"/>
      <c r="B97" s="343"/>
      <c r="C97" s="343"/>
      <c r="D97" s="343"/>
      <c r="E97" s="343"/>
      <c r="F97" s="343"/>
      <c r="G97" s="343"/>
      <c r="H97" s="343"/>
      <c r="I97" s="343"/>
      <c r="J97" s="343"/>
      <c r="K97" s="343"/>
      <c r="L97" s="343"/>
      <c r="M97" s="343"/>
      <c r="N97" s="343"/>
      <c r="O97" s="343"/>
      <c r="P97" s="343"/>
      <c r="Q97" s="343"/>
      <c r="R97" s="290"/>
      <c r="S97" s="290"/>
      <c r="T97" s="290"/>
      <c r="U97" s="290"/>
      <c r="V97" s="343"/>
      <c r="W97" s="343"/>
      <c r="X97" s="343"/>
      <c r="Y97" s="343"/>
      <c r="Z97" s="343"/>
      <c r="AA97" s="343"/>
      <c r="AB97" s="343"/>
      <c r="AC97" s="343"/>
      <c r="AD97" s="343"/>
      <c r="AE97" s="343"/>
      <c r="AF97" s="343"/>
      <c r="AG97" s="343"/>
      <c r="AH97" s="343"/>
      <c r="AI97" s="343"/>
      <c r="AJ97" s="343"/>
      <c r="AK97" s="343"/>
      <c r="AL97" s="290"/>
      <c r="AM97" s="290"/>
      <c r="AN97" s="290"/>
      <c r="AO97" s="290"/>
      <c r="AP97" s="290"/>
      <c r="AQ97" s="290"/>
      <c r="AR97" s="290"/>
    </row>
    <row r="98" spans="1:44">
      <c r="A98" s="343"/>
      <c r="B98" s="343"/>
      <c r="C98" s="343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  <c r="R98" s="290"/>
      <c r="S98" s="290"/>
      <c r="T98" s="290"/>
      <c r="U98" s="290"/>
      <c r="V98" s="343"/>
      <c r="W98" s="343"/>
      <c r="X98" s="343"/>
      <c r="Y98" s="343"/>
      <c r="Z98" s="343"/>
      <c r="AA98" s="343"/>
      <c r="AB98" s="343"/>
      <c r="AC98" s="343"/>
      <c r="AD98" s="343"/>
      <c r="AE98" s="343"/>
      <c r="AF98" s="343"/>
      <c r="AG98" s="343"/>
      <c r="AH98" s="343"/>
      <c r="AI98" s="343"/>
      <c r="AJ98" s="343"/>
      <c r="AK98" s="343"/>
      <c r="AL98" s="290"/>
      <c r="AM98" s="290"/>
      <c r="AN98" s="290"/>
      <c r="AO98" s="290"/>
      <c r="AP98" s="290"/>
      <c r="AQ98" s="290"/>
      <c r="AR98" s="290"/>
    </row>
    <row r="99" spans="1:44">
      <c r="A99" s="343"/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  <c r="R99" s="290"/>
      <c r="S99" s="290"/>
      <c r="T99" s="290"/>
      <c r="U99" s="290"/>
      <c r="V99" s="343"/>
      <c r="W99" s="343"/>
      <c r="X99" s="343"/>
      <c r="Y99" s="343"/>
      <c r="Z99" s="343"/>
      <c r="AA99" s="343"/>
      <c r="AB99" s="343"/>
      <c r="AC99" s="343"/>
      <c r="AD99" s="343"/>
      <c r="AE99" s="343"/>
      <c r="AF99" s="343"/>
      <c r="AG99" s="343"/>
      <c r="AH99" s="343"/>
      <c r="AI99" s="343"/>
      <c r="AJ99" s="343"/>
      <c r="AK99" s="343"/>
      <c r="AL99" s="290"/>
      <c r="AM99" s="290"/>
      <c r="AN99" s="290"/>
      <c r="AO99" s="290"/>
      <c r="AP99" s="290"/>
      <c r="AQ99" s="290"/>
      <c r="AR99" s="290"/>
    </row>
    <row r="100" spans="1:44">
      <c r="A100" s="343"/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  <c r="R100" s="290"/>
      <c r="S100" s="290"/>
      <c r="T100" s="290"/>
      <c r="U100" s="290"/>
      <c r="V100" s="343"/>
      <c r="W100" s="343"/>
      <c r="X100" s="343"/>
      <c r="Y100" s="343"/>
      <c r="Z100" s="343"/>
      <c r="AA100" s="343"/>
      <c r="AB100" s="343"/>
      <c r="AC100" s="343"/>
      <c r="AD100" s="343"/>
      <c r="AE100" s="343"/>
      <c r="AF100" s="343"/>
      <c r="AG100" s="343"/>
      <c r="AH100" s="343"/>
      <c r="AI100" s="343"/>
      <c r="AJ100" s="343"/>
      <c r="AK100" s="343"/>
      <c r="AL100" s="290"/>
      <c r="AM100" s="290"/>
      <c r="AN100" s="290"/>
      <c r="AO100" s="290"/>
      <c r="AP100" s="290"/>
      <c r="AQ100" s="290"/>
      <c r="AR100" s="290"/>
    </row>
    <row r="101" spans="1:44">
      <c r="A101" s="343"/>
      <c r="B101" s="343"/>
      <c r="C101" s="343"/>
      <c r="D101" s="343"/>
      <c r="E101" s="343"/>
      <c r="F101" s="343"/>
      <c r="G101" s="343"/>
      <c r="H101" s="343"/>
      <c r="I101" s="343"/>
      <c r="J101" s="343"/>
      <c r="K101" s="343"/>
      <c r="L101" s="343"/>
      <c r="M101" s="343"/>
      <c r="N101" s="343"/>
      <c r="O101" s="343"/>
      <c r="P101" s="343"/>
      <c r="Q101" s="343"/>
      <c r="R101" s="290"/>
      <c r="S101" s="290"/>
      <c r="T101" s="290"/>
      <c r="U101" s="290"/>
      <c r="V101" s="343"/>
      <c r="W101" s="343"/>
      <c r="X101" s="343"/>
      <c r="Y101" s="343"/>
      <c r="Z101" s="343"/>
      <c r="AA101" s="343"/>
      <c r="AB101" s="343"/>
      <c r="AC101" s="343"/>
      <c r="AD101" s="343"/>
      <c r="AE101" s="343"/>
      <c r="AF101" s="343"/>
      <c r="AG101" s="343"/>
      <c r="AH101" s="343"/>
      <c r="AI101" s="343"/>
      <c r="AJ101" s="343"/>
      <c r="AK101" s="343"/>
      <c r="AL101" s="290"/>
      <c r="AM101" s="290"/>
      <c r="AN101" s="290"/>
      <c r="AO101" s="290"/>
      <c r="AP101" s="290"/>
      <c r="AQ101" s="290"/>
      <c r="AR101" s="290"/>
    </row>
    <row r="102" spans="1:44">
      <c r="A102" s="343"/>
      <c r="B102" s="343"/>
      <c r="C102" s="343"/>
      <c r="D102" s="343"/>
      <c r="E102" s="343"/>
      <c r="F102" s="343"/>
      <c r="G102" s="343"/>
      <c r="H102" s="343"/>
      <c r="I102" s="343"/>
      <c r="J102" s="343"/>
      <c r="K102" s="343"/>
      <c r="L102" s="343"/>
      <c r="M102" s="343"/>
      <c r="N102" s="343"/>
      <c r="O102" s="343"/>
      <c r="P102" s="343"/>
      <c r="Q102" s="343"/>
      <c r="R102" s="290"/>
      <c r="S102" s="290"/>
      <c r="T102" s="290"/>
      <c r="U102" s="290"/>
      <c r="V102" s="343"/>
      <c r="W102" s="343"/>
      <c r="X102" s="343"/>
      <c r="Y102" s="343"/>
      <c r="Z102" s="343"/>
      <c r="AA102" s="343"/>
      <c r="AB102" s="343"/>
      <c r="AC102" s="343"/>
      <c r="AD102" s="343"/>
      <c r="AE102" s="343"/>
      <c r="AF102" s="343"/>
      <c r="AG102" s="343"/>
      <c r="AH102" s="343"/>
      <c r="AI102" s="343"/>
      <c r="AJ102" s="343"/>
      <c r="AK102" s="343"/>
      <c r="AL102" s="290"/>
      <c r="AM102" s="290"/>
      <c r="AN102" s="290"/>
      <c r="AO102" s="290"/>
      <c r="AP102" s="290"/>
      <c r="AQ102" s="290"/>
      <c r="AR102" s="290"/>
    </row>
    <row r="103" spans="1:44">
      <c r="A103" s="343"/>
      <c r="B103" s="343"/>
      <c r="C103" s="343"/>
      <c r="D103" s="343"/>
      <c r="E103" s="343"/>
      <c r="F103" s="343"/>
      <c r="G103" s="343"/>
      <c r="H103" s="343"/>
      <c r="I103" s="343"/>
      <c r="J103" s="343"/>
      <c r="K103" s="343"/>
      <c r="L103" s="343"/>
      <c r="M103" s="343"/>
      <c r="N103" s="343"/>
      <c r="O103" s="343"/>
      <c r="P103" s="343"/>
      <c r="Q103" s="343"/>
      <c r="R103" s="290"/>
      <c r="S103" s="290"/>
      <c r="T103" s="290"/>
      <c r="U103" s="290"/>
      <c r="V103" s="290"/>
      <c r="W103" s="290"/>
      <c r="X103" s="290"/>
      <c r="Y103" s="290"/>
      <c r="Z103" s="290"/>
      <c r="AA103" s="290"/>
      <c r="AB103" s="290"/>
      <c r="AC103" s="290"/>
      <c r="AD103" s="290"/>
      <c r="AE103" s="290"/>
      <c r="AF103" s="344"/>
      <c r="AG103" s="344"/>
      <c r="AH103" s="290"/>
      <c r="AI103" s="290"/>
      <c r="AJ103" s="290"/>
      <c r="AK103" s="290"/>
      <c r="AL103" s="290"/>
      <c r="AM103" s="290"/>
      <c r="AN103" s="290"/>
      <c r="AO103" s="290"/>
      <c r="AP103" s="290"/>
      <c r="AQ103" s="290"/>
      <c r="AR103" s="290"/>
    </row>
    <row r="104" spans="1:44">
      <c r="A104" s="1370" t="s">
        <v>153</v>
      </c>
      <c r="B104" s="1370"/>
      <c r="C104" s="1370"/>
      <c r="D104" s="1370"/>
      <c r="E104" s="1370"/>
      <c r="F104" s="1370"/>
      <c r="G104" s="1370"/>
      <c r="H104" s="1370"/>
      <c r="I104" s="1370"/>
      <c r="J104" s="1370"/>
      <c r="K104" s="1370"/>
      <c r="L104" s="1370"/>
      <c r="M104" s="1370"/>
      <c r="N104" s="1370"/>
      <c r="O104" s="1370"/>
      <c r="P104" s="1370"/>
      <c r="Q104" s="1370"/>
      <c r="R104" s="1370"/>
      <c r="S104" s="1370"/>
      <c r="T104" s="1370"/>
      <c r="U104" s="343"/>
      <c r="V104" s="1370" t="s">
        <v>153</v>
      </c>
      <c r="W104" s="1370"/>
      <c r="X104" s="1370"/>
      <c r="Y104" s="1370"/>
      <c r="Z104" s="1370"/>
      <c r="AA104" s="1370"/>
      <c r="AB104" s="1370"/>
      <c r="AC104" s="1370"/>
      <c r="AD104" s="1370"/>
      <c r="AE104" s="1370"/>
      <c r="AF104" s="1370"/>
      <c r="AG104" s="1370"/>
      <c r="AH104" s="1370"/>
      <c r="AI104" s="1370"/>
      <c r="AJ104" s="1370"/>
      <c r="AK104" s="1370"/>
      <c r="AL104" s="1370"/>
      <c r="AM104" s="343"/>
      <c r="AN104" s="345"/>
      <c r="AO104" s="345"/>
      <c r="AP104" s="345"/>
      <c r="AQ104" s="345"/>
      <c r="AR104" s="290"/>
    </row>
  </sheetData>
  <mergeCells count="40">
    <mergeCell ref="A90:T90"/>
    <mergeCell ref="V90:AR90"/>
    <mergeCell ref="A91:J91"/>
    <mergeCell ref="V91:AJ91"/>
    <mergeCell ref="AN9:AO13"/>
    <mergeCell ref="R6:S13"/>
    <mergeCell ref="T6:U13"/>
    <mergeCell ref="V6:Z7"/>
    <mergeCell ref="AB6:AP6"/>
    <mergeCell ref="AR6:AR13"/>
    <mergeCell ref="AB7:AN7"/>
    <mergeCell ref="AP7:AQ13"/>
    <mergeCell ref="V8:W11"/>
    <mergeCell ref="X8:Y11"/>
    <mergeCell ref="Z8:AA11"/>
    <mergeCell ref="A104:T104"/>
    <mergeCell ref="V104:AL104"/>
    <mergeCell ref="F12:G13"/>
    <mergeCell ref="H12:I13"/>
    <mergeCell ref="J12:K13"/>
    <mergeCell ref="L12:M13"/>
    <mergeCell ref="N12:O13"/>
    <mergeCell ref="P12:Q13"/>
    <mergeCell ref="AB8:AC13"/>
    <mergeCell ref="AD8:AI8"/>
    <mergeCell ref="AJ8:AN8"/>
    <mergeCell ref="AD9:AE13"/>
    <mergeCell ref="AF9:AG13"/>
    <mergeCell ref="AH9:AI13"/>
    <mergeCell ref="AJ9:AK13"/>
    <mergeCell ref="AL9:AM13"/>
    <mergeCell ref="A1:T1"/>
    <mergeCell ref="V1:AP1"/>
    <mergeCell ref="A6:A13"/>
    <mergeCell ref="B6:B13"/>
    <mergeCell ref="C6:E13"/>
    <mergeCell ref="F6:H11"/>
    <mergeCell ref="J6:L11"/>
    <mergeCell ref="N6:P11"/>
    <mergeCell ref="V12:AA13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K93"/>
  <sheetViews>
    <sheetView showGridLines="0" zoomScaleNormal="100" workbookViewId="0"/>
  </sheetViews>
  <sheetFormatPr baseColWidth="10" defaultColWidth="9.140625" defaultRowHeight="12.75"/>
  <cols>
    <col min="1" max="1" width="5.7109375" style="1" bestFit="1" customWidth="1"/>
    <col min="2" max="2" width="22.42578125" style="1" customWidth="1"/>
    <col min="3" max="3" width="12.85546875" style="1" customWidth="1"/>
    <col min="4" max="4" width="2.140625" style="1" bestFit="1" customWidth="1"/>
    <col min="5" max="5" width="12.85546875" style="1" customWidth="1"/>
    <col min="6" max="6" width="2.140625" style="1" bestFit="1" customWidth="1"/>
    <col min="7" max="7" width="12.85546875" style="1" customWidth="1"/>
    <col min="8" max="8" width="2.140625" style="1" bestFit="1" customWidth="1"/>
    <col min="9" max="9" width="12.85546875" style="1" customWidth="1"/>
    <col min="10" max="10" width="2.140625" style="1" bestFit="1" customWidth="1"/>
    <col min="11" max="11" width="12.7109375" style="1" customWidth="1"/>
    <col min="12" max="12" width="2.140625" style="1" bestFit="1" customWidth="1"/>
    <col min="13" max="13" width="12.85546875" style="1" customWidth="1"/>
    <col min="14" max="14" width="2.140625" style="1" bestFit="1" customWidth="1"/>
    <col min="15" max="15" width="12.85546875" style="1" customWidth="1"/>
    <col min="16" max="16" width="2.140625" style="1" bestFit="1" customWidth="1"/>
    <col min="17" max="17" width="12.85546875" style="1" customWidth="1"/>
    <col min="18" max="18" width="2.140625" style="1" bestFit="1" customWidth="1"/>
    <col min="19" max="19" width="12.140625" style="1" customWidth="1"/>
    <col min="20" max="20" width="2.140625" style="1" bestFit="1" customWidth="1"/>
    <col min="21" max="21" width="12.85546875" style="1" customWidth="1"/>
    <col min="22" max="22" width="2.140625" style="1" bestFit="1" customWidth="1"/>
    <col min="23" max="23" width="12.85546875" style="1" customWidth="1"/>
    <col min="24" max="24" width="2.140625" style="1" bestFit="1" customWidth="1"/>
    <col min="25" max="25" width="12.85546875" style="1" customWidth="1"/>
    <col min="26" max="26" width="2.140625" style="1" bestFit="1" customWidth="1"/>
    <col min="27" max="27" width="12.85546875" style="1" customWidth="1"/>
    <col min="28" max="28" width="2.140625" style="1" bestFit="1" customWidth="1"/>
    <col min="29" max="29" width="12.85546875" style="1" customWidth="1"/>
    <col min="30" max="30" width="2.140625" style="1" bestFit="1" customWidth="1"/>
    <col min="31" max="31" width="12.85546875" style="1" customWidth="1"/>
    <col min="32" max="32" width="2.140625" style="1" bestFit="1" customWidth="1"/>
    <col min="33" max="33" width="12.85546875" style="1" customWidth="1"/>
    <col min="34" max="34" width="2.140625" style="1" bestFit="1" customWidth="1"/>
    <col min="35" max="35" width="1.5703125" style="1" customWidth="1"/>
    <col min="36" max="36" width="6.42578125" style="1" customWidth="1"/>
    <col min="37" max="256" width="9.140625" style="1"/>
    <col min="257" max="257" width="5.7109375" style="1" bestFit="1" customWidth="1"/>
    <col min="258" max="258" width="22.42578125" style="1" customWidth="1"/>
    <col min="259" max="259" width="12.85546875" style="1" customWidth="1"/>
    <col min="260" max="260" width="2.42578125" style="1" customWidth="1"/>
    <col min="261" max="261" width="12.85546875" style="1" customWidth="1"/>
    <col min="262" max="262" width="7.85546875" style="1" bestFit="1" customWidth="1"/>
    <col min="263" max="263" width="12.85546875" style="1" customWidth="1"/>
    <col min="264" max="264" width="5" style="1" bestFit="1" customWidth="1"/>
    <col min="265" max="265" width="12.85546875" style="1" customWidth="1"/>
    <col min="266" max="266" width="5" style="1" bestFit="1" customWidth="1"/>
    <col min="267" max="267" width="12.7109375" style="1" customWidth="1"/>
    <col min="268" max="268" width="5" style="1" bestFit="1" customWidth="1"/>
    <col min="269" max="269" width="12.85546875" style="1" customWidth="1"/>
    <col min="270" max="270" width="5.28515625" style="1" bestFit="1" customWidth="1"/>
    <col min="271" max="271" width="12.85546875" style="1" customWidth="1"/>
    <col min="272" max="272" width="5" style="1" bestFit="1" customWidth="1"/>
    <col min="273" max="273" width="12.85546875" style="1" customWidth="1"/>
    <col min="274" max="274" width="5.7109375" style="1" bestFit="1" customWidth="1"/>
    <col min="275" max="275" width="12.140625" style="1" customWidth="1"/>
    <col min="276" max="276" width="8.42578125" style="1" bestFit="1" customWidth="1"/>
    <col min="277" max="277" width="12.85546875" style="1" customWidth="1"/>
    <col min="278" max="278" width="5.85546875" style="1" bestFit="1" customWidth="1"/>
    <col min="279" max="279" width="12.85546875" style="1" customWidth="1"/>
    <col min="280" max="280" width="9.85546875" style="1" bestFit="1" customWidth="1"/>
    <col min="281" max="281" width="12.85546875" style="1" customWidth="1"/>
    <col min="282" max="282" width="5" style="1" bestFit="1" customWidth="1"/>
    <col min="283" max="283" width="12.85546875" style="1" customWidth="1"/>
    <col min="284" max="284" width="8" style="1" bestFit="1" customWidth="1"/>
    <col min="285" max="285" width="12.85546875" style="1" customWidth="1"/>
    <col min="286" max="286" width="5" style="1" bestFit="1" customWidth="1"/>
    <col min="287" max="287" width="12.85546875" style="1" customWidth="1"/>
    <col min="288" max="288" width="5" style="1" bestFit="1" customWidth="1"/>
    <col min="289" max="289" width="12.85546875" style="1" customWidth="1"/>
    <col min="290" max="290" width="3" style="1" customWidth="1"/>
    <col min="291" max="291" width="1.5703125" style="1" customWidth="1"/>
    <col min="292" max="292" width="6.42578125" style="1" customWidth="1"/>
    <col min="293" max="512" width="9.140625" style="1"/>
    <col min="513" max="513" width="5.7109375" style="1" bestFit="1" customWidth="1"/>
    <col min="514" max="514" width="22.42578125" style="1" customWidth="1"/>
    <col min="515" max="515" width="12.85546875" style="1" customWidth="1"/>
    <col min="516" max="516" width="2.42578125" style="1" customWidth="1"/>
    <col min="517" max="517" width="12.85546875" style="1" customWidth="1"/>
    <col min="518" max="518" width="7.85546875" style="1" bestFit="1" customWidth="1"/>
    <col min="519" max="519" width="12.85546875" style="1" customWidth="1"/>
    <col min="520" max="520" width="5" style="1" bestFit="1" customWidth="1"/>
    <col min="521" max="521" width="12.85546875" style="1" customWidth="1"/>
    <col min="522" max="522" width="5" style="1" bestFit="1" customWidth="1"/>
    <col min="523" max="523" width="12.7109375" style="1" customWidth="1"/>
    <col min="524" max="524" width="5" style="1" bestFit="1" customWidth="1"/>
    <col min="525" max="525" width="12.85546875" style="1" customWidth="1"/>
    <col min="526" max="526" width="5.28515625" style="1" bestFit="1" customWidth="1"/>
    <col min="527" max="527" width="12.85546875" style="1" customWidth="1"/>
    <col min="528" max="528" width="5" style="1" bestFit="1" customWidth="1"/>
    <col min="529" max="529" width="12.85546875" style="1" customWidth="1"/>
    <col min="530" max="530" width="5.7109375" style="1" bestFit="1" customWidth="1"/>
    <col min="531" max="531" width="12.140625" style="1" customWidth="1"/>
    <col min="532" max="532" width="8.42578125" style="1" bestFit="1" customWidth="1"/>
    <col min="533" max="533" width="12.85546875" style="1" customWidth="1"/>
    <col min="534" max="534" width="5.85546875" style="1" bestFit="1" customWidth="1"/>
    <col min="535" max="535" width="12.85546875" style="1" customWidth="1"/>
    <col min="536" max="536" width="9.85546875" style="1" bestFit="1" customWidth="1"/>
    <col min="537" max="537" width="12.85546875" style="1" customWidth="1"/>
    <col min="538" max="538" width="5" style="1" bestFit="1" customWidth="1"/>
    <col min="539" max="539" width="12.85546875" style="1" customWidth="1"/>
    <col min="540" max="540" width="8" style="1" bestFit="1" customWidth="1"/>
    <col min="541" max="541" width="12.85546875" style="1" customWidth="1"/>
    <col min="542" max="542" width="5" style="1" bestFit="1" customWidth="1"/>
    <col min="543" max="543" width="12.85546875" style="1" customWidth="1"/>
    <col min="544" max="544" width="5" style="1" bestFit="1" customWidth="1"/>
    <col min="545" max="545" width="12.85546875" style="1" customWidth="1"/>
    <col min="546" max="546" width="3" style="1" customWidth="1"/>
    <col min="547" max="547" width="1.5703125" style="1" customWidth="1"/>
    <col min="548" max="548" width="6.42578125" style="1" customWidth="1"/>
    <col min="549" max="768" width="9.140625" style="1"/>
    <col min="769" max="769" width="5.7109375" style="1" bestFit="1" customWidth="1"/>
    <col min="770" max="770" width="22.42578125" style="1" customWidth="1"/>
    <col min="771" max="771" width="12.85546875" style="1" customWidth="1"/>
    <col min="772" max="772" width="2.42578125" style="1" customWidth="1"/>
    <col min="773" max="773" width="12.85546875" style="1" customWidth="1"/>
    <col min="774" max="774" width="7.85546875" style="1" bestFit="1" customWidth="1"/>
    <col min="775" max="775" width="12.85546875" style="1" customWidth="1"/>
    <col min="776" max="776" width="5" style="1" bestFit="1" customWidth="1"/>
    <col min="777" max="777" width="12.85546875" style="1" customWidth="1"/>
    <col min="778" max="778" width="5" style="1" bestFit="1" customWidth="1"/>
    <col min="779" max="779" width="12.7109375" style="1" customWidth="1"/>
    <col min="780" max="780" width="5" style="1" bestFit="1" customWidth="1"/>
    <col min="781" max="781" width="12.85546875" style="1" customWidth="1"/>
    <col min="782" max="782" width="5.28515625" style="1" bestFit="1" customWidth="1"/>
    <col min="783" max="783" width="12.85546875" style="1" customWidth="1"/>
    <col min="784" max="784" width="5" style="1" bestFit="1" customWidth="1"/>
    <col min="785" max="785" width="12.85546875" style="1" customWidth="1"/>
    <col min="786" max="786" width="5.7109375" style="1" bestFit="1" customWidth="1"/>
    <col min="787" max="787" width="12.140625" style="1" customWidth="1"/>
    <col min="788" max="788" width="8.42578125" style="1" bestFit="1" customWidth="1"/>
    <col min="789" max="789" width="12.85546875" style="1" customWidth="1"/>
    <col min="790" max="790" width="5.85546875" style="1" bestFit="1" customWidth="1"/>
    <col min="791" max="791" width="12.85546875" style="1" customWidth="1"/>
    <col min="792" max="792" width="9.85546875" style="1" bestFit="1" customWidth="1"/>
    <col min="793" max="793" width="12.85546875" style="1" customWidth="1"/>
    <col min="794" max="794" width="5" style="1" bestFit="1" customWidth="1"/>
    <col min="795" max="795" width="12.85546875" style="1" customWidth="1"/>
    <col min="796" max="796" width="8" style="1" bestFit="1" customWidth="1"/>
    <col min="797" max="797" width="12.85546875" style="1" customWidth="1"/>
    <col min="798" max="798" width="5" style="1" bestFit="1" customWidth="1"/>
    <col min="799" max="799" width="12.85546875" style="1" customWidth="1"/>
    <col min="800" max="800" width="5" style="1" bestFit="1" customWidth="1"/>
    <col min="801" max="801" width="12.85546875" style="1" customWidth="1"/>
    <col min="802" max="802" width="3" style="1" customWidth="1"/>
    <col min="803" max="803" width="1.5703125" style="1" customWidth="1"/>
    <col min="804" max="804" width="6.42578125" style="1" customWidth="1"/>
    <col min="805" max="1024" width="9.140625" style="1"/>
    <col min="1025" max="1025" width="5.7109375" style="1" bestFit="1" customWidth="1"/>
    <col min="1026" max="1026" width="22.42578125" style="1" customWidth="1"/>
    <col min="1027" max="1027" width="12.85546875" style="1" customWidth="1"/>
    <col min="1028" max="1028" width="2.42578125" style="1" customWidth="1"/>
    <col min="1029" max="1029" width="12.85546875" style="1" customWidth="1"/>
    <col min="1030" max="1030" width="7.85546875" style="1" bestFit="1" customWidth="1"/>
    <col min="1031" max="1031" width="12.85546875" style="1" customWidth="1"/>
    <col min="1032" max="1032" width="5" style="1" bestFit="1" customWidth="1"/>
    <col min="1033" max="1033" width="12.85546875" style="1" customWidth="1"/>
    <col min="1034" max="1034" width="5" style="1" bestFit="1" customWidth="1"/>
    <col min="1035" max="1035" width="12.7109375" style="1" customWidth="1"/>
    <col min="1036" max="1036" width="5" style="1" bestFit="1" customWidth="1"/>
    <col min="1037" max="1037" width="12.85546875" style="1" customWidth="1"/>
    <col min="1038" max="1038" width="5.28515625" style="1" bestFit="1" customWidth="1"/>
    <col min="1039" max="1039" width="12.85546875" style="1" customWidth="1"/>
    <col min="1040" max="1040" width="5" style="1" bestFit="1" customWidth="1"/>
    <col min="1041" max="1041" width="12.85546875" style="1" customWidth="1"/>
    <col min="1042" max="1042" width="5.7109375" style="1" bestFit="1" customWidth="1"/>
    <col min="1043" max="1043" width="12.140625" style="1" customWidth="1"/>
    <col min="1044" max="1044" width="8.42578125" style="1" bestFit="1" customWidth="1"/>
    <col min="1045" max="1045" width="12.85546875" style="1" customWidth="1"/>
    <col min="1046" max="1046" width="5.85546875" style="1" bestFit="1" customWidth="1"/>
    <col min="1047" max="1047" width="12.85546875" style="1" customWidth="1"/>
    <col min="1048" max="1048" width="9.85546875" style="1" bestFit="1" customWidth="1"/>
    <col min="1049" max="1049" width="12.85546875" style="1" customWidth="1"/>
    <col min="1050" max="1050" width="5" style="1" bestFit="1" customWidth="1"/>
    <col min="1051" max="1051" width="12.85546875" style="1" customWidth="1"/>
    <col min="1052" max="1052" width="8" style="1" bestFit="1" customWidth="1"/>
    <col min="1053" max="1053" width="12.85546875" style="1" customWidth="1"/>
    <col min="1054" max="1054" width="5" style="1" bestFit="1" customWidth="1"/>
    <col min="1055" max="1055" width="12.85546875" style="1" customWidth="1"/>
    <col min="1056" max="1056" width="5" style="1" bestFit="1" customWidth="1"/>
    <col min="1057" max="1057" width="12.85546875" style="1" customWidth="1"/>
    <col min="1058" max="1058" width="3" style="1" customWidth="1"/>
    <col min="1059" max="1059" width="1.5703125" style="1" customWidth="1"/>
    <col min="1060" max="1060" width="6.42578125" style="1" customWidth="1"/>
    <col min="1061" max="1280" width="9.140625" style="1"/>
    <col min="1281" max="1281" width="5.7109375" style="1" bestFit="1" customWidth="1"/>
    <col min="1282" max="1282" width="22.42578125" style="1" customWidth="1"/>
    <col min="1283" max="1283" width="12.85546875" style="1" customWidth="1"/>
    <col min="1284" max="1284" width="2.42578125" style="1" customWidth="1"/>
    <col min="1285" max="1285" width="12.85546875" style="1" customWidth="1"/>
    <col min="1286" max="1286" width="7.85546875" style="1" bestFit="1" customWidth="1"/>
    <col min="1287" max="1287" width="12.85546875" style="1" customWidth="1"/>
    <col min="1288" max="1288" width="5" style="1" bestFit="1" customWidth="1"/>
    <col min="1289" max="1289" width="12.85546875" style="1" customWidth="1"/>
    <col min="1290" max="1290" width="5" style="1" bestFit="1" customWidth="1"/>
    <col min="1291" max="1291" width="12.7109375" style="1" customWidth="1"/>
    <col min="1292" max="1292" width="5" style="1" bestFit="1" customWidth="1"/>
    <col min="1293" max="1293" width="12.85546875" style="1" customWidth="1"/>
    <col min="1294" max="1294" width="5.28515625" style="1" bestFit="1" customWidth="1"/>
    <col min="1295" max="1295" width="12.85546875" style="1" customWidth="1"/>
    <col min="1296" max="1296" width="5" style="1" bestFit="1" customWidth="1"/>
    <col min="1297" max="1297" width="12.85546875" style="1" customWidth="1"/>
    <col min="1298" max="1298" width="5.7109375" style="1" bestFit="1" customWidth="1"/>
    <col min="1299" max="1299" width="12.140625" style="1" customWidth="1"/>
    <col min="1300" max="1300" width="8.42578125" style="1" bestFit="1" customWidth="1"/>
    <col min="1301" max="1301" width="12.85546875" style="1" customWidth="1"/>
    <col min="1302" max="1302" width="5.85546875" style="1" bestFit="1" customWidth="1"/>
    <col min="1303" max="1303" width="12.85546875" style="1" customWidth="1"/>
    <col min="1304" max="1304" width="9.85546875" style="1" bestFit="1" customWidth="1"/>
    <col min="1305" max="1305" width="12.85546875" style="1" customWidth="1"/>
    <col min="1306" max="1306" width="5" style="1" bestFit="1" customWidth="1"/>
    <col min="1307" max="1307" width="12.85546875" style="1" customWidth="1"/>
    <col min="1308" max="1308" width="8" style="1" bestFit="1" customWidth="1"/>
    <col min="1309" max="1309" width="12.85546875" style="1" customWidth="1"/>
    <col min="1310" max="1310" width="5" style="1" bestFit="1" customWidth="1"/>
    <col min="1311" max="1311" width="12.85546875" style="1" customWidth="1"/>
    <col min="1312" max="1312" width="5" style="1" bestFit="1" customWidth="1"/>
    <col min="1313" max="1313" width="12.85546875" style="1" customWidth="1"/>
    <col min="1314" max="1314" width="3" style="1" customWidth="1"/>
    <col min="1315" max="1315" width="1.5703125" style="1" customWidth="1"/>
    <col min="1316" max="1316" width="6.42578125" style="1" customWidth="1"/>
    <col min="1317" max="1536" width="9.140625" style="1"/>
    <col min="1537" max="1537" width="5.7109375" style="1" bestFit="1" customWidth="1"/>
    <col min="1538" max="1538" width="22.42578125" style="1" customWidth="1"/>
    <col min="1539" max="1539" width="12.85546875" style="1" customWidth="1"/>
    <col min="1540" max="1540" width="2.42578125" style="1" customWidth="1"/>
    <col min="1541" max="1541" width="12.85546875" style="1" customWidth="1"/>
    <col min="1542" max="1542" width="7.85546875" style="1" bestFit="1" customWidth="1"/>
    <col min="1543" max="1543" width="12.85546875" style="1" customWidth="1"/>
    <col min="1544" max="1544" width="5" style="1" bestFit="1" customWidth="1"/>
    <col min="1545" max="1545" width="12.85546875" style="1" customWidth="1"/>
    <col min="1546" max="1546" width="5" style="1" bestFit="1" customWidth="1"/>
    <col min="1547" max="1547" width="12.7109375" style="1" customWidth="1"/>
    <col min="1548" max="1548" width="5" style="1" bestFit="1" customWidth="1"/>
    <col min="1549" max="1549" width="12.85546875" style="1" customWidth="1"/>
    <col min="1550" max="1550" width="5.28515625" style="1" bestFit="1" customWidth="1"/>
    <col min="1551" max="1551" width="12.85546875" style="1" customWidth="1"/>
    <col min="1552" max="1552" width="5" style="1" bestFit="1" customWidth="1"/>
    <col min="1553" max="1553" width="12.85546875" style="1" customWidth="1"/>
    <col min="1554" max="1554" width="5.7109375" style="1" bestFit="1" customWidth="1"/>
    <col min="1555" max="1555" width="12.140625" style="1" customWidth="1"/>
    <col min="1556" max="1556" width="8.42578125" style="1" bestFit="1" customWidth="1"/>
    <col min="1557" max="1557" width="12.85546875" style="1" customWidth="1"/>
    <col min="1558" max="1558" width="5.85546875" style="1" bestFit="1" customWidth="1"/>
    <col min="1559" max="1559" width="12.85546875" style="1" customWidth="1"/>
    <col min="1560" max="1560" width="9.85546875" style="1" bestFit="1" customWidth="1"/>
    <col min="1561" max="1561" width="12.85546875" style="1" customWidth="1"/>
    <col min="1562" max="1562" width="5" style="1" bestFit="1" customWidth="1"/>
    <col min="1563" max="1563" width="12.85546875" style="1" customWidth="1"/>
    <col min="1564" max="1564" width="8" style="1" bestFit="1" customWidth="1"/>
    <col min="1565" max="1565" width="12.85546875" style="1" customWidth="1"/>
    <col min="1566" max="1566" width="5" style="1" bestFit="1" customWidth="1"/>
    <col min="1567" max="1567" width="12.85546875" style="1" customWidth="1"/>
    <col min="1568" max="1568" width="5" style="1" bestFit="1" customWidth="1"/>
    <col min="1569" max="1569" width="12.85546875" style="1" customWidth="1"/>
    <col min="1570" max="1570" width="3" style="1" customWidth="1"/>
    <col min="1571" max="1571" width="1.5703125" style="1" customWidth="1"/>
    <col min="1572" max="1572" width="6.42578125" style="1" customWidth="1"/>
    <col min="1573" max="1792" width="9.140625" style="1"/>
    <col min="1793" max="1793" width="5.7109375" style="1" bestFit="1" customWidth="1"/>
    <col min="1794" max="1794" width="22.42578125" style="1" customWidth="1"/>
    <col min="1795" max="1795" width="12.85546875" style="1" customWidth="1"/>
    <col min="1796" max="1796" width="2.42578125" style="1" customWidth="1"/>
    <col min="1797" max="1797" width="12.85546875" style="1" customWidth="1"/>
    <col min="1798" max="1798" width="7.85546875" style="1" bestFit="1" customWidth="1"/>
    <col min="1799" max="1799" width="12.85546875" style="1" customWidth="1"/>
    <col min="1800" max="1800" width="5" style="1" bestFit="1" customWidth="1"/>
    <col min="1801" max="1801" width="12.85546875" style="1" customWidth="1"/>
    <col min="1802" max="1802" width="5" style="1" bestFit="1" customWidth="1"/>
    <col min="1803" max="1803" width="12.7109375" style="1" customWidth="1"/>
    <col min="1804" max="1804" width="5" style="1" bestFit="1" customWidth="1"/>
    <col min="1805" max="1805" width="12.85546875" style="1" customWidth="1"/>
    <col min="1806" max="1806" width="5.28515625" style="1" bestFit="1" customWidth="1"/>
    <col min="1807" max="1807" width="12.85546875" style="1" customWidth="1"/>
    <col min="1808" max="1808" width="5" style="1" bestFit="1" customWidth="1"/>
    <col min="1809" max="1809" width="12.85546875" style="1" customWidth="1"/>
    <col min="1810" max="1810" width="5.7109375" style="1" bestFit="1" customWidth="1"/>
    <col min="1811" max="1811" width="12.140625" style="1" customWidth="1"/>
    <col min="1812" max="1812" width="8.42578125" style="1" bestFit="1" customWidth="1"/>
    <col min="1813" max="1813" width="12.85546875" style="1" customWidth="1"/>
    <col min="1814" max="1814" width="5.85546875" style="1" bestFit="1" customWidth="1"/>
    <col min="1815" max="1815" width="12.85546875" style="1" customWidth="1"/>
    <col min="1816" max="1816" width="9.85546875" style="1" bestFit="1" customWidth="1"/>
    <col min="1817" max="1817" width="12.85546875" style="1" customWidth="1"/>
    <col min="1818" max="1818" width="5" style="1" bestFit="1" customWidth="1"/>
    <col min="1819" max="1819" width="12.85546875" style="1" customWidth="1"/>
    <col min="1820" max="1820" width="8" style="1" bestFit="1" customWidth="1"/>
    <col min="1821" max="1821" width="12.85546875" style="1" customWidth="1"/>
    <col min="1822" max="1822" width="5" style="1" bestFit="1" customWidth="1"/>
    <col min="1823" max="1823" width="12.85546875" style="1" customWidth="1"/>
    <col min="1824" max="1824" width="5" style="1" bestFit="1" customWidth="1"/>
    <col min="1825" max="1825" width="12.85546875" style="1" customWidth="1"/>
    <col min="1826" max="1826" width="3" style="1" customWidth="1"/>
    <col min="1827" max="1827" width="1.5703125" style="1" customWidth="1"/>
    <col min="1828" max="1828" width="6.42578125" style="1" customWidth="1"/>
    <col min="1829" max="2048" width="9.140625" style="1"/>
    <col min="2049" max="2049" width="5.7109375" style="1" bestFit="1" customWidth="1"/>
    <col min="2050" max="2050" width="22.42578125" style="1" customWidth="1"/>
    <col min="2051" max="2051" width="12.85546875" style="1" customWidth="1"/>
    <col min="2052" max="2052" width="2.42578125" style="1" customWidth="1"/>
    <col min="2053" max="2053" width="12.85546875" style="1" customWidth="1"/>
    <col min="2054" max="2054" width="7.85546875" style="1" bestFit="1" customWidth="1"/>
    <col min="2055" max="2055" width="12.85546875" style="1" customWidth="1"/>
    <col min="2056" max="2056" width="5" style="1" bestFit="1" customWidth="1"/>
    <col min="2057" max="2057" width="12.85546875" style="1" customWidth="1"/>
    <col min="2058" max="2058" width="5" style="1" bestFit="1" customWidth="1"/>
    <col min="2059" max="2059" width="12.7109375" style="1" customWidth="1"/>
    <col min="2060" max="2060" width="5" style="1" bestFit="1" customWidth="1"/>
    <col min="2061" max="2061" width="12.85546875" style="1" customWidth="1"/>
    <col min="2062" max="2062" width="5.28515625" style="1" bestFit="1" customWidth="1"/>
    <col min="2063" max="2063" width="12.85546875" style="1" customWidth="1"/>
    <col min="2064" max="2064" width="5" style="1" bestFit="1" customWidth="1"/>
    <col min="2065" max="2065" width="12.85546875" style="1" customWidth="1"/>
    <col min="2066" max="2066" width="5.7109375" style="1" bestFit="1" customWidth="1"/>
    <col min="2067" max="2067" width="12.140625" style="1" customWidth="1"/>
    <col min="2068" max="2068" width="8.42578125" style="1" bestFit="1" customWidth="1"/>
    <col min="2069" max="2069" width="12.85546875" style="1" customWidth="1"/>
    <col min="2070" max="2070" width="5.85546875" style="1" bestFit="1" customWidth="1"/>
    <col min="2071" max="2071" width="12.85546875" style="1" customWidth="1"/>
    <col min="2072" max="2072" width="9.85546875" style="1" bestFit="1" customWidth="1"/>
    <col min="2073" max="2073" width="12.85546875" style="1" customWidth="1"/>
    <col min="2074" max="2074" width="5" style="1" bestFit="1" customWidth="1"/>
    <col min="2075" max="2075" width="12.85546875" style="1" customWidth="1"/>
    <col min="2076" max="2076" width="8" style="1" bestFit="1" customWidth="1"/>
    <col min="2077" max="2077" width="12.85546875" style="1" customWidth="1"/>
    <col min="2078" max="2078" width="5" style="1" bestFit="1" customWidth="1"/>
    <col min="2079" max="2079" width="12.85546875" style="1" customWidth="1"/>
    <col min="2080" max="2080" width="5" style="1" bestFit="1" customWidth="1"/>
    <col min="2081" max="2081" width="12.85546875" style="1" customWidth="1"/>
    <col min="2082" max="2082" width="3" style="1" customWidth="1"/>
    <col min="2083" max="2083" width="1.5703125" style="1" customWidth="1"/>
    <col min="2084" max="2084" width="6.42578125" style="1" customWidth="1"/>
    <col min="2085" max="2304" width="9.140625" style="1"/>
    <col min="2305" max="2305" width="5.7109375" style="1" bestFit="1" customWidth="1"/>
    <col min="2306" max="2306" width="22.42578125" style="1" customWidth="1"/>
    <col min="2307" max="2307" width="12.85546875" style="1" customWidth="1"/>
    <col min="2308" max="2308" width="2.42578125" style="1" customWidth="1"/>
    <col min="2309" max="2309" width="12.85546875" style="1" customWidth="1"/>
    <col min="2310" max="2310" width="7.85546875" style="1" bestFit="1" customWidth="1"/>
    <col min="2311" max="2311" width="12.85546875" style="1" customWidth="1"/>
    <col min="2312" max="2312" width="5" style="1" bestFit="1" customWidth="1"/>
    <col min="2313" max="2313" width="12.85546875" style="1" customWidth="1"/>
    <col min="2314" max="2314" width="5" style="1" bestFit="1" customWidth="1"/>
    <col min="2315" max="2315" width="12.7109375" style="1" customWidth="1"/>
    <col min="2316" max="2316" width="5" style="1" bestFit="1" customWidth="1"/>
    <col min="2317" max="2317" width="12.85546875" style="1" customWidth="1"/>
    <col min="2318" max="2318" width="5.28515625" style="1" bestFit="1" customWidth="1"/>
    <col min="2319" max="2319" width="12.85546875" style="1" customWidth="1"/>
    <col min="2320" max="2320" width="5" style="1" bestFit="1" customWidth="1"/>
    <col min="2321" max="2321" width="12.85546875" style="1" customWidth="1"/>
    <col min="2322" max="2322" width="5.7109375" style="1" bestFit="1" customWidth="1"/>
    <col min="2323" max="2323" width="12.140625" style="1" customWidth="1"/>
    <col min="2324" max="2324" width="8.42578125" style="1" bestFit="1" customWidth="1"/>
    <col min="2325" max="2325" width="12.85546875" style="1" customWidth="1"/>
    <col min="2326" max="2326" width="5.85546875" style="1" bestFit="1" customWidth="1"/>
    <col min="2327" max="2327" width="12.85546875" style="1" customWidth="1"/>
    <col min="2328" max="2328" width="9.85546875" style="1" bestFit="1" customWidth="1"/>
    <col min="2329" max="2329" width="12.85546875" style="1" customWidth="1"/>
    <col min="2330" max="2330" width="5" style="1" bestFit="1" customWidth="1"/>
    <col min="2331" max="2331" width="12.85546875" style="1" customWidth="1"/>
    <col min="2332" max="2332" width="8" style="1" bestFit="1" customWidth="1"/>
    <col min="2333" max="2333" width="12.85546875" style="1" customWidth="1"/>
    <col min="2334" max="2334" width="5" style="1" bestFit="1" customWidth="1"/>
    <col min="2335" max="2335" width="12.85546875" style="1" customWidth="1"/>
    <col min="2336" max="2336" width="5" style="1" bestFit="1" customWidth="1"/>
    <col min="2337" max="2337" width="12.85546875" style="1" customWidth="1"/>
    <col min="2338" max="2338" width="3" style="1" customWidth="1"/>
    <col min="2339" max="2339" width="1.5703125" style="1" customWidth="1"/>
    <col min="2340" max="2340" width="6.42578125" style="1" customWidth="1"/>
    <col min="2341" max="2560" width="9.140625" style="1"/>
    <col min="2561" max="2561" width="5.7109375" style="1" bestFit="1" customWidth="1"/>
    <col min="2562" max="2562" width="22.42578125" style="1" customWidth="1"/>
    <col min="2563" max="2563" width="12.85546875" style="1" customWidth="1"/>
    <col min="2564" max="2564" width="2.42578125" style="1" customWidth="1"/>
    <col min="2565" max="2565" width="12.85546875" style="1" customWidth="1"/>
    <col min="2566" max="2566" width="7.85546875" style="1" bestFit="1" customWidth="1"/>
    <col min="2567" max="2567" width="12.85546875" style="1" customWidth="1"/>
    <col min="2568" max="2568" width="5" style="1" bestFit="1" customWidth="1"/>
    <col min="2569" max="2569" width="12.85546875" style="1" customWidth="1"/>
    <col min="2570" max="2570" width="5" style="1" bestFit="1" customWidth="1"/>
    <col min="2571" max="2571" width="12.7109375" style="1" customWidth="1"/>
    <col min="2572" max="2572" width="5" style="1" bestFit="1" customWidth="1"/>
    <col min="2573" max="2573" width="12.85546875" style="1" customWidth="1"/>
    <col min="2574" max="2574" width="5.28515625" style="1" bestFit="1" customWidth="1"/>
    <col min="2575" max="2575" width="12.85546875" style="1" customWidth="1"/>
    <col min="2576" max="2576" width="5" style="1" bestFit="1" customWidth="1"/>
    <col min="2577" max="2577" width="12.85546875" style="1" customWidth="1"/>
    <col min="2578" max="2578" width="5.7109375" style="1" bestFit="1" customWidth="1"/>
    <col min="2579" max="2579" width="12.140625" style="1" customWidth="1"/>
    <col min="2580" max="2580" width="8.42578125" style="1" bestFit="1" customWidth="1"/>
    <col min="2581" max="2581" width="12.85546875" style="1" customWidth="1"/>
    <col min="2582" max="2582" width="5.85546875" style="1" bestFit="1" customWidth="1"/>
    <col min="2583" max="2583" width="12.85546875" style="1" customWidth="1"/>
    <col min="2584" max="2584" width="9.85546875" style="1" bestFit="1" customWidth="1"/>
    <col min="2585" max="2585" width="12.85546875" style="1" customWidth="1"/>
    <col min="2586" max="2586" width="5" style="1" bestFit="1" customWidth="1"/>
    <col min="2587" max="2587" width="12.85546875" style="1" customWidth="1"/>
    <col min="2588" max="2588" width="8" style="1" bestFit="1" customWidth="1"/>
    <col min="2589" max="2589" width="12.85546875" style="1" customWidth="1"/>
    <col min="2590" max="2590" width="5" style="1" bestFit="1" customWidth="1"/>
    <col min="2591" max="2591" width="12.85546875" style="1" customWidth="1"/>
    <col min="2592" max="2592" width="5" style="1" bestFit="1" customWidth="1"/>
    <col min="2593" max="2593" width="12.85546875" style="1" customWidth="1"/>
    <col min="2594" max="2594" width="3" style="1" customWidth="1"/>
    <col min="2595" max="2595" width="1.5703125" style="1" customWidth="1"/>
    <col min="2596" max="2596" width="6.42578125" style="1" customWidth="1"/>
    <col min="2597" max="2816" width="9.140625" style="1"/>
    <col min="2817" max="2817" width="5.7109375" style="1" bestFit="1" customWidth="1"/>
    <col min="2818" max="2818" width="22.42578125" style="1" customWidth="1"/>
    <col min="2819" max="2819" width="12.85546875" style="1" customWidth="1"/>
    <col min="2820" max="2820" width="2.42578125" style="1" customWidth="1"/>
    <col min="2821" max="2821" width="12.85546875" style="1" customWidth="1"/>
    <col min="2822" max="2822" width="7.85546875" style="1" bestFit="1" customWidth="1"/>
    <col min="2823" max="2823" width="12.85546875" style="1" customWidth="1"/>
    <col min="2824" max="2824" width="5" style="1" bestFit="1" customWidth="1"/>
    <col min="2825" max="2825" width="12.85546875" style="1" customWidth="1"/>
    <col min="2826" max="2826" width="5" style="1" bestFit="1" customWidth="1"/>
    <col min="2827" max="2827" width="12.7109375" style="1" customWidth="1"/>
    <col min="2828" max="2828" width="5" style="1" bestFit="1" customWidth="1"/>
    <col min="2829" max="2829" width="12.85546875" style="1" customWidth="1"/>
    <col min="2830" max="2830" width="5.28515625" style="1" bestFit="1" customWidth="1"/>
    <col min="2831" max="2831" width="12.85546875" style="1" customWidth="1"/>
    <col min="2832" max="2832" width="5" style="1" bestFit="1" customWidth="1"/>
    <col min="2833" max="2833" width="12.85546875" style="1" customWidth="1"/>
    <col min="2834" max="2834" width="5.7109375" style="1" bestFit="1" customWidth="1"/>
    <col min="2835" max="2835" width="12.140625" style="1" customWidth="1"/>
    <col min="2836" max="2836" width="8.42578125" style="1" bestFit="1" customWidth="1"/>
    <col min="2837" max="2837" width="12.85546875" style="1" customWidth="1"/>
    <col min="2838" max="2838" width="5.85546875" style="1" bestFit="1" customWidth="1"/>
    <col min="2839" max="2839" width="12.85546875" style="1" customWidth="1"/>
    <col min="2840" max="2840" width="9.85546875" style="1" bestFit="1" customWidth="1"/>
    <col min="2841" max="2841" width="12.85546875" style="1" customWidth="1"/>
    <col min="2842" max="2842" width="5" style="1" bestFit="1" customWidth="1"/>
    <col min="2843" max="2843" width="12.85546875" style="1" customWidth="1"/>
    <col min="2844" max="2844" width="8" style="1" bestFit="1" customWidth="1"/>
    <col min="2845" max="2845" width="12.85546875" style="1" customWidth="1"/>
    <col min="2846" max="2846" width="5" style="1" bestFit="1" customWidth="1"/>
    <col min="2847" max="2847" width="12.85546875" style="1" customWidth="1"/>
    <col min="2848" max="2848" width="5" style="1" bestFit="1" customWidth="1"/>
    <col min="2849" max="2849" width="12.85546875" style="1" customWidth="1"/>
    <col min="2850" max="2850" width="3" style="1" customWidth="1"/>
    <col min="2851" max="2851" width="1.5703125" style="1" customWidth="1"/>
    <col min="2852" max="2852" width="6.42578125" style="1" customWidth="1"/>
    <col min="2853" max="3072" width="9.140625" style="1"/>
    <col min="3073" max="3073" width="5.7109375" style="1" bestFit="1" customWidth="1"/>
    <col min="3074" max="3074" width="22.42578125" style="1" customWidth="1"/>
    <col min="3075" max="3075" width="12.85546875" style="1" customWidth="1"/>
    <col min="3076" max="3076" width="2.42578125" style="1" customWidth="1"/>
    <col min="3077" max="3077" width="12.85546875" style="1" customWidth="1"/>
    <col min="3078" max="3078" width="7.85546875" style="1" bestFit="1" customWidth="1"/>
    <col min="3079" max="3079" width="12.85546875" style="1" customWidth="1"/>
    <col min="3080" max="3080" width="5" style="1" bestFit="1" customWidth="1"/>
    <col min="3081" max="3081" width="12.85546875" style="1" customWidth="1"/>
    <col min="3082" max="3082" width="5" style="1" bestFit="1" customWidth="1"/>
    <col min="3083" max="3083" width="12.7109375" style="1" customWidth="1"/>
    <col min="3084" max="3084" width="5" style="1" bestFit="1" customWidth="1"/>
    <col min="3085" max="3085" width="12.85546875" style="1" customWidth="1"/>
    <col min="3086" max="3086" width="5.28515625" style="1" bestFit="1" customWidth="1"/>
    <col min="3087" max="3087" width="12.85546875" style="1" customWidth="1"/>
    <col min="3088" max="3088" width="5" style="1" bestFit="1" customWidth="1"/>
    <col min="3089" max="3089" width="12.85546875" style="1" customWidth="1"/>
    <col min="3090" max="3090" width="5.7109375" style="1" bestFit="1" customWidth="1"/>
    <col min="3091" max="3091" width="12.140625" style="1" customWidth="1"/>
    <col min="3092" max="3092" width="8.42578125" style="1" bestFit="1" customWidth="1"/>
    <col min="3093" max="3093" width="12.85546875" style="1" customWidth="1"/>
    <col min="3094" max="3094" width="5.85546875" style="1" bestFit="1" customWidth="1"/>
    <col min="3095" max="3095" width="12.85546875" style="1" customWidth="1"/>
    <col min="3096" max="3096" width="9.85546875" style="1" bestFit="1" customWidth="1"/>
    <col min="3097" max="3097" width="12.85546875" style="1" customWidth="1"/>
    <col min="3098" max="3098" width="5" style="1" bestFit="1" customWidth="1"/>
    <col min="3099" max="3099" width="12.85546875" style="1" customWidth="1"/>
    <col min="3100" max="3100" width="8" style="1" bestFit="1" customWidth="1"/>
    <col min="3101" max="3101" width="12.85546875" style="1" customWidth="1"/>
    <col min="3102" max="3102" width="5" style="1" bestFit="1" customWidth="1"/>
    <col min="3103" max="3103" width="12.85546875" style="1" customWidth="1"/>
    <col min="3104" max="3104" width="5" style="1" bestFit="1" customWidth="1"/>
    <col min="3105" max="3105" width="12.85546875" style="1" customWidth="1"/>
    <col min="3106" max="3106" width="3" style="1" customWidth="1"/>
    <col min="3107" max="3107" width="1.5703125" style="1" customWidth="1"/>
    <col min="3108" max="3108" width="6.42578125" style="1" customWidth="1"/>
    <col min="3109" max="3328" width="9.140625" style="1"/>
    <col min="3329" max="3329" width="5.7109375" style="1" bestFit="1" customWidth="1"/>
    <col min="3330" max="3330" width="22.42578125" style="1" customWidth="1"/>
    <col min="3331" max="3331" width="12.85546875" style="1" customWidth="1"/>
    <col min="3332" max="3332" width="2.42578125" style="1" customWidth="1"/>
    <col min="3333" max="3333" width="12.85546875" style="1" customWidth="1"/>
    <col min="3334" max="3334" width="7.85546875" style="1" bestFit="1" customWidth="1"/>
    <col min="3335" max="3335" width="12.85546875" style="1" customWidth="1"/>
    <col min="3336" max="3336" width="5" style="1" bestFit="1" customWidth="1"/>
    <col min="3337" max="3337" width="12.85546875" style="1" customWidth="1"/>
    <col min="3338" max="3338" width="5" style="1" bestFit="1" customWidth="1"/>
    <col min="3339" max="3339" width="12.7109375" style="1" customWidth="1"/>
    <col min="3340" max="3340" width="5" style="1" bestFit="1" customWidth="1"/>
    <col min="3341" max="3341" width="12.85546875" style="1" customWidth="1"/>
    <col min="3342" max="3342" width="5.28515625" style="1" bestFit="1" customWidth="1"/>
    <col min="3343" max="3343" width="12.85546875" style="1" customWidth="1"/>
    <col min="3344" max="3344" width="5" style="1" bestFit="1" customWidth="1"/>
    <col min="3345" max="3345" width="12.85546875" style="1" customWidth="1"/>
    <col min="3346" max="3346" width="5.7109375" style="1" bestFit="1" customWidth="1"/>
    <col min="3347" max="3347" width="12.140625" style="1" customWidth="1"/>
    <col min="3348" max="3348" width="8.42578125" style="1" bestFit="1" customWidth="1"/>
    <col min="3349" max="3349" width="12.85546875" style="1" customWidth="1"/>
    <col min="3350" max="3350" width="5.85546875" style="1" bestFit="1" customWidth="1"/>
    <col min="3351" max="3351" width="12.85546875" style="1" customWidth="1"/>
    <col min="3352" max="3352" width="9.85546875" style="1" bestFit="1" customWidth="1"/>
    <col min="3353" max="3353" width="12.85546875" style="1" customWidth="1"/>
    <col min="3354" max="3354" width="5" style="1" bestFit="1" customWidth="1"/>
    <col min="3355" max="3355" width="12.85546875" style="1" customWidth="1"/>
    <col min="3356" max="3356" width="8" style="1" bestFit="1" customWidth="1"/>
    <col min="3357" max="3357" width="12.85546875" style="1" customWidth="1"/>
    <col min="3358" max="3358" width="5" style="1" bestFit="1" customWidth="1"/>
    <col min="3359" max="3359" width="12.85546875" style="1" customWidth="1"/>
    <col min="3360" max="3360" width="5" style="1" bestFit="1" customWidth="1"/>
    <col min="3361" max="3361" width="12.85546875" style="1" customWidth="1"/>
    <col min="3362" max="3362" width="3" style="1" customWidth="1"/>
    <col min="3363" max="3363" width="1.5703125" style="1" customWidth="1"/>
    <col min="3364" max="3364" width="6.42578125" style="1" customWidth="1"/>
    <col min="3365" max="3584" width="9.140625" style="1"/>
    <col min="3585" max="3585" width="5.7109375" style="1" bestFit="1" customWidth="1"/>
    <col min="3586" max="3586" width="22.42578125" style="1" customWidth="1"/>
    <col min="3587" max="3587" width="12.85546875" style="1" customWidth="1"/>
    <col min="3588" max="3588" width="2.42578125" style="1" customWidth="1"/>
    <col min="3589" max="3589" width="12.85546875" style="1" customWidth="1"/>
    <col min="3590" max="3590" width="7.85546875" style="1" bestFit="1" customWidth="1"/>
    <col min="3591" max="3591" width="12.85546875" style="1" customWidth="1"/>
    <col min="3592" max="3592" width="5" style="1" bestFit="1" customWidth="1"/>
    <col min="3593" max="3593" width="12.85546875" style="1" customWidth="1"/>
    <col min="3594" max="3594" width="5" style="1" bestFit="1" customWidth="1"/>
    <col min="3595" max="3595" width="12.7109375" style="1" customWidth="1"/>
    <col min="3596" max="3596" width="5" style="1" bestFit="1" customWidth="1"/>
    <col min="3597" max="3597" width="12.85546875" style="1" customWidth="1"/>
    <col min="3598" max="3598" width="5.28515625" style="1" bestFit="1" customWidth="1"/>
    <col min="3599" max="3599" width="12.85546875" style="1" customWidth="1"/>
    <col min="3600" max="3600" width="5" style="1" bestFit="1" customWidth="1"/>
    <col min="3601" max="3601" width="12.85546875" style="1" customWidth="1"/>
    <col min="3602" max="3602" width="5.7109375" style="1" bestFit="1" customWidth="1"/>
    <col min="3603" max="3603" width="12.140625" style="1" customWidth="1"/>
    <col min="3604" max="3604" width="8.42578125" style="1" bestFit="1" customWidth="1"/>
    <col min="3605" max="3605" width="12.85546875" style="1" customWidth="1"/>
    <col min="3606" max="3606" width="5.85546875" style="1" bestFit="1" customWidth="1"/>
    <col min="3607" max="3607" width="12.85546875" style="1" customWidth="1"/>
    <col min="3608" max="3608" width="9.85546875" style="1" bestFit="1" customWidth="1"/>
    <col min="3609" max="3609" width="12.85546875" style="1" customWidth="1"/>
    <col min="3610" max="3610" width="5" style="1" bestFit="1" customWidth="1"/>
    <col min="3611" max="3611" width="12.85546875" style="1" customWidth="1"/>
    <col min="3612" max="3612" width="8" style="1" bestFit="1" customWidth="1"/>
    <col min="3613" max="3613" width="12.85546875" style="1" customWidth="1"/>
    <col min="3614" max="3614" width="5" style="1" bestFit="1" customWidth="1"/>
    <col min="3615" max="3615" width="12.85546875" style="1" customWidth="1"/>
    <col min="3616" max="3616" width="5" style="1" bestFit="1" customWidth="1"/>
    <col min="3617" max="3617" width="12.85546875" style="1" customWidth="1"/>
    <col min="3618" max="3618" width="3" style="1" customWidth="1"/>
    <col min="3619" max="3619" width="1.5703125" style="1" customWidth="1"/>
    <col min="3620" max="3620" width="6.42578125" style="1" customWidth="1"/>
    <col min="3621" max="3840" width="9.140625" style="1"/>
    <col min="3841" max="3841" width="5.7109375" style="1" bestFit="1" customWidth="1"/>
    <col min="3842" max="3842" width="22.42578125" style="1" customWidth="1"/>
    <col min="3843" max="3843" width="12.85546875" style="1" customWidth="1"/>
    <col min="3844" max="3844" width="2.42578125" style="1" customWidth="1"/>
    <col min="3845" max="3845" width="12.85546875" style="1" customWidth="1"/>
    <col min="3846" max="3846" width="7.85546875" style="1" bestFit="1" customWidth="1"/>
    <col min="3847" max="3847" width="12.85546875" style="1" customWidth="1"/>
    <col min="3848" max="3848" width="5" style="1" bestFit="1" customWidth="1"/>
    <col min="3849" max="3849" width="12.85546875" style="1" customWidth="1"/>
    <col min="3850" max="3850" width="5" style="1" bestFit="1" customWidth="1"/>
    <col min="3851" max="3851" width="12.7109375" style="1" customWidth="1"/>
    <col min="3852" max="3852" width="5" style="1" bestFit="1" customWidth="1"/>
    <col min="3853" max="3853" width="12.85546875" style="1" customWidth="1"/>
    <col min="3854" max="3854" width="5.28515625" style="1" bestFit="1" customWidth="1"/>
    <col min="3855" max="3855" width="12.85546875" style="1" customWidth="1"/>
    <col min="3856" max="3856" width="5" style="1" bestFit="1" customWidth="1"/>
    <col min="3857" max="3857" width="12.85546875" style="1" customWidth="1"/>
    <col min="3858" max="3858" width="5.7109375" style="1" bestFit="1" customWidth="1"/>
    <col min="3859" max="3859" width="12.140625" style="1" customWidth="1"/>
    <col min="3860" max="3860" width="8.42578125" style="1" bestFit="1" customWidth="1"/>
    <col min="3861" max="3861" width="12.85546875" style="1" customWidth="1"/>
    <col min="3862" max="3862" width="5.85546875" style="1" bestFit="1" customWidth="1"/>
    <col min="3863" max="3863" width="12.85546875" style="1" customWidth="1"/>
    <col min="3864" max="3864" width="9.85546875" style="1" bestFit="1" customWidth="1"/>
    <col min="3865" max="3865" width="12.85546875" style="1" customWidth="1"/>
    <col min="3866" max="3866" width="5" style="1" bestFit="1" customWidth="1"/>
    <col min="3867" max="3867" width="12.85546875" style="1" customWidth="1"/>
    <col min="3868" max="3868" width="8" style="1" bestFit="1" customWidth="1"/>
    <col min="3869" max="3869" width="12.85546875" style="1" customWidth="1"/>
    <col min="3870" max="3870" width="5" style="1" bestFit="1" customWidth="1"/>
    <col min="3871" max="3871" width="12.85546875" style="1" customWidth="1"/>
    <col min="3872" max="3872" width="5" style="1" bestFit="1" customWidth="1"/>
    <col min="3873" max="3873" width="12.85546875" style="1" customWidth="1"/>
    <col min="3874" max="3874" width="3" style="1" customWidth="1"/>
    <col min="3875" max="3875" width="1.5703125" style="1" customWidth="1"/>
    <col min="3876" max="3876" width="6.42578125" style="1" customWidth="1"/>
    <col min="3877" max="4096" width="9.140625" style="1"/>
    <col min="4097" max="4097" width="5.7109375" style="1" bestFit="1" customWidth="1"/>
    <col min="4098" max="4098" width="22.42578125" style="1" customWidth="1"/>
    <col min="4099" max="4099" width="12.85546875" style="1" customWidth="1"/>
    <col min="4100" max="4100" width="2.42578125" style="1" customWidth="1"/>
    <col min="4101" max="4101" width="12.85546875" style="1" customWidth="1"/>
    <col min="4102" max="4102" width="7.85546875" style="1" bestFit="1" customWidth="1"/>
    <col min="4103" max="4103" width="12.85546875" style="1" customWidth="1"/>
    <col min="4104" max="4104" width="5" style="1" bestFit="1" customWidth="1"/>
    <col min="4105" max="4105" width="12.85546875" style="1" customWidth="1"/>
    <col min="4106" max="4106" width="5" style="1" bestFit="1" customWidth="1"/>
    <col min="4107" max="4107" width="12.7109375" style="1" customWidth="1"/>
    <col min="4108" max="4108" width="5" style="1" bestFit="1" customWidth="1"/>
    <col min="4109" max="4109" width="12.85546875" style="1" customWidth="1"/>
    <col min="4110" max="4110" width="5.28515625" style="1" bestFit="1" customWidth="1"/>
    <col min="4111" max="4111" width="12.85546875" style="1" customWidth="1"/>
    <col min="4112" max="4112" width="5" style="1" bestFit="1" customWidth="1"/>
    <col min="4113" max="4113" width="12.85546875" style="1" customWidth="1"/>
    <col min="4114" max="4114" width="5.7109375" style="1" bestFit="1" customWidth="1"/>
    <col min="4115" max="4115" width="12.140625" style="1" customWidth="1"/>
    <col min="4116" max="4116" width="8.42578125" style="1" bestFit="1" customWidth="1"/>
    <col min="4117" max="4117" width="12.85546875" style="1" customWidth="1"/>
    <col min="4118" max="4118" width="5.85546875" style="1" bestFit="1" customWidth="1"/>
    <col min="4119" max="4119" width="12.85546875" style="1" customWidth="1"/>
    <col min="4120" max="4120" width="9.85546875" style="1" bestFit="1" customWidth="1"/>
    <col min="4121" max="4121" width="12.85546875" style="1" customWidth="1"/>
    <col min="4122" max="4122" width="5" style="1" bestFit="1" customWidth="1"/>
    <col min="4123" max="4123" width="12.85546875" style="1" customWidth="1"/>
    <col min="4124" max="4124" width="8" style="1" bestFit="1" customWidth="1"/>
    <col min="4125" max="4125" width="12.85546875" style="1" customWidth="1"/>
    <col min="4126" max="4126" width="5" style="1" bestFit="1" customWidth="1"/>
    <col min="4127" max="4127" width="12.85546875" style="1" customWidth="1"/>
    <col min="4128" max="4128" width="5" style="1" bestFit="1" customWidth="1"/>
    <col min="4129" max="4129" width="12.85546875" style="1" customWidth="1"/>
    <col min="4130" max="4130" width="3" style="1" customWidth="1"/>
    <col min="4131" max="4131" width="1.5703125" style="1" customWidth="1"/>
    <col min="4132" max="4132" width="6.42578125" style="1" customWidth="1"/>
    <col min="4133" max="4352" width="9.140625" style="1"/>
    <col min="4353" max="4353" width="5.7109375" style="1" bestFit="1" customWidth="1"/>
    <col min="4354" max="4354" width="22.42578125" style="1" customWidth="1"/>
    <col min="4355" max="4355" width="12.85546875" style="1" customWidth="1"/>
    <col min="4356" max="4356" width="2.42578125" style="1" customWidth="1"/>
    <col min="4357" max="4357" width="12.85546875" style="1" customWidth="1"/>
    <col min="4358" max="4358" width="7.85546875" style="1" bestFit="1" customWidth="1"/>
    <col min="4359" max="4359" width="12.85546875" style="1" customWidth="1"/>
    <col min="4360" max="4360" width="5" style="1" bestFit="1" customWidth="1"/>
    <col min="4361" max="4361" width="12.85546875" style="1" customWidth="1"/>
    <col min="4362" max="4362" width="5" style="1" bestFit="1" customWidth="1"/>
    <col min="4363" max="4363" width="12.7109375" style="1" customWidth="1"/>
    <col min="4364" max="4364" width="5" style="1" bestFit="1" customWidth="1"/>
    <col min="4365" max="4365" width="12.85546875" style="1" customWidth="1"/>
    <col min="4366" max="4366" width="5.28515625" style="1" bestFit="1" customWidth="1"/>
    <col min="4367" max="4367" width="12.85546875" style="1" customWidth="1"/>
    <col min="4368" max="4368" width="5" style="1" bestFit="1" customWidth="1"/>
    <col min="4369" max="4369" width="12.85546875" style="1" customWidth="1"/>
    <col min="4370" max="4370" width="5.7109375" style="1" bestFit="1" customWidth="1"/>
    <col min="4371" max="4371" width="12.140625" style="1" customWidth="1"/>
    <col min="4372" max="4372" width="8.42578125" style="1" bestFit="1" customWidth="1"/>
    <col min="4373" max="4373" width="12.85546875" style="1" customWidth="1"/>
    <col min="4374" max="4374" width="5.85546875" style="1" bestFit="1" customWidth="1"/>
    <col min="4375" max="4375" width="12.85546875" style="1" customWidth="1"/>
    <col min="4376" max="4376" width="9.85546875" style="1" bestFit="1" customWidth="1"/>
    <col min="4377" max="4377" width="12.85546875" style="1" customWidth="1"/>
    <col min="4378" max="4378" width="5" style="1" bestFit="1" customWidth="1"/>
    <col min="4379" max="4379" width="12.85546875" style="1" customWidth="1"/>
    <col min="4380" max="4380" width="8" style="1" bestFit="1" customWidth="1"/>
    <col min="4381" max="4381" width="12.85546875" style="1" customWidth="1"/>
    <col min="4382" max="4382" width="5" style="1" bestFit="1" customWidth="1"/>
    <col min="4383" max="4383" width="12.85546875" style="1" customWidth="1"/>
    <col min="4384" max="4384" width="5" style="1" bestFit="1" customWidth="1"/>
    <col min="4385" max="4385" width="12.85546875" style="1" customWidth="1"/>
    <col min="4386" max="4386" width="3" style="1" customWidth="1"/>
    <col min="4387" max="4387" width="1.5703125" style="1" customWidth="1"/>
    <col min="4388" max="4388" width="6.42578125" style="1" customWidth="1"/>
    <col min="4389" max="4608" width="9.140625" style="1"/>
    <col min="4609" max="4609" width="5.7109375" style="1" bestFit="1" customWidth="1"/>
    <col min="4610" max="4610" width="22.42578125" style="1" customWidth="1"/>
    <col min="4611" max="4611" width="12.85546875" style="1" customWidth="1"/>
    <col min="4612" max="4612" width="2.42578125" style="1" customWidth="1"/>
    <col min="4613" max="4613" width="12.85546875" style="1" customWidth="1"/>
    <col min="4614" max="4614" width="7.85546875" style="1" bestFit="1" customWidth="1"/>
    <col min="4615" max="4615" width="12.85546875" style="1" customWidth="1"/>
    <col min="4616" max="4616" width="5" style="1" bestFit="1" customWidth="1"/>
    <col min="4617" max="4617" width="12.85546875" style="1" customWidth="1"/>
    <col min="4618" max="4618" width="5" style="1" bestFit="1" customWidth="1"/>
    <col min="4619" max="4619" width="12.7109375" style="1" customWidth="1"/>
    <col min="4620" max="4620" width="5" style="1" bestFit="1" customWidth="1"/>
    <col min="4621" max="4621" width="12.85546875" style="1" customWidth="1"/>
    <col min="4622" max="4622" width="5.28515625" style="1" bestFit="1" customWidth="1"/>
    <col min="4623" max="4623" width="12.85546875" style="1" customWidth="1"/>
    <col min="4624" max="4624" width="5" style="1" bestFit="1" customWidth="1"/>
    <col min="4625" max="4625" width="12.85546875" style="1" customWidth="1"/>
    <col min="4626" max="4626" width="5.7109375" style="1" bestFit="1" customWidth="1"/>
    <col min="4627" max="4627" width="12.140625" style="1" customWidth="1"/>
    <col min="4628" max="4628" width="8.42578125" style="1" bestFit="1" customWidth="1"/>
    <col min="4629" max="4629" width="12.85546875" style="1" customWidth="1"/>
    <col min="4630" max="4630" width="5.85546875" style="1" bestFit="1" customWidth="1"/>
    <col min="4631" max="4631" width="12.85546875" style="1" customWidth="1"/>
    <col min="4632" max="4632" width="9.85546875" style="1" bestFit="1" customWidth="1"/>
    <col min="4633" max="4633" width="12.85546875" style="1" customWidth="1"/>
    <col min="4634" max="4634" width="5" style="1" bestFit="1" customWidth="1"/>
    <col min="4635" max="4635" width="12.85546875" style="1" customWidth="1"/>
    <col min="4636" max="4636" width="8" style="1" bestFit="1" customWidth="1"/>
    <col min="4637" max="4637" width="12.85546875" style="1" customWidth="1"/>
    <col min="4638" max="4638" width="5" style="1" bestFit="1" customWidth="1"/>
    <col min="4639" max="4639" width="12.85546875" style="1" customWidth="1"/>
    <col min="4640" max="4640" width="5" style="1" bestFit="1" customWidth="1"/>
    <col min="4641" max="4641" width="12.85546875" style="1" customWidth="1"/>
    <col min="4642" max="4642" width="3" style="1" customWidth="1"/>
    <col min="4643" max="4643" width="1.5703125" style="1" customWidth="1"/>
    <col min="4644" max="4644" width="6.42578125" style="1" customWidth="1"/>
    <col min="4645" max="4864" width="9.140625" style="1"/>
    <col min="4865" max="4865" width="5.7109375" style="1" bestFit="1" customWidth="1"/>
    <col min="4866" max="4866" width="22.42578125" style="1" customWidth="1"/>
    <col min="4867" max="4867" width="12.85546875" style="1" customWidth="1"/>
    <col min="4868" max="4868" width="2.42578125" style="1" customWidth="1"/>
    <col min="4869" max="4869" width="12.85546875" style="1" customWidth="1"/>
    <col min="4870" max="4870" width="7.85546875" style="1" bestFit="1" customWidth="1"/>
    <col min="4871" max="4871" width="12.85546875" style="1" customWidth="1"/>
    <col min="4872" max="4872" width="5" style="1" bestFit="1" customWidth="1"/>
    <col min="4873" max="4873" width="12.85546875" style="1" customWidth="1"/>
    <col min="4874" max="4874" width="5" style="1" bestFit="1" customWidth="1"/>
    <col min="4875" max="4875" width="12.7109375" style="1" customWidth="1"/>
    <col min="4876" max="4876" width="5" style="1" bestFit="1" customWidth="1"/>
    <col min="4877" max="4877" width="12.85546875" style="1" customWidth="1"/>
    <col min="4878" max="4878" width="5.28515625" style="1" bestFit="1" customWidth="1"/>
    <col min="4879" max="4879" width="12.85546875" style="1" customWidth="1"/>
    <col min="4880" max="4880" width="5" style="1" bestFit="1" customWidth="1"/>
    <col min="4881" max="4881" width="12.85546875" style="1" customWidth="1"/>
    <col min="4882" max="4882" width="5.7109375" style="1" bestFit="1" customWidth="1"/>
    <col min="4883" max="4883" width="12.140625" style="1" customWidth="1"/>
    <col min="4884" max="4884" width="8.42578125" style="1" bestFit="1" customWidth="1"/>
    <col min="4885" max="4885" width="12.85546875" style="1" customWidth="1"/>
    <col min="4886" max="4886" width="5.85546875" style="1" bestFit="1" customWidth="1"/>
    <col min="4887" max="4887" width="12.85546875" style="1" customWidth="1"/>
    <col min="4888" max="4888" width="9.85546875" style="1" bestFit="1" customWidth="1"/>
    <col min="4889" max="4889" width="12.85546875" style="1" customWidth="1"/>
    <col min="4890" max="4890" width="5" style="1" bestFit="1" customWidth="1"/>
    <col min="4891" max="4891" width="12.85546875" style="1" customWidth="1"/>
    <col min="4892" max="4892" width="8" style="1" bestFit="1" customWidth="1"/>
    <col min="4893" max="4893" width="12.85546875" style="1" customWidth="1"/>
    <col min="4894" max="4894" width="5" style="1" bestFit="1" customWidth="1"/>
    <col min="4895" max="4895" width="12.85546875" style="1" customWidth="1"/>
    <col min="4896" max="4896" width="5" style="1" bestFit="1" customWidth="1"/>
    <col min="4897" max="4897" width="12.85546875" style="1" customWidth="1"/>
    <col min="4898" max="4898" width="3" style="1" customWidth="1"/>
    <col min="4899" max="4899" width="1.5703125" style="1" customWidth="1"/>
    <col min="4900" max="4900" width="6.42578125" style="1" customWidth="1"/>
    <col min="4901" max="5120" width="9.140625" style="1"/>
    <col min="5121" max="5121" width="5.7109375" style="1" bestFit="1" customWidth="1"/>
    <col min="5122" max="5122" width="22.42578125" style="1" customWidth="1"/>
    <col min="5123" max="5123" width="12.85546875" style="1" customWidth="1"/>
    <col min="5124" max="5124" width="2.42578125" style="1" customWidth="1"/>
    <col min="5125" max="5125" width="12.85546875" style="1" customWidth="1"/>
    <col min="5126" max="5126" width="7.85546875" style="1" bestFit="1" customWidth="1"/>
    <col min="5127" max="5127" width="12.85546875" style="1" customWidth="1"/>
    <col min="5128" max="5128" width="5" style="1" bestFit="1" customWidth="1"/>
    <col min="5129" max="5129" width="12.85546875" style="1" customWidth="1"/>
    <col min="5130" max="5130" width="5" style="1" bestFit="1" customWidth="1"/>
    <col min="5131" max="5131" width="12.7109375" style="1" customWidth="1"/>
    <col min="5132" max="5132" width="5" style="1" bestFit="1" customWidth="1"/>
    <col min="5133" max="5133" width="12.85546875" style="1" customWidth="1"/>
    <col min="5134" max="5134" width="5.28515625" style="1" bestFit="1" customWidth="1"/>
    <col min="5135" max="5135" width="12.85546875" style="1" customWidth="1"/>
    <col min="5136" max="5136" width="5" style="1" bestFit="1" customWidth="1"/>
    <col min="5137" max="5137" width="12.85546875" style="1" customWidth="1"/>
    <col min="5138" max="5138" width="5.7109375" style="1" bestFit="1" customWidth="1"/>
    <col min="5139" max="5139" width="12.140625" style="1" customWidth="1"/>
    <col min="5140" max="5140" width="8.42578125" style="1" bestFit="1" customWidth="1"/>
    <col min="5141" max="5141" width="12.85546875" style="1" customWidth="1"/>
    <col min="5142" max="5142" width="5.85546875" style="1" bestFit="1" customWidth="1"/>
    <col min="5143" max="5143" width="12.85546875" style="1" customWidth="1"/>
    <col min="5144" max="5144" width="9.85546875" style="1" bestFit="1" customWidth="1"/>
    <col min="5145" max="5145" width="12.85546875" style="1" customWidth="1"/>
    <col min="5146" max="5146" width="5" style="1" bestFit="1" customWidth="1"/>
    <col min="5147" max="5147" width="12.85546875" style="1" customWidth="1"/>
    <col min="5148" max="5148" width="8" style="1" bestFit="1" customWidth="1"/>
    <col min="5149" max="5149" width="12.85546875" style="1" customWidth="1"/>
    <col min="5150" max="5150" width="5" style="1" bestFit="1" customWidth="1"/>
    <col min="5151" max="5151" width="12.85546875" style="1" customWidth="1"/>
    <col min="5152" max="5152" width="5" style="1" bestFit="1" customWidth="1"/>
    <col min="5153" max="5153" width="12.85546875" style="1" customWidth="1"/>
    <col min="5154" max="5154" width="3" style="1" customWidth="1"/>
    <col min="5155" max="5155" width="1.5703125" style="1" customWidth="1"/>
    <col min="5156" max="5156" width="6.42578125" style="1" customWidth="1"/>
    <col min="5157" max="5376" width="9.140625" style="1"/>
    <col min="5377" max="5377" width="5.7109375" style="1" bestFit="1" customWidth="1"/>
    <col min="5378" max="5378" width="22.42578125" style="1" customWidth="1"/>
    <col min="5379" max="5379" width="12.85546875" style="1" customWidth="1"/>
    <col min="5380" max="5380" width="2.42578125" style="1" customWidth="1"/>
    <col min="5381" max="5381" width="12.85546875" style="1" customWidth="1"/>
    <col min="5382" max="5382" width="7.85546875" style="1" bestFit="1" customWidth="1"/>
    <col min="5383" max="5383" width="12.85546875" style="1" customWidth="1"/>
    <col min="5384" max="5384" width="5" style="1" bestFit="1" customWidth="1"/>
    <col min="5385" max="5385" width="12.85546875" style="1" customWidth="1"/>
    <col min="5386" max="5386" width="5" style="1" bestFit="1" customWidth="1"/>
    <col min="5387" max="5387" width="12.7109375" style="1" customWidth="1"/>
    <col min="5388" max="5388" width="5" style="1" bestFit="1" customWidth="1"/>
    <col min="5389" max="5389" width="12.85546875" style="1" customWidth="1"/>
    <col min="5390" max="5390" width="5.28515625" style="1" bestFit="1" customWidth="1"/>
    <col min="5391" max="5391" width="12.85546875" style="1" customWidth="1"/>
    <col min="5392" max="5392" width="5" style="1" bestFit="1" customWidth="1"/>
    <col min="5393" max="5393" width="12.85546875" style="1" customWidth="1"/>
    <col min="5394" max="5394" width="5.7109375" style="1" bestFit="1" customWidth="1"/>
    <col min="5395" max="5395" width="12.140625" style="1" customWidth="1"/>
    <col min="5396" max="5396" width="8.42578125" style="1" bestFit="1" customWidth="1"/>
    <col min="5397" max="5397" width="12.85546875" style="1" customWidth="1"/>
    <col min="5398" max="5398" width="5.85546875" style="1" bestFit="1" customWidth="1"/>
    <col min="5399" max="5399" width="12.85546875" style="1" customWidth="1"/>
    <col min="5400" max="5400" width="9.85546875" style="1" bestFit="1" customWidth="1"/>
    <col min="5401" max="5401" width="12.85546875" style="1" customWidth="1"/>
    <col min="5402" max="5402" width="5" style="1" bestFit="1" customWidth="1"/>
    <col min="5403" max="5403" width="12.85546875" style="1" customWidth="1"/>
    <col min="5404" max="5404" width="8" style="1" bestFit="1" customWidth="1"/>
    <col min="5405" max="5405" width="12.85546875" style="1" customWidth="1"/>
    <col min="5406" max="5406" width="5" style="1" bestFit="1" customWidth="1"/>
    <col min="5407" max="5407" width="12.85546875" style="1" customWidth="1"/>
    <col min="5408" max="5408" width="5" style="1" bestFit="1" customWidth="1"/>
    <col min="5409" max="5409" width="12.85546875" style="1" customWidth="1"/>
    <col min="5410" max="5410" width="3" style="1" customWidth="1"/>
    <col min="5411" max="5411" width="1.5703125" style="1" customWidth="1"/>
    <col min="5412" max="5412" width="6.42578125" style="1" customWidth="1"/>
    <col min="5413" max="5632" width="9.140625" style="1"/>
    <col min="5633" max="5633" width="5.7109375" style="1" bestFit="1" customWidth="1"/>
    <col min="5634" max="5634" width="22.42578125" style="1" customWidth="1"/>
    <col min="5635" max="5635" width="12.85546875" style="1" customWidth="1"/>
    <col min="5636" max="5636" width="2.42578125" style="1" customWidth="1"/>
    <col min="5637" max="5637" width="12.85546875" style="1" customWidth="1"/>
    <col min="5638" max="5638" width="7.85546875" style="1" bestFit="1" customWidth="1"/>
    <col min="5639" max="5639" width="12.85546875" style="1" customWidth="1"/>
    <col min="5640" max="5640" width="5" style="1" bestFit="1" customWidth="1"/>
    <col min="5641" max="5641" width="12.85546875" style="1" customWidth="1"/>
    <col min="5642" max="5642" width="5" style="1" bestFit="1" customWidth="1"/>
    <col min="5643" max="5643" width="12.7109375" style="1" customWidth="1"/>
    <col min="5644" max="5644" width="5" style="1" bestFit="1" customWidth="1"/>
    <col min="5645" max="5645" width="12.85546875" style="1" customWidth="1"/>
    <col min="5646" max="5646" width="5.28515625" style="1" bestFit="1" customWidth="1"/>
    <col min="5647" max="5647" width="12.85546875" style="1" customWidth="1"/>
    <col min="5648" max="5648" width="5" style="1" bestFit="1" customWidth="1"/>
    <col min="5649" max="5649" width="12.85546875" style="1" customWidth="1"/>
    <col min="5650" max="5650" width="5.7109375" style="1" bestFit="1" customWidth="1"/>
    <col min="5651" max="5651" width="12.140625" style="1" customWidth="1"/>
    <col min="5652" max="5652" width="8.42578125" style="1" bestFit="1" customWidth="1"/>
    <col min="5653" max="5653" width="12.85546875" style="1" customWidth="1"/>
    <col min="5654" max="5654" width="5.85546875" style="1" bestFit="1" customWidth="1"/>
    <col min="5655" max="5655" width="12.85546875" style="1" customWidth="1"/>
    <col min="5656" max="5656" width="9.85546875" style="1" bestFit="1" customWidth="1"/>
    <col min="5657" max="5657" width="12.85546875" style="1" customWidth="1"/>
    <col min="5658" max="5658" width="5" style="1" bestFit="1" customWidth="1"/>
    <col min="5659" max="5659" width="12.85546875" style="1" customWidth="1"/>
    <col min="5660" max="5660" width="8" style="1" bestFit="1" customWidth="1"/>
    <col min="5661" max="5661" width="12.85546875" style="1" customWidth="1"/>
    <col min="5662" max="5662" width="5" style="1" bestFit="1" customWidth="1"/>
    <col min="5663" max="5663" width="12.85546875" style="1" customWidth="1"/>
    <col min="5664" max="5664" width="5" style="1" bestFit="1" customWidth="1"/>
    <col min="5665" max="5665" width="12.85546875" style="1" customWidth="1"/>
    <col min="5666" max="5666" width="3" style="1" customWidth="1"/>
    <col min="5667" max="5667" width="1.5703125" style="1" customWidth="1"/>
    <col min="5668" max="5668" width="6.42578125" style="1" customWidth="1"/>
    <col min="5669" max="5888" width="9.140625" style="1"/>
    <col min="5889" max="5889" width="5.7109375" style="1" bestFit="1" customWidth="1"/>
    <col min="5890" max="5890" width="22.42578125" style="1" customWidth="1"/>
    <col min="5891" max="5891" width="12.85546875" style="1" customWidth="1"/>
    <col min="5892" max="5892" width="2.42578125" style="1" customWidth="1"/>
    <col min="5893" max="5893" width="12.85546875" style="1" customWidth="1"/>
    <col min="5894" max="5894" width="7.85546875" style="1" bestFit="1" customWidth="1"/>
    <col min="5895" max="5895" width="12.85546875" style="1" customWidth="1"/>
    <col min="5896" max="5896" width="5" style="1" bestFit="1" customWidth="1"/>
    <col min="5897" max="5897" width="12.85546875" style="1" customWidth="1"/>
    <col min="5898" max="5898" width="5" style="1" bestFit="1" customWidth="1"/>
    <col min="5899" max="5899" width="12.7109375" style="1" customWidth="1"/>
    <col min="5900" max="5900" width="5" style="1" bestFit="1" customWidth="1"/>
    <col min="5901" max="5901" width="12.85546875" style="1" customWidth="1"/>
    <col min="5902" max="5902" width="5.28515625" style="1" bestFit="1" customWidth="1"/>
    <col min="5903" max="5903" width="12.85546875" style="1" customWidth="1"/>
    <col min="5904" max="5904" width="5" style="1" bestFit="1" customWidth="1"/>
    <col min="5905" max="5905" width="12.85546875" style="1" customWidth="1"/>
    <col min="5906" max="5906" width="5.7109375" style="1" bestFit="1" customWidth="1"/>
    <col min="5907" max="5907" width="12.140625" style="1" customWidth="1"/>
    <col min="5908" max="5908" width="8.42578125" style="1" bestFit="1" customWidth="1"/>
    <col min="5909" max="5909" width="12.85546875" style="1" customWidth="1"/>
    <col min="5910" max="5910" width="5.85546875" style="1" bestFit="1" customWidth="1"/>
    <col min="5911" max="5911" width="12.85546875" style="1" customWidth="1"/>
    <col min="5912" max="5912" width="9.85546875" style="1" bestFit="1" customWidth="1"/>
    <col min="5913" max="5913" width="12.85546875" style="1" customWidth="1"/>
    <col min="5914" max="5914" width="5" style="1" bestFit="1" customWidth="1"/>
    <col min="5915" max="5915" width="12.85546875" style="1" customWidth="1"/>
    <col min="5916" max="5916" width="8" style="1" bestFit="1" customWidth="1"/>
    <col min="5917" max="5917" width="12.85546875" style="1" customWidth="1"/>
    <col min="5918" max="5918" width="5" style="1" bestFit="1" customWidth="1"/>
    <col min="5919" max="5919" width="12.85546875" style="1" customWidth="1"/>
    <col min="5920" max="5920" width="5" style="1" bestFit="1" customWidth="1"/>
    <col min="5921" max="5921" width="12.85546875" style="1" customWidth="1"/>
    <col min="5922" max="5922" width="3" style="1" customWidth="1"/>
    <col min="5923" max="5923" width="1.5703125" style="1" customWidth="1"/>
    <col min="5924" max="5924" width="6.42578125" style="1" customWidth="1"/>
    <col min="5925" max="6144" width="9.140625" style="1"/>
    <col min="6145" max="6145" width="5.7109375" style="1" bestFit="1" customWidth="1"/>
    <col min="6146" max="6146" width="22.42578125" style="1" customWidth="1"/>
    <col min="6147" max="6147" width="12.85546875" style="1" customWidth="1"/>
    <col min="6148" max="6148" width="2.42578125" style="1" customWidth="1"/>
    <col min="6149" max="6149" width="12.85546875" style="1" customWidth="1"/>
    <col min="6150" max="6150" width="7.85546875" style="1" bestFit="1" customWidth="1"/>
    <col min="6151" max="6151" width="12.85546875" style="1" customWidth="1"/>
    <col min="6152" max="6152" width="5" style="1" bestFit="1" customWidth="1"/>
    <col min="6153" max="6153" width="12.85546875" style="1" customWidth="1"/>
    <col min="6154" max="6154" width="5" style="1" bestFit="1" customWidth="1"/>
    <col min="6155" max="6155" width="12.7109375" style="1" customWidth="1"/>
    <col min="6156" max="6156" width="5" style="1" bestFit="1" customWidth="1"/>
    <col min="6157" max="6157" width="12.85546875" style="1" customWidth="1"/>
    <col min="6158" max="6158" width="5.28515625" style="1" bestFit="1" customWidth="1"/>
    <col min="6159" max="6159" width="12.85546875" style="1" customWidth="1"/>
    <col min="6160" max="6160" width="5" style="1" bestFit="1" customWidth="1"/>
    <col min="6161" max="6161" width="12.85546875" style="1" customWidth="1"/>
    <col min="6162" max="6162" width="5.7109375" style="1" bestFit="1" customWidth="1"/>
    <col min="6163" max="6163" width="12.140625" style="1" customWidth="1"/>
    <col min="6164" max="6164" width="8.42578125" style="1" bestFit="1" customWidth="1"/>
    <col min="6165" max="6165" width="12.85546875" style="1" customWidth="1"/>
    <col min="6166" max="6166" width="5.85546875" style="1" bestFit="1" customWidth="1"/>
    <col min="6167" max="6167" width="12.85546875" style="1" customWidth="1"/>
    <col min="6168" max="6168" width="9.85546875" style="1" bestFit="1" customWidth="1"/>
    <col min="6169" max="6169" width="12.85546875" style="1" customWidth="1"/>
    <col min="6170" max="6170" width="5" style="1" bestFit="1" customWidth="1"/>
    <col min="6171" max="6171" width="12.85546875" style="1" customWidth="1"/>
    <col min="6172" max="6172" width="8" style="1" bestFit="1" customWidth="1"/>
    <col min="6173" max="6173" width="12.85546875" style="1" customWidth="1"/>
    <col min="6174" max="6174" width="5" style="1" bestFit="1" customWidth="1"/>
    <col min="6175" max="6175" width="12.85546875" style="1" customWidth="1"/>
    <col min="6176" max="6176" width="5" style="1" bestFit="1" customWidth="1"/>
    <col min="6177" max="6177" width="12.85546875" style="1" customWidth="1"/>
    <col min="6178" max="6178" width="3" style="1" customWidth="1"/>
    <col min="6179" max="6179" width="1.5703125" style="1" customWidth="1"/>
    <col min="6180" max="6180" width="6.42578125" style="1" customWidth="1"/>
    <col min="6181" max="6400" width="9.140625" style="1"/>
    <col min="6401" max="6401" width="5.7109375" style="1" bestFit="1" customWidth="1"/>
    <col min="6402" max="6402" width="22.42578125" style="1" customWidth="1"/>
    <col min="6403" max="6403" width="12.85546875" style="1" customWidth="1"/>
    <col min="6404" max="6404" width="2.42578125" style="1" customWidth="1"/>
    <col min="6405" max="6405" width="12.85546875" style="1" customWidth="1"/>
    <col min="6406" max="6406" width="7.85546875" style="1" bestFit="1" customWidth="1"/>
    <col min="6407" max="6407" width="12.85546875" style="1" customWidth="1"/>
    <col min="6408" max="6408" width="5" style="1" bestFit="1" customWidth="1"/>
    <col min="6409" max="6409" width="12.85546875" style="1" customWidth="1"/>
    <col min="6410" max="6410" width="5" style="1" bestFit="1" customWidth="1"/>
    <col min="6411" max="6411" width="12.7109375" style="1" customWidth="1"/>
    <col min="6412" max="6412" width="5" style="1" bestFit="1" customWidth="1"/>
    <col min="6413" max="6413" width="12.85546875" style="1" customWidth="1"/>
    <col min="6414" max="6414" width="5.28515625" style="1" bestFit="1" customWidth="1"/>
    <col min="6415" max="6415" width="12.85546875" style="1" customWidth="1"/>
    <col min="6416" max="6416" width="5" style="1" bestFit="1" customWidth="1"/>
    <col min="6417" max="6417" width="12.85546875" style="1" customWidth="1"/>
    <col min="6418" max="6418" width="5.7109375" style="1" bestFit="1" customWidth="1"/>
    <col min="6419" max="6419" width="12.140625" style="1" customWidth="1"/>
    <col min="6420" max="6420" width="8.42578125" style="1" bestFit="1" customWidth="1"/>
    <col min="6421" max="6421" width="12.85546875" style="1" customWidth="1"/>
    <col min="6422" max="6422" width="5.85546875" style="1" bestFit="1" customWidth="1"/>
    <col min="6423" max="6423" width="12.85546875" style="1" customWidth="1"/>
    <col min="6424" max="6424" width="9.85546875" style="1" bestFit="1" customWidth="1"/>
    <col min="6425" max="6425" width="12.85546875" style="1" customWidth="1"/>
    <col min="6426" max="6426" width="5" style="1" bestFit="1" customWidth="1"/>
    <col min="6427" max="6427" width="12.85546875" style="1" customWidth="1"/>
    <col min="6428" max="6428" width="8" style="1" bestFit="1" customWidth="1"/>
    <col min="6429" max="6429" width="12.85546875" style="1" customWidth="1"/>
    <col min="6430" max="6430" width="5" style="1" bestFit="1" customWidth="1"/>
    <col min="6431" max="6431" width="12.85546875" style="1" customWidth="1"/>
    <col min="6432" max="6432" width="5" style="1" bestFit="1" customWidth="1"/>
    <col min="6433" max="6433" width="12.85546875" style="1" customWidth="1"/>
    <col min="6434" max="6434" width="3" style="1" customWidth="1"/>
    <col min="6435" max="6435" width="1.5703125" style="1" customWidth="1"/>
    <col min="6436" max="6436" width="6.42578125" style="1" customWidth="1"/>
    <col min="6437" max="6656" width="9.140625" style="1"/>
    <col min="6657" max="6657" width="5.7109375" style="1" bestFit="1" customWidth="1"/>
    <col min="6658" max="6658" width="22.42578125" style="1" customWidth="1"/>
    <col min="6659" max="6659" width="12.85546875" style="1" customWidth="1"/>
    <col min="6660" max="6660" width="2.42578125" style="1" customWidth="1"/>
    <col min="6661" max="6661" width="12.85546875" style="1" customWidth="1"/>
    <col min="6662" max="6662" width="7.85546875" style="1" bestFit="1" customWidth="1"/>
    <col min="6663" max="6663" width="12.85546875" style="1" customWidth="1"/>
    <col min="6664" max="6664" width="5" style="1" bestFit="1" customWidth="1"/>
    <col min="6665" max="6665" width="12.85546875" style="1" customWidth="1"/>
    <col min="6666" max="6666" width="5" style="1" bestFit="1" customWidth="1"/>
    <col min="6667" max="6667" width="12.7109375" style="1" customWidth="1"/>
    <col min="6668" max="6668" width="5" style="1" bestFit="1" customWidth="1"/>
    <col min="6669" max="6669" width="12.85546875" style="1" customWidth="1"/>
    <col min="6670" max="6670" width="5.28515625" style="1" bestFit="1" customWidth="1"/>
    <col min="6671" max="6671" width="12.85546875" style="1" customWidth="1"/>
    <col min="6672" max="6672" width="5" style="1" bestFit="1" customWidth="1"/>
    <col min="6673" max="6673" width="12.85546875" style="1" customWidth="1"/>
    <col min="6674" max="6674" width="5.7109375" style="1" bestFit="1" customWidth="1"/>
    <col min="6675" max="6675" width="12.140625" style="1" customWidth="1"/>
    <col min="6676" max="6676" width="8.42578125" style="1" bestFit="1" customWidth="1"/>
    <col min="6677" max="6677" width="12.85546875" style="1" customWidth="1"/>
    <col min="6678" max="6678" width="5.85546875" style="1" bestFit="1" customWidth="1"/>
    <col min="6679" max="6679" width="12.85546875" style="1" customWidth="1"/>
    <col min="6680" max="6680" width="9.85546875" style="1" bestFit="1" customWidth="1"/>
    <col min="6681" max="6681" width="12.85546875" style="1" customWidth="1"/>
    <col min="6682" max="6682" width="5" style="1" bestFit="1" customWidth="1"/>
    <col min="6683" max="6683" width="12.85546875" style="1" customWidth="1"/>
    <col min="6684" max="6684" width="8" style="1" bestFit="1" customWidth="1"/>
    <col min="6685" max="6685" width="12.85546875" style="1" customWidth="1"/>
    <col min="6686" max="6686" width="5" style="1" bestFit="1" customWidth="1"/>
    <col min="6687" max="6687" width="12.85546875" style="1" customWidth="1"/>
    <col min="6688" max="6688" width="5" style="1" bestFit="1" customWidth="1"/>
    <col min="6689" max="6689" width="12.85546875" style="1" customWidth="1"/>
    <col min="6690" max="6690" width="3" style="1" customWidth="1"/>
    <col min="6691" max="6691" width="1.5703125" style="1" customWidth="1"/>
    <col min="6692" max="6692" width="6.42578125" style="1" customWidth="1"/>
    <col min="6693" max="6912" width="9.140625" style="1"/>
    <col min="6913" max="6913" width="5.7109375" style="1" bestFit="1" customWidth="1"/>
    <col min="6914" max="6914" width="22.42578125" style="1" customWidth="1"/>
    <col min="6915" max="6915" width="12.85546875" style="1" customWidth="1"/>
    <col min="6916" max="6916" width="2.42578125" style="1" customWidth="1"/>
    <col min="6917" max="6917" width="12.85546875" style="1" customWidth="1"/>
    <col min="6918" max="6918" width="7.85546875" style="1" bestFit="1" customWidth="1"/>
    <col min="6919" max="6919" width="12.85546875" style="1" customWidth="1"/>
    <col min="6920" max="6920" width="5" style="1" bestFit="1" customWidth="1"/>
    <col min="6921" max="6921" width="12.85546875" style="1" customWidth="1"/>
    <col min="6922" max="6922" width="5" style="1" bestFit="1" customWidth="1"/>
    <col min="6923" max="6923" width="12.7109375" style="1" customWidth="1"/>
    <col min="6924" max="6924" width="5" style="1" bestFit="1" customWidth="1"/>
    <col min="6925" max="6925" width="12.85546875" style="1" customWidth="1"/>
    <col min="6926" max="6926" width="5.28515625" style="1" bestFit="1" customWidth="1"/>
    <col min="6927" max="6927" width="12.85546875" style="1" customWidth="1"/>
    <col min="6928" max="6928" width="5" style="1" bestFit="1" customWidth="1"/>
    <col min="6929" max="6929" width="12.85546875" style="1" customWidth="1"/>
    <col min="6930" max="6930" width="5.7109375" style="1" bestFit="1" customWidth="1"/>
    <col min="6931" max="6931" width="12.140625" style="1" customWidth="1"/>
    <col min="6932" max="6932" width="8.42578125" style="1" bestFit="1" customWidth="1"/>
    <col min="6933" max="6933" width="12.85546875" style="1" customWidth="1"/>
    <col min="6934" max="6934" width="5.85546875" style="1" bestFit="1" customWidth="1"/>
    <col min="6935" max="6935" width="12.85546875" style="1" customWidth="1"/>
    <col min="6936" max="6936" width="9.85546875" style="1" bestFit="1" customWidth="1"/>
    <col min="6937" max="6937" width="12.85546875" style="1" customWidth="1"/>
    <col min="6938" max="6938" width="5" style="1" bestFit="1" customWidth="1"/>
    <col min="6939" max="6939" width="12.85546875" style="1" customWidth="1"/>
    <col min="6940" max="6940" width="8" style="1" bestFit="1" customWidth="1"/>
    <col min="6941" max="6941" width="12.85546875" style="1" customWidth="1"/>
    <col min="6942" max="6942" width="5" style="1" bestFit="1" customWidth="1"/>
    <col min="6943" max="6943" width="12.85546875" style="1" customWidth="1"/>
    <col min="6944" max="6944" width="5" style="1" bestFit="1" customWidth="1"/>
    <col min="6945" max="6945" width="12.85546875" style="1" customWidth="1"/>
    <col min="6946" max="6946" width="3" style="1" customWidth="1"/>
    <col min="6947" max="6947" width="1.5703125" style="1" customWidth="1"/>
    <col min="6948" max="6948" width="6.42578125" style="1" customWidth="1"/>
    <col min="6949" max="7168" width="9.140625" style="1"/>
    <col min="7169" max="7169" width="5.7109375" style="1" bestFit="1" customWidth="1"/>
    <col min="7170" max="7170" width="22.42578125" style="1" customWidth="1"/>
    <col min="7171" max="7171" width="12.85546875" style="1" customWidth="1"/>
    <col min="7172" max="7172" width="2.42578125" style="1" customWidth="1"/>
    <col min="7173" max="7173" width="12.85546875" style="1" customWidth="1"/>
    <col min="7174" max="7174" width="7.85546875" style="1" bestFit="1" customWidth="1"/>
    <col min="7175" max="7175" width="12.85546875" style="1" customWidth="1"/>
    <col min="7176" max="7176" width="5" style="1" bestFit="1" customWidth="1"/>
    <col min="7177" max="7177" width="12.85546875" style="1" customWidth="1"/>
    <col min="7178" max="7178" width="5" style="1" bestFit="1" customWidth="1"/>
    <col min="7179" max="7179" width="12.7109375" style="1" customWidth="1"/>
    <col min="7180" max="7180" width="5" style="1" bestFit="1" customWidth="1"/>
    <col min="7181" max="7181" width="12.85546875" style="1" customWidth="1"/>
    <col min="7182" max="7182" width="5.28515625" style="1" bestFit="1" customWidth="1"/>
    <col min="7183" max="7183" width="12.85546875" style="1" customWidth="1"/>
    <col min="7184" max="7184" width="5" style="1" bestFit="1" customWidth="1"/>
    <col min="7185" max="7185" width="12.85546875" style="1" customWidth="1"/>
    <col min="7186" max="7186" width="5.7109375" style="1" bestFit="1" customWidth="1"/>
    <col min="7187" max="7187" width="12.140625" style="1" customWidth="1"/>
    <col min="7188" max="7188" width="8.42578125" style="1" bestFit="1" customWidth="1"/>
    <col min="7189" max="7189" width="12.85546875" style="1" customWidth="1"/>
    <col min="7190" max="7190" width="5.85546875" style="1" bestFit="1" customWidth="1"/>
    <col min="7191" max="7191" width="12.85546875" style="1" customWidth="1"/>
    <col min="7192" max="7192" width="9.85546875" style="1" bestFit="1" customWidth="1"/>
    <col min="7193" max="7193" width="12.85546875" style="1" customWidth="1"/>
    <col min="7194" max="7194" width="5" style="1" bestFit="1" customWidth="1"/>
    <col min="7195" max="7195" width="12.85546875" style="1" customWidth="1"/>
    <col min="7196" max="7196" width="8" style="1" bestFit="1" customWidth="1"/>
    <col min="7197" max="7197" width="12.85546875" style="1" customWidth="1"/>
    <col min="7198" max="7198" width="5" style="1" bestFit="1" customWidth="1"/>
    <col min="7199" max="7199" width="12.85546875" style="1" customWidth="1"/>
    <col min="7200" max="7200" width="5" style="1" bestFit="1" customWidth="1"/>
    <col min="7201" max="7201" width="12.85546875" style="1" customWidth="1"/>
    <col min="7202" max="7202" width="3" style="1" customWidth="1"/>
    <col min="7203" max="7203" width="1.5703125" style="1" customWidth="1"/>
    <col min="7204" max="7204" width="6.42578125" style="1" customWidth="1"/>
    <col min="7205" max="7424" width="9.140625" style="1"/>
    <col min="7425" max="7425" width="5.7109375" style="1" bestFit="1" customWidth="1"/>
    <col min="7426" max="7426" width="22.42578125" style="1" customWidth="1"/>
    <col min="7427" max="7427" width="12.85546875" style="1" customWidth="1"/>
    <col min="7428" max="7428" width="2.42578125" style="1" customWidth="1"/>
    <col min="7429" max="7429" width="12.85546875" style="1" customWidth="1"/>
    <col min="7430" max="7430" width="7.85546875" style="1" bestFit="1" customWidth="1"/>
    <col min="7431" max="7431" width="12.85546875" style="1" customWidth="1"/>
    <col min="7432" max="7432" width="5" style="1" bestFit="1" customWidth="1"/>
    <col min="7433" max="7433" width="12.85546875" style="1" customWidth="1"/>
    <col min="7434" max="7434" width="5" style="1" bestFit="1" customWidth="1"/>
    <col min="7435" max="7435" width="12.7109375" style="1" customWidth="1"/>
    <col min="7436" max="7436" width="5" style="1" bestFit="1" customWidth="1"/>
    <col min="7437" max="7437" width="12.85546875" style="1" customWidth="1"/>
    <col min="7438" max="7438" width="5.28515625" style="1" bestFit="1" customWidth="1"/>
    <col min="7439" max="7439" width="12.85546875" style="1" customWidth="1"/>
    <col min="7440" max="7440" width="5" style="1" bestFit="1" customWidth="1"/>
    <col min="7441" max="7441" width="12.85546875" style="1" customWidth="1"/>
    <col min="7442" max="7442" width="5.7109375" style="1" bestFit="1" customWidth="1"/>
    <col min="7443" max="7443" width="12.140625" style="1" customWidth="1"/>
    <col min="7444" max="7444" width="8.42578125" style="1" bestFit="1" customWidth="1"/>
    <col min="7445" max="7445" width="12.85546875" style="1" customWidth="1"/>
    <col min="7446" max="7446" width="5.85546875" style="1" bestFit="1" customWidth="1"/>
    <col min="7447" max="7447" width="12.85546875" style="1" customWidth="1"/>
    <col min="7448" max="7448" width="9.85546875" style="1" bestFit="1" customWidth="1"/>
    <col min="7449" max="7449" width="12.85546875" style="1" customWidth="1"/>
    <col min="7450" max="7450" width="5" style="1" bestFit="1" customWidth="1"/>
    <col min="7451" max="7451" width="12.85546875" style="1" customWidth="1"/>
    <col min="7452" max="7452" width="8" style="1" bestFit="1" customWidth="1"/>
    <col min="7453" max="7453" width="12.85546875" style="1" customWidth="1"/>
    <col min="7454" max="7454" width="5" style="1" bestFit="1" customWidth="1"/>
    <col min="7455" max="7455" width="12.85546875" style="1" customWidth="1"/>
    <col min="7456" max="7456" width="5" style="1" bestFit="1" customWidth="1"/>
    <col min="7457" max="7457" width="12.85546875" style="1" customWidth="1"/>
    <col min="7458" max="7458" width="3" style="1" customWidth="1"/>
    <col min="7459" max="7459" width="1.5703125" style="1" customWidth="1"/>
    <col min="7460" max="7460" width="6.42578125" style="1" customWidth="1"/>
    <col min="7461" max="7680" width="9.140625" style="1"/>
    <col min="7681" max="7681" width="5.7109375" style="1" bestFit="1" customWidth="1"/>
    <col min="7682" max="7682" width="22.42578125" style="1" customWidth="1"/>
    <col min="7683" max="7683" width="12.85546875" style="1" customWidth="1"/>
    <col min="7684" max="7684" width="2.42578125" style="1" customWidth="1"/>
    <col min="7685" max="7685" width="12.85546875" style="1" customWidth="1"/>
    <col min="7686" max="7686" width="7.85546875" style="1" bestFit="1" customWidth="1"/>
    <col min="7687" max="7687" width="12.85546875" style="1" customWidth="1"/>
    <col min="7688" max="7688" width="5" style="1" bestFit="1" customWidth="1"/>
    <col min="7689" max="7689" width="12.85546875" style="1" customWidth="1"/>
    <col min="7690" max="7690" width="5" style="1" bestFit="1" customWidth="1"/>
    <col min="7691" max="7691" width="12.7109375" style="1" customWidth="1"/>
    <col min="7692" max="7692" width="5" style="1" bestFit="1" customWidth="1"/>
    <col min="7693" max="7693" width="12.85546875" style="1" customWidth="1"/>
    <col min="7694" max="7694" width="5.28515625" style="1" bestFit="1" customWidth="1"/>
    <col min="7695" max="7695" width="12.85546875" style="1" customWidth="1"/>
    <col min="7696" max="7696" width="5" style="1" bestFit="1" customWidth="1"/>
    <col min="7697" max="7697" width="12.85546875" style="1" customWidth="1"/>
    <col min="7698" max="7698" width="5.7109375" style="1" bestFit="1" customWidth="1"/>
    <col min="7699" max="7699" width="12.140625" style="1" customWidth="1"/>
    <col min="7700" max="7700" width="8.42578125" style="1" bestFit="1" customWidth="1"/>
    <col min="7701" max="7701" width="12.85546875" style="1" customWidth="1"/>
    <col min="7702" max="7702" width="5.85546875" style="1" bestFit="1" customWidth="1"/>
    <col min="7703" max="7703" width="12.85546875" style="1" customWidth="1"/>
    <col min="7704" max="7704" width="9.85546875" style="1" bestFit="1" customWidth="1"/>
    <col min="7705" max="7705" width="12.85546875" style="1" customWidth="1"/>
    <col min="7706" max="7706" width="5" style="1" bestFit="1" customWidth="1"/>
    <col min="7707" max="7707" width="12.85546875" style="1" customWidth="1"/>
    <col min="7708" max="7708" width="8" style="1" bestFit="1" customWidth="1"/>
    <col min="7709" max="7709" width="12.85546875" style="1" customWidth="1"/>
    <col min="7710" max="7710" width="5" style="1" bestFit="1" customWidth="1"/>
    <col min="7711" max="7711" width="12.85546875" style="1" customWidth="1"/>
    <col min="7712" max="7712" width="5" style="1" bestFit="1" customWidth="1"/>
    <col min="7713" max="7713" width="12.85546875" style="1" customWidth="1"/>
    <col min="7714" max="7714" width="3" style="1" customWidth="1"/>
    <col min="7715" max="7715" width="1.5703125" style="1" customWidth="1"/>
    <col min="7716" max="7716" width="6.42578125" style="1" customWidth="1"/>
    <col min="7717" max="7936" width="9.140625" style="1"/>
    <col min="7937" max="7937" width="5.7109375" style="1" bestFit="1" customWidth="1"/>
    <col min="7938" max="7938" width="22.42578125" style="1" customWidth="1"/>
    <col min="7939" max="7939" width="12.85546875" style="1" customWidth="1"/>
    <col min="7940" max="7940" width="2.42578125" style="1" customWidth="1"/>
    <col min="7941" max="7941" width="12.85546875" style="1" customWidth="1"/>
    <col min="7942" max="7942" width="7.85546875" style="1" bestFit="1" customWidth="1"/>
    <col min="7943" max="7943" width="12.85546875" style="1" customWidth="1"/>
    <col min="7944" max="7944" width="5" style="1" bestFit="1" customWidth="1"/>
    <col min="7945" max="7945" width="12.85546875" style="1" customWidth="1"/>
    <col min="7946" max="7946" width="5" style="1" bestFit="1" customWidth="1"/>
    <col min="7947" max="7947" width="12.7109375" style="1" customWidth="1"/>
    <col min="7948" max="7948" width="5" style="1" bestFit="1" customWidth="1"/>
    <col min="7949" max="7949" width="12.85546875" style="1" customWidth="1"/>
    <col min="7950" max="7950" width="5.28515625" style="1" bestFit="1" customWidth="1"/>
    <col min="7951" max="7951" width="12.85546875" style="1" customWidth="1"/>
    <col min="7952" max="7952" width="5" style="1" bestFit="1" customWidth="1"/>
    <col min="7953" max="7953" width="12.85546875" style="1" customWidth="1"/>
    <col min="7954" max="7954" width="5.7109375" style="1" bestFit="1" customWidth="1"/>
    <col min="7955" max="7955" width="12.140625" style="1" customWidth="1"/>
    <col min="7956" max="7956" width="8.42578125" style="1" bestFit="1" customWidth="1"/>
    <col min="7957" max="7957" width="12.85546875" style="1" customWidth="1"/>
    <col min="7958" max="7958" width="5.85546875" style="1" bestFit="1" customWidth="1"/>
    <col min="7959" max="7959" width="12.85546875" style="1" customWidth="1"/>
    <col min="7960" max="7960" width="9.85546875" style="1" bestFit="1" customWidth="1"/>
    <col min="7961" max="7961" width="12.85546875" style="1" customWidth="1"/>
    <col min="7962" max="7962" width="5" style="1" bestFit="1" customWidth="1"/>
    <col min="7963" max="7963" width="12.85546875" style="1" customWidth="1"/>
    <col min="7964" max="7964" width="8" style="1" bestFit="1" customWidth="1"/>
    <col min="7965" max="7965" width="12.85546875" style="1" customWidth="1"/>
    <col min="7966" max="7966" width="5" style="1" bestFit="1" customWidth="1"/>
    <col min="7967" max="7967" width="12.85546875" style="1" customWidth="1"/>
    <col min="7968" max="7968" width="5" style="1" bestFit="1" customWidth="1"/>
    <col min="7969" max="7969" width="12.85546875" style="1" customWidth="1"/>
    <col min="7970" max="7970" width="3" style="1" customWidth="1"/>
    <col min="7971" max="7971" width="1.5703125" style="1" customWidth="1"/>
    <col min="7972" max="7972" width="6.42578125" style="1" customWidth="1"/>
    <col min="7973" max="8192" width="9.140625" style="1"/>
    <col min="8193" max="8193" width="5.7109375" style="1" bestFit="1" customWidth="1"/>
    <col min="8194" max="8194" width="22.42578125" style="1" customWidth="1"/>
    <col min="8195" max="8195" width="12.85546875" style="1" customWidth="1"/>
    <col min="8196" max="8196" width="2.42578125" style="1" customWidth="1"/>
    <col min="8197" max="8197" width="12.85546875" style="1" customWidth="1"/>
    <col min="8198" max="8198" width="7.85546875" style="1" bestFit="1" customWidth="1"/>
    <col min="8199" max="8199" width="12.85546875" style="1" customWidth="1"/>
    <col min="8200" max="8200" width="5" style="1" bestFit="1" customWidth="1"/>
    <col min="8201" max="8201" width="12.85546875" style="1" customWidth="1"/>
    <col min="8202" max="8202" width="5" style="1" bestFit="1" customWidth="1"/>
    <col min="8203" max="8203" width="12.7109375" style="1" customWidth="1"/>
    <col min="8204" max="8204" width="5" style="1" bestFit="1" customWidth="1"/>
    <col min="8205" max="8205" width="12.85546875" style="1" customWidth="1"/>
    <col min="8206" max="8206" width="5.28515625" style="1" bestFit="1" customWidth="1"/>
    <col min="8207" max="8207" width="12.85546875" style="1" customWidth="1"/>
    <col min="8208" max="8208" width="5" style="1" bestFit="1" customWidth="1"/>
    <col min="8209" max="8209" width="12.85546875" style="1" customWidth="1"/>
    <col min="8210" max="8210" width="5.7109375" style="1" bestFit="1" customWidth="1"/>
    <col min="8211" max="8211" width="12.140625" style="1" customWidth="1"/>
    <col min="8212" max="8212" width="8.42578125" style="1" bestFit="1" customWidth="1"/>
    <col min="8213" max="8213" width="12.85546875" style="1" customWidth="1"/>
    <col min="8214" max="8214" width="5.85546875" style="1" bestFit="1" customWidth="1"/>
    <col min="8215" max="8215" width="12.85546875" style="1" customWidth="1"/>
    <col min="8216" max="8216" width="9.85546875" style="1" bestFit="1" customWidth="1"/>
    <col min="8217" max="8217" width="12.85546875" style="1" customWidth="1"/>
    <col min="8218" max="8218" width="5" style="1" bestFit="1" customWidth="1"/>
    <col min="8219" max="8219" width="12.85546875" style="1" customWidth="1"/>
    <col min="8220" max="8220" width="8" style="1" bestFit="1" customWidth="1"/>
    <col min="8221" max="8221" width="12.85546875" style="1" customWidth="1"/>
    <col min="8222" max="8222" width="5" style="1" bestFit="1" customWidth="1"/>
    <col min="8223" max="8223" width="12.85546875" style="1" customWidth="1"/>
    <col min="8224" max="8224" width="5" style="1" bestFit="1" customWidth="1"/>
    <col min="8225" max="8225" width="12.85546875" style="1" customWidth="1"/>
    <col min="8226" max="8226" width="3" style="1" customWidth="1"/>
    <col min="8227" max="8227" width="1.5703125" style="1" customWidth="1"/>
    <col min="8228" max="8228" width="6.42578125" style="1" customWidth="1"/>
    <col min="8229" max="8448" width="9.140625" style="1"/>
    <col min="8449" max="8449" width="5.7109375" style="1" bestFit="1" customWidth="1"/>
    <col min="8450" max="8450" width="22.42578125" style="1" customWidth="1"/>
    <col min="8451" max="8451" width="12.85546875" style="1" customWidth="1"/>
    <col min="8452" max="8452" width="2.42578125" style="1" customWidth="1"/>
    <col min="8453" max="8453" width="12.85546875" style="1" customWidth="1"/>
    <col min="8454" max="8454" width="7.85546875" style="1" bestFit="1" customWidth="1"/>
    <col min="8455" max="8455" width="12.85546875" style="1" customWidth="1"/>
    <col min="8456" max="8456" width="5" style="1" bestFit="1" customWidth="1"/>
    <col min="8457" max="8457" width="12.85546875" style="1" customWidth="1"/>
    <col min="8458" max="8458" width="5" style="1" bestFit="1" customWidth="1"/>
    <col min="8459" max="8459" width="12.7109375" style="1" customWidth="1"/>
    <col min="8460" max="8460" width="5" style="1" bestFit="1" customWidth="1"/>
    <col min="8461" max="8461" width="12.85546875" style="1" customWidth="1"/>
    <col min="8462" max="8462" width="5.28515625" style="1" bestFit="1" customWidth="1"/>
    <col min="8463" max="8463" width="12.85546875" style="1" customWidth="1"/>
    <col min="8464" max="8464" width="5" style="1" bestFit="1" customWidth="1"/>
    <col min="8465" max="8465" width="12.85546875" style="1" customWidth="1"/>
    <col min="8466" max="8466" width="5.7109375" style="1" bestFit="1" customWidth="1"/>
    <col min="8467" max="8467" width="12.140625" style="1" customWidth="1"/>
    <col min="8468" max="8468" width="8.42578125" style="1" bestFit="1" customWidth="1"/>
    <col min="8469" max="8469" width="12.85546875" style="1" customWidth="1"/>
    <col min="8470" max="8470" width="5.85546875" style="1" bestFit="1" customWidth="1"/>
    <col min="8471" max="8471" width="12.85546875" style="1" customWidth="1"/>
    <col min="8472" max="8472" width="9.85546875" style="1" bestFit="1" customWidth="1"/>
    <col min="8473" max="8473" width="12.85546875" style="1" customWidth="1"/>
    <col min="8474" max="8474" width="5" style="1" bestFit="1" customWidth="1"/>
    <col min="8475" max="8475" width="12.85546875" style="1" customWidth="1"/>
    <col min="8476" max="8476" width="8" style="1" bestFit="1" customWidth="1"/>
    <col min="8477" max="8477" width="12.85546875" style="1" customWidth="1"/>
    <col min="8478" max="8478" width="5" style="1" bestFit="1" customWidth="1"/>
    <col min="8479" max="8479" width="12.85546875" style="1" customWidth="1"/>
    <col min="8480" max="8480" width="5" style="1" bestFit="1" customWidth="1"/>
    <col min="8481" max="8481" width="12.85546875" style="1" customWidth="1"/>
    <col min="8482" max="8482" width="3" style="1" customWidth="1"/>
    <col min="8483" max="8483" width="1.5703125" style="1" customWidth="1"/>
    <col min="8484" max="8484" width="6.42578125" style="1" customWidth="1"/>
    <col min="8485" max="8704" width="9.140625" style="1"/>
    <col min="8705" max="8705" width="5.7109375" style="1" bestFit="1" customWidth="1"/>
    <col min="8706" max="8706" width="22.42578125" style="1" customWidth="1"/>
    <col min="8707" max="8707" width="12.85546875" style="1" customWidth="1"/>
    <col min="8708" max="8708" width="2.42578125" style="1" customWidth="1"/>
    <col min="8709" max="8709" width="12.85546875" style="1" customWidth="1"/>
    <col min="8710" max="8710" width="7.85546875" style="1" bestFit="1" customWidth="1"/>
    <col min="8711" max="8711" width="12.85546875" style="1" customWidth="1"/>
    <col min="8712" max="8712" width="5" style="1" bestFit="1" customWidth="1"/>
    <col min="8713" max="8713" width="12.85546875" style="1" customWidth="1"/>
    <col min="8714" max="8714" width="5" style="1" bestFit="1" customWidth="1"/>
    <col min="8715" max="8715" width="12.7109375" style="1" customWidth="1"/>
    <col min="8716" max="8716" width="5" style="1" bestFit="1" customWidth="1"/>
    <col min="8717" max="8717" width="12.85546875" style="1" customWidth="1"/>
    <col min="8718" max="8718" width="5.28515625" style="1" bestFit="1" customWidth="1"/>
    <col min="8719" max="8719" width="12.85546875" style="1" customWidth="1"/>
    <col min="8720" max="8720" width="5" style="1" bestFit="1" customWidth="1"/>
    <col min="8721" max="8721" width="12.85546875" style="1" customWidth="1"/>
    <col min="8722" max="8722" width="5.7109375" style="1" bestFit="1" customWidth="1"/>
    <col min="8723" max="8723" width="12.140625" style="1" customWidth="1"/>
    <col min="8724" max="8724" width="8.42578125" style="1" bestFit="1" customWidth="1"/>
    <col min="8725" max="8725" width="12.85546875" style="1" customWidth="1"/>
    <col min="8726" max="8726" width="5.85546875" style="1" bestFit="1" customWidth="1"/>
    <col min="8727" max="8727" width="12.85546875" style="1" customWidth="1"/>
    <col min="8728" max="8728" width="9.85546875" style="1" bestFit="1" customWidth="1"/>
    <col min="8729" max="8729" width="12.85546875" style="1" customWidth="1"/>
    <col min="8730" max="8730" width="5" style="1" bestFit="1" customWidth="1"/>
    <col min="8731" max="8731" width="12.85546875" style="1" customWidth="1"/>
    <col min="8732" max="8732" width="8" style="1" bestFit="1" customWidth="1"/>
    <col min="8733" max="8733" width="12.85546875" style="1" customWidth="1"/>
    <col min="8734" max="8734" width="5" style="1" bestFit="1" customWidth="1"/>
    <col min="8735" max="8735" width="12.85546875" style="1" customWidth="1"/>
    <col min="8736" max="8736" width="5" style="1" bestFit="1" customWidth="1"/>
    <col min="8737" max="8737" width="12.85546875" style="1" customWidth="1"/>
    <col min="8738" max="8738" width="3" style="1" customWidth="1"/>
    <col min="8739" max="8739" width="1.5703125" style="1" customWidth="1"/>
    <col min="8740" max="8740" width="6.42578125" style="1" customWidth="1"/>
    <col min="8741" max="8960" width="9.140625" style="1"/>
    <col min="8961" max="8961" width="5.7109375" style="1" bestFit="1" customWidth="1"/>
    <col min="8962" max="8962" width="22.42578125" style="1" customWidth="1"/>
    <col min="8963" max="8963" width="12.85546875" style="1" customWidth="1"/>
    <col min="8964" max="8964" width="2.42578125" style="1" customWidth="1"/>
    <col min="8965" max="8965" width="12.85546875" style="1" customWidth="1"/>
    <col min="8966" max="8966" width="7.85546875" style="1" bestFit="1" customWidth="1"/>
    <col min="8967" max="8967" width="12.85546875" style="1" customWidth="1"/>
    <col min="8968" max="8968" width="5" style="1" bestFit="1" customWidth="1"/>
    <col min="8969" max="8969" width="12.85546875" style="1" customWidth="1"/>
    <col min="8970" max="8970" width="5" style="1" bestFit="1" customWidth="1"/>
    <col min="8971" max="8971" width="12.7109375" style="1" customWidth="1"/>
    <col min="8972" max="8972" width="5" style="1" bestFit="1" customWidth="1"/>
    <col min="8973" max="8973" width="12.85546875" style="1" customWidth="1"/>
    <col min="8974" max="8974" width="5.28515625" style="1" bestFit="1" customWidth="1"/>
    <col min="8975" max="8975" width="12.85546875" style="1" customWidth="1"/>
    <col min="8976" max="8976" width="5" style="1" bestFit="1" customWidth="1"/>
    <col min="8977" max="8977" width="12.85546875" style="1" customWidth="1"/>
    <col min="8978" max="8978" width="5.7109375" style="1" bestFit="1" customWidth="1"/>
    <col min="8979" max="8979" width="12.140625" style="1" customWidth="1"/>
    <col min="8980" max="8980" width="8.42578125" style="1" bestFit="1" customWidth="1"/>
    <col min="8981" max="8981" width="12.85546875" style="1" customWidth="1"/>
    <col min="8982" max="8982" width="5.85546875" style="1" bestFit="1" customWidth="1"/>
    <col min="8983" max="8983" width="12.85546875" style="1" customWidth="1"/>
    <col min="8984" max="8984" width="9.85546875" style="1" bestFit="1" customWidth="1"/>
    <col min="8985" max="8985" width="12.85546875" style="1" customWidth="1"/>
    <col min="8986" max="8986" width="5" style="1" bestFit="1" customWidth="1"/>
    <col min="8987" max="8987" width="12.85546875" style="1" customWidth="1"/>
    <col min="8988" max="8988" width="8" style="1" bestFit="1" customWidth="1"/>
    <col min="8989" max="8989" width="12.85546875" style="1" customWidth="1"/>
    <col min="8990" max="8990" width="5" style="1" bestFit="1" customWidth="1"/>
    <col min="8991" max="8991" width="12.85546875" style="1" customWidth="1"/>
    <col min="8992" max="8992" width="5" style="1" bestFit="1" customWidth="1"/>
    <col min="8993" max="8993" width="12.85546875" style="1" customWidth="1"/>
    <col min="8994" max="8994" width="3" style="1" customWidth="1"/>
    <col min="8995" max="8995" width="1.5703125" style="1" customWidth="1"/>
    <col min="8996" max="8996" width="6.42578125" style="1" customWidth="1"/>
    <col min="8997" max="9216" width="9.140625" style="1"/>
    <col min="9217" max="9217" width="5.7109375" style="1" bestFit="1" customWidth="1"/>
    <col min="9218" max="9218" width="22.42578125" style="1" customWidth="1"/>
    <col min="9219" max="9219" width="12.85546875" style="1" customWidth="1"/>
    <col min="9220" max="9220" width="2.42578125" style="1" customWidth="1"/>
    <col min="9221" max="9221" width="12.85546875" style="1" customWidth="1"/>
    <col min="9222" max="9222" width="7.85546875" style="1" bestFit="1" customWidth="1"/>
    <col min="9223" max="9223" width="12.85546875" style="1" customWidth="1"/>
    <col min="9224" max="9224" width="5" style="1" bestFit="1" customWidth="1"/>
    <col min="9225" max="9225" width="12.85546875" style="1" customWidth="1"/>
    <col min="9226" max="9226" width="5" style="1" bestFit="1" customWidth="1"/>
    <col min="9227" max="9227" width="12.7109375" style="1" customWidth="1"/>
    <col min="9228" max="9228" width="5" style="1" bestFit="1" customWidth="1"/>
    <col min="9229" max="9229" width="12.85546875" style="1" customWidth="1"/>
    <col min="9230" max="9230" width="5.28515625" style="1" bestFit="1" customWidth="1"/>
    <col min="9231" max="9231" width="12.85546875" style="1" customWidth="1"/>
    <col min="9232" max="9232" width="5" style="1" bestFit="1" customWidth="1"/>
    <col min="9233" max="9233" width="12.85546875" style="1" customWidth="1"/>
    <col min="9234" max="9234" width="5.7109375" style="1" bestFit="1" customWidth="1"/>
    <col min="9235" max="9235" width="12.140625" style="1" customWidth="1"/>
    <col min="9236" max="9236" width="8.42578125" style="1" bestFit="1" customWidth="1"/>
    <col min="9237" max="9237" width="12.85546875" style="1" customWidth="1"/>
    <col min="9238" max="9238" width="5.85546875" style="1" bestFit="1" customWidth="1"/>
    <col min="9239" max="9239" width="12.85546875" style="1" customWidth="1"/>
    <col min="9240" max="9240" width="9.85546875" style="1" bestFit="1" customWidth="1"/>
    <col min="9241" max="9241" width="12.85546875" style="1" customWidth="1"/>
    <col min="9242" max="9242" width="5" style="1" bestFit="1" customWidth="1"/>
    <col min="9243" max="9243" width="12.85546875" style="1" customWidth="1"/>
    <col min="9244" max="9244" width="8" style="1" bestFit="1" customWidth="1"/>
    <col min="9245" max="9245" width="12.85546875" style="1" customWidth="1"/>
    <col min="9246" max="9246" width="5" style="1" bestFit="1" customWidth="1"/>
    <col min="9247" max="9247" width="12.85546875" style="1" customWidth="1"/>
    <col min="9248" max="9248" width="5" style="1" bestFit="1" customWidth="1"/>
    <col min="9249" max="9249" width="12.85546875" style="1" customWidth="1"/>
    <col min="9250" max="9250" width="3" style="1" customWidth="1"/>
    <col min="9251" max="9251" width="1.5703125" style="1" customWidth="1"/>
    <col min="9252" max="9252" width="6.42578125" style="1" customWidth="1"/>
    <col min="9253" max="9472" width="9.140625" style="1"/>
    <col min="9473" max="9473" width="5.7109375" style="1" bestFit="1" customWidth="1"/>
    <col min="9474" max="9474" width="22.42578125" style="1" customWidth="1"/>
    <col min="9475" max="9475" width="12.85546875" style="1" customWidth="1"/>
    <col min="9476" max="9476" width="2.42578125" style="1" customWidth="1"/>
    <col min="9477" max="9477" width="12.85546875" style="1" customWidth="1"/>
    <col min="9478" max="9478" width="7.85546875" style="1" bestFit="1" customWidth="1"/>
    <col min="9479" max="9479" width="12.85546875" style="1" customWidth="1"/>
    <col min="9480" max="9480" width="5" style="1" bestFit="1" customWidth="1"/>
    <col min="9481" max="9481" width="12.85546875" style="1" customWidth="1"/>
    <col min="9482" max="9482" width="5" style="1" bestFit="1" customWidth="1"/>
    <col min="9483" max="9483" width="12.7109375" style="1" customWidth="1"/>
    <col min="9484" max="9484" width="5" style="1" bestFit="1" customWidth="1"/>
    <col min="9485" max="9485" width="12.85546875" style="1" customWidth="1"/>
    <col min="9486" max="9486" width="5.28515625" style="1" bestFit="1" customWidth="1"/>
    <col min="9487" max="9487" width="12.85546875" style="1" customWidth="1"/>
    <col min="9488" max="9488" width="5" style="1" bestFit="1" customWidth="1"/>
    <col min="9489" max="9489" width="12.85546875" style="1" customWidth="1"/>
    <col min="9490" max="9490" width="5.7109375" style="1" bestFit="1" customWidth="1"/>
    <col min="9491" max="9491" width="12.140625" style="1" customWidth="1"/>
    <col min="9492" max="9492" width="8.42578125" style="1" bestFit="1" customWidth="1"/>
    <col min="9493" max="9493" width="12.85546875" style="1" customWidth="1"/>
    <col min="9494" max="9494" width="5.85546875" style="1" bestFit="1" customWidth="1"/>
    <col min="9495" max="9495" width="12.85546875" style="1" customWidth="1"/>
    <col min="9496" max="9496" width="9.85546875" style="1" bestFit="1" customWidth="1"/>
    <col min="9497" max="9497" width="12.85546875" style="1" customWidth="1"/>
    <col min="9498" max="9498" width="5" style="1" bestFit="1" customWidth="1"/>
    <col min="9499" max="9499" width="12.85546875" style="1" customWidth="1"/>
    <col min="9500" max="9500" width="8" style="1" bestFit="1" customWidth="1"/>
    <col min="9501" max="9501" width="12.85546875" style="1" customWidth="1"/>
    <col min="9502" max="9502" width="5" style="1" bestFit="1" customWidth="1"/>
    <col min="9503" max="9503" width="12.85546875" style="1" customWidth="1"/>
    <col min="9504" max="9504" width="5" style="1" bestFit="1" customWidth="1"/>
    <col min="9505" max="9505" width="12.85546875" style="1" customWidth="1"/>
    <col min="9506" max="9506" width="3" style="1" customWidth="1"/>
    <col min="9507" max="9507" width="1.5703125" style="1" customWidth="1"/>
    <col min="9508" max="9508" width="6.42578125" style="1" customWidth="1"/>
    <col min="9509" max="9728" width="9.140625" style="1"/>
    <col min="9729" max="9729" width="5.7109375" style="1" bestFit="1" customWidth="1"/>
    <col min="9730" max="9730" width="22.42578125" style="1" customWidth="1"/>
    <col min="9731" max="9731" width="12.85546875" style="1" customWidth="1"/>
    <col min="9732" max="9732" width="2.42578125" style="1" customWidth="1"/>
    <col min="9733" max="9733" width="12.85546875" style="1" customWidth="1"/>
    <col min="9734" max="9734" width="7.85546875" style="1" bestFit="1" customWidth="1"/>
    <col min="9735" max="9735" width="12.85546875" style="1" customWidth="1"/>
    <col min="9736" max="9736" width="5" style="1" bestFit="1" customWidth="1"/>
    <col min="9737" max="9737" width="12.85546875" style="1" customWidth="1"/>
    <col min="9738" max="9738" width="5" style="1" bestFit="1" customWidth="1"/>
    <col min="9739" max="9739" width="12.7109375" style="1" customWidth="1"/>
    <col min="9740" max="9740" width="5" style="1" bestFit="1" customWidth="1"/>
    <col min="9741" max="9741" width="12.85546875" style="1" customWidth="1"/>
    <col min="9742" max="9742" width="5.28515625" style="1" bestFit="1" customWidth="1"/>
    <col min="9743" max="9743" width="12.85546875" style="1" customWidth="1"/>
    <col min="9744" max="9744" width="5" style="1" bestFit="1" customWidth="1"/>
    <col min="9745" max="9745" width="12.85546875" style="1" customWidth="1"/>
    <col min="9746" max="9746" width="5.7109375" style="1" bestFit="1" customWidth="1"/>
    <col min="9747" max="9747" width="12.140625" style="1" customWidth="1"/>
    <col min="9748" max="9748" width="8.42578125" style="1" bestFit="1" customWidth="1"/>
    <col min="9749" max="9749" width="12.85546875" style="1" customWidth="1"/>
    <col min="9750" max="9750" width="5.85546875" style="1" bestFit="1" customWidth="1"/>
    <col min="9751" max="9751" width="12.85546875" style="1" customWidth="1"/>
    <col min="9752" max="9752" width="9.85546875" style="1" bestFit="1" customWidth="1"/>
    <col min="9753" max="9753" width="12.85546875" style="1" customWidth="1"/>
    <col min="9754" max="9754" width="5" style="1" bestFit="1" customWidth="1"/>
    <col min="9755" max="9755" width="12.85546875" style="1" customWidth="1"/>
    <col min="9756" max="9756" width="8" style="1" bestFit="1" customWidth="1"/>
    <col min="9757" max="9757" width="12.85546875" style="1" customWidth="1"/>
    <col min="9758" max="9758" width="5" style="1" bestFit="1" customWidth="1"/>
    <col min="9759" max="9759" width="12.85546875" style="1" customWidth="1"/>
    <col min="9760" max="9760" width="5" style="1" bestFit="1" customWidth="1"/>
    <col min="9761" max="9761" width="12.85546875" style="1" customWidth="1"/>
    <col min="9762" max="9762" width="3" style="1" customWidth="1"/>
    <col min="9763" max="9763" width="1.5703125" style="1" customWidth="1"/>
    <col min="9764" max="9764" width="6.42578125" style="1" customWidth="1"/>
    <col min="9765" max="9984" width="9.140625" style="1"/>
    <col min="9985" max="9985" width="5.7109375" style="1" bestFit="1" customWidth="1"/>
    <col min="9986" max="9986" width="22.42578125" style="1" customWidth="1"/>
    <col min="9987" max="9987" width="12.85546875" style="1" customWidth="1"/>
    <col min="9988" max="9988" width="2.42578125" style="1" customWidth="1"/>
    <col min="9989" max="9989" width="12.85546875" style="1" customWidth="1"/>
    <col min="9990" max="9990" width="7.85546875" style="1" bestFit="1" customWidth="1"/>
    <col min="9991" max="9991" width="12.85546875" style="1" customWidth="1"/>
    <col min="9992" max="9992" width="5" style="1" bestFit="1" customWidth="1"/>
    <col min="9993" max="9993" width="12.85546875" style="1" customWidth="1"/>
    <col min="9994" max="9994" width="5" style="1" bestFit="1" customWidth="1"/>
    <col min="9995" max="9995" width="12.7109375" style="1" customWidth="1"/>
    <col min="9996" max="9996" width="5" style="1" bestFit="1" customWidth="1"/>
    <col min="9997" max="9997" width="12.85546875" style="1" customWidth="1"/>
    <col min="9998" max="9998" width="5.28515625" style="1" bestFit="1" customWidth="1"/>
    <col min="9999" max="9999" width="12.85546875" style="1" customWidth="1"/>
    <col min="10000" max="10000" width="5" style="1" bestFit="1" customWidth="1"/>
    <col min="10001" max="10001" width="12.85546875" style="1" customWidth="1"/>
    <col min="10002" max="10002" width="5.7109375" style="1" bestFit="1" customWidth="1"/>
    <col min="10003" max="10003" width="12.140625" style="1" customWidth="1"/>
    <col min="10004" max="10004" width="8.42578125" style="1" bestFit="1" customWidth="1"/>
    <col min="10005" max="10005" width="12.85546875" style="1" customWidth="1"/>
    <col min="10006" max="10006" width="5.85546875" style="1" bestFit="1" customWidth="1"/>
    <col min="10007" max="10007" width="12.85546875" style="1" customWidth="1"/>
    <col min="10008" max="10008" width="9.85546875" style="1" bestFit="1" customWidth="1"/>
    <col min="10009" max="10009" width="12.85546875" style="1" customWidth="1"/>
    <col min="10010" max="10010" width="5" style="1" bestFit="1" customWidth="1"/>
    <col min="10011" max="10011" width="12.85546875" style="1" customWidth="1"/>
    <col min="10012" max="10012" width="8" style="1" bestFit="1" customWidth="1"/>
    <col min="10013" max="10013" width="12.85546875" style="1" customWidth="1"/>
    <col min="10014" max="10014" width="5" style="1" bestFit="1" customWidth="1"/>
    <col min="10015" max="10015" width="12.85546875" style="1" customWidth="1"/>
    <col min="10016" max="10016" width="5" style="1" bestFit="1" customWidth="1"/>
    <col min="10017" max="10017" width="12.85546875" style="1" customWidth="1"/>
    <col min="10018" max="10018" width="3" style="1" customWidth="1"/>
    <col min="10019" max="10019" width="1.5703125" style="1" customWidth="1"/>
    <col min="10020" max="10020" width="6.42578125" style="1" customWidth="1"/>
    <col min="10021" max="10240" width="9.140625" style="1"/>
    <col min="10241" max="10241" width="5.7109375" style="1" bestFit="1" customWidth="1"/>
    <col min="10242" max="10242" width="22.42578125" style="1" customWidth="1"/>
    <col min="10243" max="10243" width="12.85546875" style="1" customWidth="1"/>
    <col min="10244" max="10244" width="2.42578125" style="1" customWidth="1"/>
    <col min="10245" max="10245" width="12.85546875" style="1" customWidth="1"/>
    <col min="10246" max="10246" width="7.85546875" style="1" bestFit="1" customWidth="1"/>
    <col min="10247" max="10247" width="12.85546875" style="1" customWidth="1"/>
    <col min="10248" max="10248" width="5" style="1" bestFit="1" customWidth="1"/>
    <col min="10249" max="10249" width="12.85546875" style="1" customWidth="1"/>
    <col min="10250" max="10250" width="5" style="1" bestFit="1" customWidth="1"/>
    <col min="10251" max="10251" width="12.7109375" style="1" customWidth="1"/>
    <col min="10252" max="10252" width="5" style="1" bestFit="1" customWidth="1"/>
    <col min="10253" max="10253" width="12.85546875" style="1" customWidth="1"/>
    <col min="10254" max="10254" width="5.28515625" style="1" bestFit="1" customWidth="1"/>
    <col min="10255" max="10255" width="12.85546875" style="1" customWidth="1"/>
    <col min="10256" max="10256" width="5" style="1" bestFit="1" customWidth="1"/>
    <col min="10257" max="10257" width="12.85546875" style="1" customWidth="1"/>
    <col min="10258" max="10258" width="5.7109375" style="1" bestFit="1" customWidth="1"/>
    <col min="10259" max="10259" width="12.140625" style="1" customWidth="1"/>
    <col min="10260" max="10260" width="8.42578125" style="1" bestFit="1" customWidth="1"/>
    <col min="10261" max="10261" width="12.85546875" style="1" customWidth="1"/>
    <col min="10262" max="10262" width="5.85546875" style="1" bestFit="1" customWidth="1"/>
    <col min="10263" max="10263" width="12.85546875" style="1" customWidth="1"/>
    <col min="10264" max="10264" width="9.85546875" style="1" bestFit="1" customWidth="1"/>
    <col min="10265" max="10265" width="12.85546875" style="1" customWidth="1"/>
    <col min="10266" max="10266" width="5" style="1" bestFit="1" customWidth="1"/>
    <col min="10267" max="10267" width="12.85546875" style="1" customWidth="1"/>
    <col min="10268" max="10268" width="8" style="1" bestFit="1" customWidth="1"/>
    <col min="10269" max="10269" width="12.85546875" style="1" customWidth="1"/>
    <col min="10270" max="10270" width="5" style="1" bestFit="1" customWidth="1"/>
    <col min="10271" max="10271" width="12.85546875" style="1" customWidth="1"/>
    <col min="10272" max="10272" width="5" style="1" bestFit="1" customWidth="1"/>
    <col min="10273" max="10273" width="12.85546875" style="1" customWidth="1"/>
    <col min="10274" max="10274" width="3" style="1" customWidth="1"/>
    <col min="10275" max="10275" width="1.5703125" style="1" customWidth="1"/>
    <col min="10276" max="10276" width="6.42578125" style="1" customWidth="1"/>
    <col min="10277" max="10496" width="9.140625" style="1"/>
    <col min="10497" max="10497" width="5.7109375" style="1" bestFit="1" customWidth="1"/>
    <col min="10498" max="10498" width="22.42578125" style="1" customWidth="1"/>
    <col min="10499" max="10499" width="12.85546875" style="1" customWidth="1"/>
    <col min="10500" max="10500" width="2.42578125" style="1" customWidth="1"/>
    <col min="10501" max="10501" width="12.85546875" style="1" customWidth="1"/>
    <col min="10502" max="10502" width="7.85546875" style="1" bestFit="1" customWidth="1"/>
    <col min="10503" max="10503" width="12.85546875" style="1" customWidth="1"/>
    <col min="10504" max="10504" width="5" style="1" bestFit="1" customWidth="1"/>
    <col min="10505" max="10505" width="12.85546875" style="1" customWidth="1"/>
    <col min="10506" max="10506" width="5" style="1" bestFit="1" customWidth="1"/>
    <col min="10507" max="10507" width="12.7109375" style="1" customWidth="1"/>
    <col min="10508" max="10508" width="5" style="1" bestFit="1" customWidth="1"/>
    <col min="10509" max="10509" width="12.85546875" style="1" customWidth="1"/>
    <col min="10510" max="10510" width="5.28515625" style="1" bestFit="1" customWidth="1"/>
    <col min="10511" max="10511" width="12.85546875" style="1" customWidth="1"/>
    <col min="10512" max="10512" width="5" style="1" bestFit="1" customWidth="1"/>
    <col min="10513" max="10513" width="12.85546875" style="1" customWidth="1"/>
    <col min="10514" max="10514" width="5.7109375" style="1" bestFit="1" customWidth="1"/>
    <col min="10515" max="10515" width="12.140625" style="1" customWidth="1"/>
    <col min="10516" max="10516" width="8.42578125" style="1" bestFit="1" customWidth="1"/>
    <col min="10517" max="10517" width="12.85546875" style="1" customWidth="1"/>
    <col min="10518" max="10518" width="5.85546875" style="1" bestFit="1" customWidth="1"/>
    <col min="10519" max="10519" width="12.85546875" style="1" customWidth="1"/>
    <col min="10520" max="10520" width="9.85546875" style="1" bestFit="1" customWidth="1"/>
    <col min="10521" max="10521" width="12.85546875" style="1" customWidth="1"/>
    <col min="10522" max="10522" width="5" style="1" bestFit="1" customWidth="1"/>
    <col min="10523" max="10523" width="12.85546875" style="1" customWidth="1"/>
    <col min="10524" max="10524" width="8" style="1" bestFit="1" customWidth="1"/>
    <col min="10525" max="10525" width="12.85546875" style="1" customWidth="1"/>
    <col min="10526" max="10526" width="5" style="1" bestFit="1" customWidth="1"/>
    <col min="10527" max="10527" width="12.85546875" style="1" customWidth="1"/>
    <col min="10528" max="10528" width="5" style="1" bestFit="1" customWidth="1"/>
    <col min="10529" max="10529" width="12.85546875" style="1" customWidth="1"/>
    <col min="10530" max="10530" width="3" style="1" customWidth="1"/>
    <col min="10531" max="10531" width="1.5703125" style="1" customWidth="1"/>
    <col min="10532" max="10532" width="6.42578125" style="1" customWidth="1"/>
    <col min="10533" max="10752" width="9.140625" style="1"/>
    <col min="10753" max="10753" width="5.7109375" style="1" bestFit="1" customWidth="1"/>
    <col min="10754" max="10754" width="22.42578125" style="1" customWidth="1"/>
    <col min="10755" max="10755" width="12.85546875" style="1" customWidth="1"/>
    <col min="10756" max="10756" width="2.42578125" style="1" customWidth="1"/>
    <col min="10757" max="10757" width="12.85546875" style="1" customWidth="1"/>
    <col min="10758" max="10758" width="7.85546875" style="1" bestFit="1" customWidth="1"/>
    <col min="10759" max="10759" width="12.85546875" style="1" customWidth="1"/>
    <col min="10760" max="10760" width="5" style="1" bestFit="1" customWidth="1"/>
    <col min="10761" max="10761" width="12.85546875" style="1" customWidth="1"/>
    <col min="10762" max="10762" width="5" style="1" bestFit="1" customWidth="1"/>
    <col min="10763" max="10763" width="12.7109375" style="1" customWidth="1"/>
    <col min="10764" max="10764" width="5" style="1" bestFit="1" customWidth="1"/>
    <col min="10765" max="10765" width="12.85546875" style="1" customWidth="1"/>
    <col min="10766" max="10766" width="5.28515625" style="1" bestFit="1" customWidth="1"/>
    <col min="10767" max="10767" width="12.85546875" style="1" customWidth="1"/>
    <col min="10768" max="10768" width="5" style="1" bestFit="1" customWidth="1"/>
    <col min="10769" max="10769" width="12.85546875" style="1" customWidth="1"/>
    <col min="10770" max="10770" width="5.7109375" style="1" bestFit="1" customWidth="1"/>
    <col min="10771" max="10771" width="12.140625" style="1" customWidth="1"/>
    <col min="10772" max="10772" width="8.42578125" style="1" bestFit="1" customWidth="1"/>
    <col min="10773" max="10773" width="12.85546875" style="1" customWidth="1"/>
    <col min="10774" max="10774" width="5.85546875" style="1" bestFit="1" customWidth="1"/>
    <col min="10775" max="10775" width="12.85546875" style="1" customWidth="1"/>
    <col min="10776" max="10776" width="9.85546875" style="1" bestFit="1" customWidth="1"/>
    <col min="10777" max="10777" width="12.85546875" style="1" customWidth="1"/>
    <col min="10778" max="10778" width="5" style="1" bestFit="1" customWidth="1"/>
    <col min="10779" max="10779" width="12.85546875" style="1" customWidth="1"/>
    <col min="10780" max="10780" width="8" style="1" bestFit="1" customWidth="1"/>
    <col min="10781" max="10781" width="12.85546875" style="1" customWidth="1"/>
    <col min="10782" max="10782" width="5" style="1" bestFit="1" customWidth="1"/>
    <col min="10783" max="10783" width="12.85546875" style="1" customWidth="1"/>
    <col min="10784" max="10784" width="5" style="1" bestFit="1" customWidth="1"/>
    <col min="10785" max="10785" width="12.85546875" style="1" customWidth="1"/>
    <col min="10786" max="10786" width="3" style="1" customWidth="1"/>
    <col min="10787" max="10787" width="1.5703125" style="1" customWidth="1"/>
    <col min="10788" max="10788" width="6.42578125" style="1" customWidth="1"/>
    <col min="10789" max="11008" width="9.140625" style="1"/>
    <col min="11009" max="11009" width="5.7109375" style="1" bestFit="1" customWidth="1"/>
    <col min="11010" max="11010" width="22.42578125" style="1" customWidth="1"/>
    <col min="11011" max="11011" width="12.85546875" style="1" customWidth="1"/>
    <col min="11012" max="11012" width="2.42578125" style="1" customWidth="1"/>
    <col min="11013" max="11013" width="12.85546875" style="1" customWidth="1"/>
    <col min="11014" max="11014" width="7.85546875" style="1" bestFit="1" customWidth="1"/>
    <col min="11015" max="11015" width="12.85546875" style="1" customWidth="1"/>
    <col min="11016" max="11016" width="5" style="1" bestFit="1" customWidth="1"/>
    <col min="11017" max="11017" width="12.85546875" style="1" customWidth="1"/>
    <col min="11018" max="11018" width="5" style="1" bestFit="1" customWidth="1"/>
    <col min="11019" max="11019" width="12.7109375" style="1" customWidth="1"/>
    <col min="11020" max="11020" width="5" style="1" bestFit="1" customWidth="1"/>
    <col min="11021" max="11021" width="12.85546875" style="1" customWidth="1"/>
    <col min="11022" max="11022" width="5.28515625" style="1" bestFit="1" customWidth="1"/>
    <col min="11023" max="11023" width="12.85546875" style="1" customWidth="1"/>
    <col min="11024" max="11024" width="5" style="1" bestFit="1" customWidth="1"/>
    <col min="11025" max="11025" width="12.85546875" style="1" customWidth="1"/>
    <col min="11026" max="11026" width="5.7109375" style="1" bestFit="1" customWidth="1"/>
    <col min="11027" max="11027" width="12.140625" style="1" customWidth="1"/>
    <col min="11028" max="11028" width="8.42578125" style="1" bestFit="1" customWidth="1"/>
    <col min="11029" max="11029" width="12.85546875" style="1" customWidth="1"/>
    <col min="11030" max="11030" width="5.85546875" style="1" bestFit="1" customWidth="1"/>
    <col min="11031" max="11031" width="12.85546875" style="1" customWidth="1"/>
    <col min="11032" max="11032" width="9.85546875" style="1" bestFit="1" customWidth="1"/>
    <col min="11033" max="11033" width="12.85546875" style="1" customWidth="1"/>
    <col min="11034" max="11034" width="5" style="1" bestFit="1" customWidth="1"/>
    <col min="11035" max="11035" width="12.85546875" style="1" customWidth="1"/>
    <col min="11036" max="11036" width="8" style="1" bestFit="1" customWidth="1"/>
    <col min="11037" max="11037" width="12.85546875" style="1" customWidth="1"/>
    <col min="11038" max="11038" width="5" style="1" bestFit="1" customWidth="1"/>
    <col min="11039" max="11039" width="12.85546875" style="1" customWidth="1"/>
    <col min="11040" max="11040" width="5" style="1" bestFit="1" customWidth="1"/>
    <col min="11041" max="11041" width="12.85546875" style="1" customWidth="1"/>
    <col min="11042" max="11042" width="3" style="1" customWidth="1"/>
    <col min="11043" max="11043" width="1.5703125" style="1" customWidth="1"/>
    <col min="11044" max="11044" width="6.42578125" style="1" customWidth="1"/>
    <col min="11045" max="11264" width="9.140625" style="1"/>
    <col min="11265" max="11265" width="5.7109375" style="1" bestFit="1" customWidth="1"/>
    <col min="11266" max="11266" width="22.42578125" style="1" customWidth="1"/>
    <col min="11267" max="11267" width="12.85546875" style="1" customWidth="1"/>
    <col min="11268" max="11268" width="2.42578125" style="1" customWidth="1"/>
    <col min="11269" max="11269" width="12.85546875" style="1" customWidth="1"/>
    <col min="11270" max="11270" width="7.85546875" style="1" bestFit="1" customWidth="1"/>
    <col min="11271" max="11271" width="12.85546875" style="1" customWidth="1"/>
    <col min="11272" max="11272" width="5" style="1" bestFit="1" customWidth="1"/>
    <col min="11273" max="11273" width="12.85546875" style="1" customWidth="1"/>
    <col min="11274" max="11274" width="5" style="1" bestFit="1" customWidth="1"/>
    <col min="11275" max="11275" width="12.7109375" style="1" customWidth="1"/>
    <col min="11276" max="11276" width="5" style="1" bestFit="1" customWidth="1"/>
    <col min="11277" max="11277" width="12.85546875" style="1" customWidth="1"/>
    <col min="11278" max="11278" width="5.28515625" style="1" bestFit="1" customWidth="1"/>
    <col min="11279" max="11279" width="12.85546875" style="1" customWidth="1"/>
    <col min="11280" max="11280" width="5" style="1" bestFit="1" customWidth="1"/>
    <col min="11281" max="11281" width="12.85546875" style="1" customWidth="1"/>
    <col min="11282" max="11282" width="5.7109375" style="1" bestFit="1" customWidth="1"/>
    <col min="11283" max="11283" width="12.140625" style="1" customWidth="1"/>
    <col min="11284" max="11284" width="8.42578125" style="1" bestFit="1" customWidth="1"/>
    <col min="11285" max="11285" width="12.85546875" style="1" customWidth="1"/>
    <col min="11286" max="11286" width="5.85546875" style="1" bestFit="1" customWidth="1"/>
    <col min="11287" max="11287" width="12.85546875" style="1" customWidth="1"/>
    <col min="11288" max="11288" width="9.85546875" style="1" bestFit="1" customWidth="1"/>
    <col min="11289" max="11289" width="12.85546875" style="1" customWidth="1"/>
    <col min="11290" max="11290" width="5" style="1" bestFit="1" customWidth="1"/>
    <col min="11291" max="11291" width="12.85546875" style="1" customWidth="1"/>
    <col min="11292" max="11292" width="8" style="1" bestFit="1" customWidth="1"/>
    <col min="11293" max="11293" width="12.85546875" style="1" customWidth="1"/>
    <col min="11294" max="11294" width="5" style="1" bestFit="1" customWidth="1"/>
    <col min="11295" max="11295" width="12.85546875" style="1" customWidth="1"/>
    <col min="11296" max="11296" width="5" style="1" bestFit="1" customWidth="1"/>
    <col min="11297" max="11297" width="12.85546875" style="1" customWidth="1"/>
    <col min="11298" max="11298" width="3" style="1" customWidth="1"/>
    <col min="11299" max="11299" width="1.5703125" style="1" customWidth="1"/>
    <col min="11300" max="11300" width="6.42578125" style="1" customWidth="1"/>
    <col min="11301" max="11520" width="9.140625" style="1"/>
    <col min="11521" max="11521" width="5.7109375" style="1" bestFit="1" customWidth="1"/>
    <col min="11522" max="11522" width="22.42578125" style="1" customWidth="1"/>
    <col min="11523" max="11523" width="12.85546875" style="1" customWidth="1"/>
    <col min="11524" max="11524" width="2.42578125" style="1" customWidth="1"/>
    <col min="11525" max="11525" width="12.85546875" style="1" customWidth="1"/>
    <col min="11526" max="11526" width="7.85546875" style="1" bestFit="1" customWidth="1"/>
    <col min="11527" max="11527" width="12.85546875" style="1" customWidth="1"/>
    <col min="11528" max="11528" width="5" style="1" bestFit="1" customWidth="1"/>
    <col min="11529" max="11529" width="12.85546875" style="1" customWidth="1"/>
    <col min="11530" max="11530" width="5" style="1" bestFit="1" customWidth="1"/>
    <col min="11531" max="11531" width="12.7109375" style="1" customWidth="1"/>
    <col min="11532" max="11532" width="5" style="1" bestFit="1" customWidth="1"/>
    <col min="11533" max="11533" width="12.85546875" style="1" customWidth="1"/>
    <col min="11534" max="11534" width="5.28515625" style="1" bestFit="1" customWidth="1"/>
    <col min="11535" max="11535" width="12.85546875" style="1" customWidth="1"/>
    <col min="11536" max="11536" width="5" style="1" bestFit="1" customWidth="1"/>
    <col min="11537" max="11537" width="12.85546875" style="1" customWidth="1"/>
    <col min="11538" max="11538" width="5.7109375" style="1" bestFit="1" customWidth="1"/>
    <col min="11539" max="11539" width="12.140625" style="1" customWidth="1"/>
    <col min="11540" max="11540" width="8.42578125" style="1" bestFit="1" customWidth="1"/>
    <col min="11541" max="11541" width="12.85546875" style="1" customWidth="1"/>
    <col min="11542" max="11542" width="5.85546875" style="1" bestFit="1" customWidth="1"/>
    <col min="11543" max="11543" width="12.85546875" style="1" customWidth="1"/>
    <col min="11544" max="11544" width="9.85546875" style="1" bestFit="1" customWidth="1"/>
    <col min="11545" max="11545" width="12.85546875" style="1" customWidth="1"/>
    <col min="11546" max="11546" width="5" style="1" bestFit="1" customWidth="1"/>
    <col min="11547" max="11547" width="12.85546875" style="1" customWidth="1"/>
    <col min="11548" max="11548" width="8" style="1" bestFit="1" customWidth="1"/>
    <col min="11549" max="11549" width="12.85546875" style="1" customWidth="1"/>
    <col min="11550" max="11550" width="5" style="1" bestFit="1" customWidth="1"/>
    <col min="11551" max="11551" width="12.85546875" style="1" customWidth="1"/>
    <col min="11552" max="11552" width="5" style="1" bestFit="1" customWidth="1"/>
    <col min="11553" max="11553" width="12.85546875" style="1" customWidth="1"/>
    <col min="11554" max="11554" width="3" style="1" customWidth="1"/>
    <col min="11555" max="11555" width="1.5703125" style="1" customWidth="1"/>
    <col min="11556" max="11556" width="6.42578125" style="1" customWidth="1"/>
    <col min="11557" max="11776" width="9.140625" style="1"/>
    <col min="11777" max="11777" width="5.7109375" style="1" bestFit="1" customWidth="1"/>
    <col min="11778" max="11778" width="22.42578125" style="1" customWidth="1"/>
    <col min="11779" max="11779" width="12.85546875" style="1" customWidth="1"/>
    <col min="11780" max="11780" width="2.42578125" style="1" customWidth="1"/>
    <col min="11781" max="11781" width="12.85546875" style="1" customWidth="1"/>
    <col min="11782" max="11782" width="7.85546875" style="1" bestFit="1" customWidth="1"/>
    <col min="11783" max="11783" width="12.85546875" style="1" customWidth="1"/>
    <col min="11784" max="11784" width="5" style="1" bestFit="1" customWidth="1"/>
    <col min="11785" max="11785" width="12.85546875" style="1" customWidth="1"/>
    <col min="11786" max="11786" width="5" style="1" bestFit="1" customWidth="1"/>
    <col min="11787" max="11787" width="12.7109375" style="1" customWidth="1"/>
    <col min="11788" max="11788" width="5" style="1" bestFit="1" customWidth="1"/>
    <col min="11789" max="11789" width="12.85546875" style="1" customWidth="1"/>
    <col min="11790" max="11790" width="5.28515625" style="1" bestFit="1" customWidth="1"/>
    <col min="11791" max="11791" width="12.85546875" style="1" customWidth="1"/>
    <col min="11792" max="11792" width="5" style="1" bestFit="1" customWidth="1"/>
    <col min="11793" max="11793" width="12.85546875" style="1" customWidth="1"/>
    <col min="11794" max="11794" width="5.7109375" style="1" bestFit="1" customWidth="1"/>
    <col min="11795" max="11795" width="12.140625" style="1" customWidth="1"/>
    <col min="11796" max="11796" width="8.42578125" style="1" bestFit="1" customWidth="1"/>
    <col min="11797" max="11797" width="12.85546875" style="1" customWidth="1"/>
    <col min="11798" max="11798" width="5.85546875" style="1" bestFit="1" customWidth="1"/>
    <col min="11799" max="11799" width="12.85546875" style="1" customWidth="1"/>
    <col min="11800" max="11800" width="9.85546875" style="1" bestFit="1" customWidth="1"/>
    <col min="11801" max="11801" width="12.85546875" style="1" customWidth="1"/>
    <col min="11802" max="11802" width="5" style="1" bestFit="1" customWidth="1"/>
    <col min="11803" max="11803" width="12.85546875" style="1" customWidth="1"/>
    <col min="11804" max="11804" width="8" style="1" bestFit="1" customWidth="1"/>
    <col min="11805" max="11805" width="12.85546875" style="1" customWidth="1"/>
    <col min="11806" max="11806" width="5" style="1" bestFit="1" customWidth="1"/>
    <col min="11807" max="11807" width="12.85546875" style="1" customWidth="1"/>
    <col min="11808" max="11808" width="5" style="1" bestFit="1" customWidth="1"/>
    <col min="11809" max="11809" width="12.85546875" style="1" customWidth="1"/>
    <col min="11810" max="11810" width="3" style="1" customWidth="1"/>
    <col min="11811" max="11811" width="1.5703125" style="1" customWidth="1"/>
    <col min="11812" max="11812" width="6.42578125" style="1" customWidth="1"/>
    <col min="11813" max="12032" width="9.140625" style="1"/>
    <col min="12033" max="12033" width="5.7109375" style="1" bestFit="1" customWidth="1"/>
    <col min="12034" max="12034" width="22.42578125" style="1" customWidth="1"/>
    <col min="12035" max="12035" width="12.85546875" style="1" customWidth="1"/>
    <col min="12036" max="12036" width="2.42578125" style="1" customWidth="1"/>
    <col min="12037" max="12037" width="12.85546875" style="1" customWidth="1"/>
    <col min="12038" max="12038" width="7.85546875" style="1" bestFit="1" customWidth="1"/>
    <col min="12039" max="12039" width="12.85546875" style="1" customWidth="1"/>
    <col min="12040" max="12040" width="5" style="1" bestFit="1" customWidth="1"/>
    <col min="12041" max="12041" width="12.85546875" style="1" customWidth="1"/>
    <col min="12042" max="12042" width="5" style="1" bestFit="1" customWidth="1"/>
    <col min="12043" max="12043" width="12.7109375" style="1" customWidth="1"/>
    <col min="12044" max="12044" width="5" style="1" bestFit="1" customWidth="1"/>
    <col min="12045" max="12045" width="12.85546875" style="1" customWidth="1"/>
    <col min="12046" max="12046" width="5.28515625" style="1" bestFit="1" customWidth="1"/>
    <col min="12047" max="12047" width="12.85546875" style="1" customWidth="1"/>
    <col min="12048" max="12048" width="5" style="1" bestFit="1" customWidth="1"/>
    <col min="12049" max="12049" width="12.85546875" style="1" customWidth="1"/>
    <col min="12050" max="12050" width="5.7109375" style="1" bestFit="1" customWidth="1"/>
    <col min="12051" max="12051" width="12.140625" style="1" customWidth="1"/>
    <col min="12052" max="12052" width="8.42578125" style="1" bestFit="1" customWidth="1"/>
    <col min="12053" max="12053" width="12.85546875" style="1" customWidth="1"/>
    <col min="12054" max="12054" width="5.85546875" style="1" bestFit="1" customWidth="1"/>
    <col min="12055" max="12055" width="12.85546875" style="1" customWidth="1"/>
    <col min="12056" max="12056" width="9.85546875" style="1" bestFit="1" customWidth="1"/>
    <col min="12057" max="12057" width="12.85546875" style="1" customWidth="1"/>
    <col min="12058" max="12058" width="5" style="1" bestFit="1" customWidth="1"/>
    <col min="12059" max="12059" width="12.85546875" style="1" customWidth="1"/>
    <col min="12060" max="12060" width="8" style="1" bestFit="1" customWidth="1"/>
    <col min="12061" max="12061" width="12.85546875" style="1" customWidth="1"/>
    <col min="12062" max="12062" width="5" style="1" bestFit="1" customWidth="1"/>
    <col min="12063" max="12063" width="12.85546875" style="1" customWidth="1"/>
    <col min="12064" max="12064" width="5" style="1" bestFit="1" customWidth="1"/>
    <col min="12065" max="12065" width="12.85546875" style="1" customWidth="1"/>
    <col min="12066" max="12066" width="3" style="1" customWidth="1"/>
    <col min="12067" max="12067" width="1.5703125" style="1" customWidth="1"/>
    <col min="12068" max="12068" width="6.42578125" style="1" customWidth="1"/>
    <col min="12069" max="12288" width="9.140625" style="1"/>
    <col min="12289" max="12289" width="5.7109375" style="1" bestFit="1" customWidth="1"/>
    <col min="12290" max="12290" width="22.42578125" style="1" customWidth="1"/>
    <col min="12291" max="12291" width="12.85546875" style="1" customWidth="1"/>
    <col min="12292" max="12292" width="2.42578125" style="1" customWidth="1"/>
    <col min="12293" max="12293" width="12.85546875" style="1" customWidth="1"/>
    <col min="12294" max="12294" width="7.85546875" style="1" bestFit="1" customWidth="1"/>
    <col min="12295" max="12295" width="12.85546875" style="1" customWidth="1"/>
    <col min="12296" max="12296" width="5" style="1" bestFit="1" customWidth="1"/>
    <col min="12297" max="12297" width="12.85546875" style="1" customWidth="1"/>
    <col min="12298" max="12298" width="5" style="1" bestFit="1" customWidth="1"/>
    <col min="12299" max="12299" width="12.7109375" style="1" customWidth="1"/>
    <col min="12300" max="12300" width="5" style="1" bestFit="1" customWidth="1"/>
    <col min="12301" max="12301" width="12.85546875" style="1" customWidth="1"/>
    <col min="12302" max="12302" width="5.28515625" style="1" bestFit="1" customWidth="1"/>
    <col min="12303" max="12303" width="12.85546875" style="1" customWidth="1"/>
    <col min="12304" max="12304" width="5" style="1" bestFit="1" customWidth="1"/>
    <col min="12305" max="12305" width="12.85546875" style="1" customWidth="1"/>
    <col min="12306" max="12306" width="5.7109375" style="1" bestFit="1" customWidth="1"/>
    <col min="12307" max="12307" width="12.140625" style="1" customWidth="1"/>
    <col min="12308" max="12308" width="8.42578125" style="1" bestFit="1" customWidth="1"/>
    <col min="12309" max="12309" width="12.85546875" style="1" customWidth="1"/>
    <col min="12310" max="12310" width="5.85546875" style="1" bestFit="1" customWidth="1"/>
    <col min="12311" max="12311" width="12.85546875" style="1" customWidth="1"/>
    <col min="12312" max="12312" width="9.85546875" style="1" bestFit="1" customWidth="1"/>
    <col min="12313" max="12313" width="12.85546875" style="1" customWidth="1"/>
    <col min="12314" max="12314" width="5" style="1" bestFit="1" customWidth="1"/>
    <col min="12315" max="12315" width="12.85546875" style="1" customWidth="1"/>
    <col min="12316" max="12316" width="8" style="1" bestFit="1" customWidth="1"/>
    <col min="12317" max="12317" width="12.85546875" style="1" customWidth="1"/>
    <col min="12318" max="12318" width="5" style="1" bestFit="1" customWidth="1"/>
    <col min="12319" max="12319" width="12.85546875" style="1" customWidth="1"/>
    <col min="12320" max="12320" width="5" style="1" bestFit="1" customWidth="1"/>
    <col min="12321" max="12321" width="12.85546875" style="1" customWidth="1"/>
    <col min="12322" max="12322" width="3" style="1" customWidth="1"/>
    <col min="12323" max="12323" width="1.5703125" style="1" customWidth="1"/>
    <col min="12324" max="12324" width="6.42578125" style="1" customWidth="1"/>
    <col min="12325" max="12544" width="9.140625" style="1"/>
    <col min="12545" max="12545" width="5.7109375" style="1" bestFit="1" customWidth="1"/>
    <col min="12546" max="12546" width="22.42578125" style="1" customWidth="1"/>
    <col min="12547" max="12547" width="12.85546875" style="1" customWidth="1"/>
    <col min="12548" max="12548" width="2.42578125" style="1" customWidth="1"/>
    <col min="12549" max="12549" width="12.85546875" style="1" customWidth="1"/>
    <col min="12550" max="12550" width="7.85546875" style="1" bestFit="1" customWidth="1"/>
    <col min="12551" max="12551" width="12.85546875" style="1" customWidth="1"/>
    <col min="12552" max="12552" width="5" style="1" bestFit="1" customWidth="1"/>
    <col min="12553" max="12553" width="12.85546875" style="1" customWidth="1"/>
    <col min="12554" max="12554" width="5" style="1" bestFit="1" customWidth="1"/>
    <col min="12555" max="12555" width="12.7109375" style="1" customWidth="1"/>
    <col min="12556" max="12556" width="5" style="1" bestFit="1" customWidth="1"/>
    <col min="12557" max="12557" width="12.85546875" style="1" customWidth="1"/>
    <col min="12558" max="12558" width="5.28515625" style="1" bestFit="1" customWidth="1"/>
    <col min="12559" max="12559" width="12.85546875" style="1" customWidth="1"/>
    <col min="12560" max="12560" width="5" style="1" bestFit="1" customWidth="1"/>
    <col min="12561" max="12561" width="12.85546875" style="1" customWidth="1"/>
    <col min="12562" max="12562" width="5.7109375" style="1" bestFit="1" customWidth="1"/>
    <col min="12563" max="12563" width="12.140625" style="1" customWidth="1"/>
    <col min="12564" max="12564" width="8.42578125" style="1" bestFit="1" customWidth="1"/>
    <col min="12565" max="12565" width="12.85546875" style="1" customWidth="1"/>
    <col min="12566" max="12566" width="5.85546875" style="1" bestFit="1" customWidth="1"/>
    <col min="12567" max="12567" width="12.85546875" style="1" customWidth="1"/>
    <col min="12568" max="12568" width="9.85546875" style="1" bestFit="1" customWidth="1"/>
    <col min="12569" max="12569" width="12.85546875" style="1" customWidth="1"/>
    <col min="12570" max="12570" width="5" style="1" bestFit="1" customWidth="1"/>
    <col min="12571" max="12571" width="12.85546875" style="1" customWidth="1"/>
    <col min="12572" max="12572" width="8" style="1" bestFit="1" customWidth="1"/>
    <col min="12573" max="12573" width="12.85546875" style="1" customWidth="1"/>
    <col min="12574" max="12574" width="5" style="1" bestFit="1" customWidth="1"/>
    <col min="12575" max="12575" width="12.85546875" style="1" customWidth="1"/>
    <col min="12576" max="12576" width="5" style="1" bestFit="1" customWidth="1"/>
    <col min="12577" max="12577" width="12.85546875" style="1" customWidth="1"/>
    <col min="12578" max="12578" width="3" style="1" customWidth="1"/>
    <col min="12579" max="12579" width="1.5703125" style="1" customWidth="1"/>
    <col min="12580" max="12580" width="6.42578125" style="1" customWidth="1"/>
    <col min="12581" max="12800" width="9.140625" style="1"/>
    <col min="12801" max="12801" width="5.7109375" style="1" bestFit="1" customWidth="1"/>
    <col min="12802" max="12802" width="22.42578125" style="1" customWidth="1"/>
    <col min="12803" max="12803" width="12.85546875" style="1" customWidth="1"/>
    <col min="12804" max="12804" width="2.42578125" style="1" customWidth="1"/>
    <col min="12805" max="12805" width="12.85546875" style="1" customWidth="1"/>
    <col min="12806" max="12806" width="7.85546875" style="1" bestFit="1" customWidth="1"/>
    <col min="12807" max="12807" width="12.85546875" style="1" customWidth="1"/>
    <col min="12808" max="12808" width="5" style="1" bestFit="1" customWidth="1"/>
    <col min="12809" max="12809" width="12.85546875" style="1" customWidth="1"/>
    <col min="12810" max="12810" width="5" style="1" bestFit="1" customWidth="1"/>
    <col min="12811" max="12811" width="12.7109375" style="1" customWidth="1"/>
    <col min="12812" max="12812" width="5" style="1" bestFit="1" customWidth="1"/>
    <col min="12813" max="12813" width="12.85546875" style="1" customWidth="1"/>
    <col min="12814" max="12814" width="5.28515625" style="1" bestFit="1" customWidth="1"/>
    <col min="12815" max="12815" width="12.85546875" style="1" customWidth="1"/>
    <col min="12816" max="12816" width="5" style="1" bestFit="1" customWidth="1"/>
    <col min="12817" max="12817" width="12.85546875" style="1" customWidth="1"/>
    <col min="12818" max="12818" width="5.7109375" style="1" bestFit="1" customWidth="1"/>
    <col min="12819" max="12819" width="12.140625" style="1" customWidth="1"/>
    <col min="12820" max="12820" width="8.42578125" style="1" bestFit="1" customWidth="1"/>
    <col min="12821" max="12821" width="12.85546875" style="1" customWidth="1"/>
    <col min="12822" max="12822" width="5.85546875" style="1" bestFit="1" customWidth="1"/>
    <col min="12823" max="12823" width="12.85546875" style="1" customWidth="1"/>
    <col min="12824" max="12824" width="9.85546875" style="1" bestFit="1" customWidth="1"/>
    <col min="12825" max="12825" width="12.85546875" style="1" customWidth="1"/>
    <col min="12826" max="12826" width="5" style="1" bestFit="1" customWidth="1"/>
    <col min="12827" max="12827" width="12.85546875" style="1" customWidth="1"/>
    <col min="12828" max="12828" width="8" style="1" bestFit="1" customWidth="1"/>
    <col min="12829" max="12829" width="12.85546875" style="1" customWidth="1"/>
    <col min="12830" max="12830" width="5" style="1" bestFit="1" customWidth="1"/>
    <col min="12831" max="12831" width="12.85546875" style="1" customWidth="1"/>
    <col min="12832" max="12832" width="5" style="1" bestFit="1" customWidth="1"/>
    <col min="12833" max="12833" width="12.85546875" style="1" customWidth="1"/>
    <col min="12834" max="12834" width="3" style="1" customWidth="1"/>
    <col min="12835" max="12835" width="1.5703125" style="1" customWidth="1"/>
    <col min="12836" max="12836" width="6.42578125" style="1" customWidth="1"/>
    <col min="12837" max="13056" width="9.140625" style="1"/>
    <col min="13057" max="13057" width="5.7109375" style="1" bestFit="1" customWidth="1"/>
    <col min="13058" max="13058" width="22.42578125" style="1" customWidth="1"/>
    <col min="13059" max="13059" width="12.85546875" style="1" customWidth="1"/>
    <col min="13060" max="13060" width="2.42578125" style="1" customWidth="1"/>
    <col min="13061" max="13061" width="12.85546875" style="1" customWidth="1"/>
    <col min="13062" max="13062" width="7.85546875" style="1" bestFit="1" customWidth="1"/>
    <col min="13063" max="13063" width="12.85546875" style="1" customWidth="1"/>
    <col min="13064" max="13064" width="5" style="1" bestFit="1" customWidth="1"/>
    <col min="13065" max="13065" width="12.85546875" style="1" customWidth="1"/>
    <col min="13066" max="13066" width="5" style="1" bestFit="1" customWidth="1"/>
    <col min="13067" max="13067" width="12.7109375" style="1" customWidth="1"/>
    <col min="13068" max="13068" width="5" style="1" bestFit="1" customWidth="1"/>
    <col min="13069" max="13069" width="12.85546875" style="1" customWidth="1"/>
    <col min="13070" max="13070" width="5.28515625" style="1" bestFit="1" customWidth="1"/>
    <col min="13071" max="13071" width="12.85546875" style="1" customWidth="1"/>
    <col min="13072" max="13072" width="5" style="1" bestFit="1" customWidth="1"/>
    <col min="13073" max="13073" width="12.85546875" style="1" customWidth="1"/>
    <col min="13074" max="13074" width="5.7109375" style="1" bestFit="1" customWidth="1"/>
    <col min="13075" max="13075" width="12.140625" style="1" customWidth="1"/>
    <col min="13076" max="13076" width="8.42578125" style="1" bestFit="1" customWidth="1"/>
    <col min="13077" max="13077" width="12.85546875" style="1" customWidth="1"/>
    <col min="13078" max="13078" width="5.85546875" style="1" bestFit="1" customWidth="1"/>
    <col min="13079" max="13079" width="12.85546875" style="1" customWidth="1"/>
    <col min="13080" max="13080" width="9.85546875" style="1" bestFit="1" customWidth="1"/>
    <col min="13081" max="13081" width="12.85546875" style="1" customWidth="1"/>
    <col min="13082" max="13082" width="5" style="1" bestFit="1" customWidth="1"/>
    <col min="13083" max="13083" width="12.85546875" style="1" customWidth="1"/>
    <col min="13084" max="13084" width="8" style="1" bestFit="1" customWidth="1"/>
    <col min="13085" max="13085" width="12.85546875" style="1" customWidth="1"/>
    <col min="13086" max="13086" width="5" style="1" bestFit="1" customWidth="1"/>
    <col min="13087" max="13087" width="12.85546875" style="1" customWidth="1"/>
    <col min="13088" max="13088" width="5" style="1" bestFit="1" customWidth="1"/>
    <col min="13089" max="13089" width="12.85546875" style="1" customWidth="1"/>
    <col min="13090" max="13090" width="3" style="1" customWidth="1"/>
    <col min="13091" max="13091" width="1.5703125" style="1" customWidth="1"/>
    <col min="13092" max="13092" width="6.42578125" style="1" customWidth="1"/>
    <col min="13093" max="13312" width="9.140625" style="1"/>
    <col min="13313" max="13313" width="5.7109375" style="1" bestFit="1" customWidth="1"/>
    <col min="13314" max="13314" width="22.42578125" style="1" customWidth="1"/>
    <col min="13315" max="13315" width="12.85546875" style="1" customWidth="1"/>
    <col min="13316" max="13316" width="2.42578125" style="1" customWidth="1"/>
    <col min="13317" max="13317" width="12.85546875" style="1" customWidth="1"/>
    <col min="13318" max="13318" width="7.85546875" style="1" bestFit="1" customWidth="1"/>
    <col min="13319" max="13319" width="12.85546875" style="1" customWidth="1"/>
    <col min="13320" max="13320" width="5" style="1" bestFit="1" customWidth="1"/>
    <col min="13321" max="13321" width="12.85546875" style="1" customWidth="1"/>
    <col min="13322" max="13322" width="5" style="1" bestFit="1" customWidth="1"/>
    <col min="13323" max="13323" width="12.7109375" style="1" customWidth="1"/>
    <col min="13324" max="13324" width="5" style="1" bestFit="1" customWidth="1"/>
    <col min="13325" max="13325" width="12.85546875" style="1" customWidth="1"/>
    <col min="13326" max="13326" width="5.28515625" style="1" bestFit="1" customWidth="1"/>
    <col min="13327" max="13327" width="12.85546875" style="1" customWidth="1"/>
    <col min="13328" max="13328" width="5" style="1" bestFit="1" customWidth="1"/>
    <col min="13329" max="13329" width="12.85546875" style="1" customWidth="1"/>
    <col min="13330" max="13330" width="5.7109375" style="1" bestFit="1" customWidth="1"/>
    <col min="13331" max="13331" width="12.140625" style="1" customWidth="1"/>
    <col min="13332" max="13332" width="8.42578125" style="1" bestFit="1" customWidth="1"/>
    <col min="13333" max="13333" width="12.85546875" style="1" customWidth="1"/>
    <col min="13334" max="13334" width="5.85546875" style="1" bestFit="1" customWidth="1"/>
    <col min="13335" max="13335" width="12.85546875" style="1" customWidth="1"/>
    <col min="13336" max="13336" width="9.85546875" style="1" bestFit="1" customWidth="1"/>
    <col min="13337" max="13337" width="12.85546875" style="1" customWidth="1"/>
    <col min="13338" max="13338" width="5" style="1" bestFit="1" customWidth="1"/>
    <col min="13339" max="13339" width="12.85546875" style="1" customWidth="1"/>
    <col min="13340" max="13340" width="8" style="1" bestFit="1" customWidth="1"/>
    <col min="13341" max="13341" width="12.85546875" style="1" customWidth="1"/>
    <col min="13342" max="13342" width="5" style="1" bestFit="1" customWidth="1"/>
    <col min="13343" max="13343" width="12.85546875" style="1" customWidth="1"/>
    <col min="13344" max="13344" width="5" style="1" bestFit="1" customWidth="1"/>
    <col min="13345" max="13345" width="12.85546875" style="1" customWidth="1"/>
    <col min="13346" max="13346" width="3" style="1" customWidth="1"/>
    <col min="13347" max="13347" width="1.5703125" style="1" customWidth="1"/>
    <col min="13348" max="13348" width="6.42578125" style="1" customWidth="1"/>
    <col min="13349" max="13568" width="9.140625" style="1"/>
    <col min="13569" max="13569" width="5.7109375" style="1" bestFit="1" customWidth="1"/>
    <col min="13570" max="13570" width="22.42578125" style="1" customWidth="1"/>
    <col min="13571" max="13571" width="12.85546875" style="1" customWidth="1"/>
    <col min="13572" max="13572" width="2.42578125" style="1" customWidth="1"/>
    <col min="13573" max="13573" width="12.85546875" style="1" customWidth="1"/>
    <col min="13574" max="13574" width="7.85546875" style="1" bestFit="1" customWidth="1"/>
    <col min="13575" max="13575" width="12.85546875" style="1" customWidth="1"/>
    <col min="13576" max="13576" width="5" style="1" bestFit="1" customWidth="1"/>
    <col min="13577" max="13577" width="12.85546875" style="1" customWidth="1"/>
    <col min="13578" max="13578" width="5" style="1" bestFit="1" customWidth="1"/>
    <col min="13579" max="13579" width="12.7109375" style="1" customWidth="1"/>
    <col min="13580" max="13580" width="5" style="1" bestFit="1" customWidth="1"/>
    <col min="13581" max="13581" width="12.85546875" style="1" customWidth="1"/>
    <col min="13582" max="13582" width="5.28515625" style="1" bestFit="1" customWidth="1"/>
    <col min="13583" max="13583" width="12.85546875" style="1" customWidth="1"/>
    <col min="13584" max="13584" width="5" style="1" bestFit="1" customWidth="1"/>
    <col min="13585" max="13585" width="12.85546875" style="1" customWidth="1"/>
    <col min="13586" max="13586" width="5.7109375" style="1" bestFit="1" customWidth="1"/>
    <col min="13587" max="13587" width="12.140625" style="1" customWidth="1"/>
    <col min="13588" max="13588" width="8.42578125" style="1" bestFit="1" customWidth="1"/>
    <col min="13589" max="13589" width="12.85546875" style="1" customWidth="1"/>
    <col min="13590" max="13590" width="5.85546875" style="1" bestFit="1" customWidth="1"/>
    <col min="13591" max="13591" width="12.85546875" style="1" customWidth="1"/>
    <col min="13592" max="13592" width="9.85546875" style="1" bestFit="1" customWidth="1"/>
    <col min="13593" max="13593" width="12.85546875" style="1" customWidth="1"/>
    <col min="13594" max="13594" width="5" style="1" bestFit="1" customWidth="1"/>
    <col min="13595" max="13595" width="12.85546875" style="1" customWidth="1"/>
    <col min="13596" max="13596" width="8" style="1" bestFit="1" customWidth="1"/>
    <col min="13597" max="13597" width="12.85546875" style="1" customWidth="1"/>
    <col min="13598" max="13598" width="5" style="1" bestFit="1" customWidth="1"/>
    <col min="13599" max="13599" width="12.85546875" style="1" customWidth="1"/>
    <col min="13600" max="13600" width="5" style="1" bestFit="1" customWidth="1"/>
    <col min="13601" max="13601" width="12.85546875" style="1" customWidth="1"/>
    <col min="13602" max="13602" width="3" style="1" customWidth="1"/>
    <col min="13603" max="13603" width="1.5703125" style="1" customWidth="1"/>
    <col min="13604" max="13604" width="6.42578125" style="1" customWidth="1"/>
    <col min="13605" max="13824" width="9.140625" style="1"/>
    <col min="13825" max="13825" width="5.7109375" style="1" bestFit="1" customWidth="1"/>
    <col min="13826" max="13826" width="22.42578125" style="1" customWidth="1"/>
    <col min="13827" max="13827" width="12.85546875" style="1" customWidth="1"/>
    <col min="13828" max="13828" width="2.42578125" style="1" customWidth="1"/>
    <col min="13829" max="13829" width="12.85546875" style="1" customWidth="1"/>
    <col min="13830" max="13830" width="7.85546875" style="1" bestFit="1" customWidth="1"/>
    <col min="13831" max="13831" width="12.85546875" style="1" customWidth="1"/>
    <col min="13832" max="13832" width="5" style="1" bestFit="1" customWidth="1"/>
    <col min="13833" max="13833" width="12.85546875" style="1" customWidth="1"/>
    <col min="13834" max="13834" width="5" style="1" bestFit="1" customWidth="1"/>
    <col min="13835" max="13835" width="12.7109375" style="1" customWidth="1"/>
    <col min="13836" max="13836" width="5" style="1" bestFit="1" customWidth="1"/>
    <col min="13837" max="13837" width="12.85546875" style="1" customWidth="1"/>
    <col min="13838" max="13838" width="5.28515625" style="1" bestFit="1" customWidth="1"/>
    <col min="13839" max="13839" width="12.85546875" style="1" customWidth="1"/>
    <col min="13840" max="13840" width="5" style="1" bestFit="1" customWidth="1"/>
    <col min="13841" max="13841" width="12.85546875" style="1" customWidth="1"/>
    <col min="13842" max="13842" width="5.7109375" style="1" bestFit="1" customWidth="1"/>
    <col min="13843" max="13843" width="12.140625" style="1" customWidth="1"/>
    <col min="13844" max="13844" width="8.42578125" style="1" bestFit="1" customWidth="1"/>
    <col min="13845" max="13845" width="12.85546875" style="1" customWidth="1"/>
    <col min="13846" max="13846" width="5.85546875" style="1" bestFit="1" customWidth="1"/>
    <col min="13847" max="13847" width="12.85546875" style="1" customWidth="1"/>
    <col min="13848" max="13848" width="9.85546875" style="1" bestFit="1" customWidth="1"/>
    <col min="13849" max="13849" width="12.85546875" style="1" customWidth="1"/>
    <col min="13850" max="13850" width="5" style="1" bestFit="1" customWidth="1"/>
    <col min="13851" max="13851" width="12.85546875" style="1" customWidth="1"/>
    <col min="13852" max="13852" width="8" style="1" bestFit="1" customWidth="1"/>
    <col min="13853" max="13853" width="12.85546875" style="1" customWidth="1"/>
    <col min="13854" max="13854" width="5" style="1" bestFit="1" customWidth="1"/>
    <col min="13855" max="13855" width="12.85546875" style="1" customWidth="1"/>
    <col min="13856" max="13856" width="5" style="1" bestFit="1" customWidth="1"/>
    <col min="13857" max="13857" width="12.85546875" style="1" customWidth="1"/>
    <col min="13858" max="13858" width="3" style="1" customWidth="1"/>
    <col min="13859" max="13859" width="1.5703125" style="1" customWidth="1"/>
    <col min="13860" max="13860" width="6.42578125" style="1" customWidth="1"/>
    <col min="13861" max="14080" width="9.140625" style="1"/>
    <col min="14081" max="14081" width="5.7109375" style="1" bestFit="1" customWidth="1"/>
    <col min="14082" max="14082" width="22.42578125" style="1" customWidth="1"/>
    <col min="14083" max="14083" width="12.85546875" style="1" customWidth="1"/>
    <col min="14084" max="14084" width="2.42578125" style="1" customWidth="1"/>
    <col min="14085" max="14085" width="12.85546875" style="1" customWidth="1"/>
    <col min="14086" max="14086" width="7.85546875" style="1" bestFit="1" customWidth="1"/>
    <col min="14087" max="14087" width="12.85546875" style="1" customWidth="1"/>
    <col min="14088" max="14088" width="5" style="1" bestFit="1" customWidth="1"/>
    <col min="14089" max="14089" width="12.85546875" style="1" customWidth="1"/>
    <col min="14090" max="14090" width="5" style="1" bestFit="1" customWidth="1"/>
    <col min="14091" max="14091" width="12.7109375" style="1" customWidth="1"/>
    <col min="14092" max="14092" width="5" style="1" bestFit="1" customWidth="1"/>
    <col min="14093" max="14093" width="12.85546875" style="1" customWidth="1"/>
    <col min="14094" max="14094" width="5.28515625" style="1" bestFit="1" customWidth="1"/>
    <col min="14095" max="14095" width="12.85546875" style="1" customWidth="1"/>
    <col min="14096" max="14096" width="5" style="1" bestFit="1" customWidth="1"/>
    <col min="14097" max="14097" width="12.85546875" style="1" customWidth="1"/>
    <col min="14098" max="14098" width="5.7109375" style="1" bestFit="1" customWidth="1"/>
    <col min="14099" max="14099" width="12.140625" style="1" customWidth="1"/>
    <col min="14100" max="14100" width="8.42578125" style="1" bestFit="1" customWidth="1"/>
    <col min="14101" max="14101" width="12.85546875" style="1" customWidth="1"/>
    <col min="14102" max="14102" width="5.85546875" style="1" bestFit="1" customWidth="1"/>
    <col min="14103" max="14103" width="12.85546875" style="1" customWidth="1"/>
    <col min="14104" max="14104" width="9.85546875" style="1" bestFit="1" customWidth="1"/>
    <col min="14105" max="14105" width="12.85546875" style="1" customWidth="1"/>
    <col min="14106" max="14106" width="5" style="1" bestFit="1" customWidth="1"/>
    <col min="14107" max="14107" width="12.85546875" style="1" customWidth="1"/>
    <col min="14108" max="14108" width="8" style="1" bestFit="1" customWidth="1"/>
    <col min="14109" max="14109" width="12.85546875" style="1" customWidth="1"/>
    <col min="14110" max="14110" width="5" style="1" bestFit="1" customWidth="1"/>
    <col min="14111" max="14111" width="12.85546875" style="1" customWidth="1"/>
    <col min="14112" max="14112" width="5" style="1" bestFit="1" customWidth="1"/>
    <col min="14113" max="14113" width="12.85546875" style="1" customWidth="1"/>
    <col min="14114" max="14114" width="3" style="1" customWidth="1"/>
    <col min="14115" max="14115" width="1.5703125" style="1" customWidth="1"/>
    <col min="14116" max="14116" width="6.42578125" style="1" customWidth="1"/>
    <col min="14117" max="14336" width="9.140625" style="1"/>
    <col min="14337" max="14337" width="5.7109375" style="1" bestFit="1" customWidth="1"/>
    <col min="14338" max="14338" width="22.42578125" style="1" customWidth="1"/>
    <col min="14339" max="14339" width="12.85546875" style="1" customWidth="1"/>
    <col min="14340" max="14340" width="2.42578125" style="1" customWidth="1"/>
    <col min="14341" max="14341" width="12.85546875" style="1" customWidth="1"/>
    <col min="14342" max="14342" width="7.85546875" style="1" bestFit="1" customWidth="1"/>
    <col min="14343" max="14343" width="12.85546875" style="1" customWidth="1"/>
    <col min="14344" max="14344" width="5" style="1" bestFit="1" customWidth="1"/>
    <col min="14345" max="14345" width="12.85546875" style="1" customWidth="1"/>
    <col min="14346" max="14346" width="5" style="1" bestFit="1" customWidth="1"/>
    <col min="14347" max="14347" width="12.7109375" style="1" customWidth="1"/>
    <col min="14348" max="14348" width="5" style="1" bestFit="1" customWidth="1"/>
    <col min="14349" max="14349" width="12.85546875" style="1" customWidth="1"/>
    <col min="14350" max="14350" width="5.28515625" style="1" bestFit="1" customWidth="1"/>
    <col min="14351" max="14351" width="12.85546875" style="1" customWidth="1"/>
    <col min="14352" max="14352" width="5" style="1" bestFit="1" customWidth="1"/>
    <col min="14353" max="14353" width="12.85546875" style="1" customWidth="1"/>
    <col min="14354" max="14354" width="5.7109375" style="1" bestFit="1" customWidth="1"/>
    <col min="14355" max="14355" width="12.140625" style="1" customWidth="1"/>
    <col min="14356" max="14356" width="8.42578125" style="1" bestFit="1" customWidth="1"/>
    <col min="14357" max="14357" width="12.85546875" style="1" customWidth="1"/>
    <col min="14358" max="14358" width="5.85546875" style="1" bestFit="1" customWidth="1"/>
    <col min="14359" max="14359" width="12.85546875" style="1" customWidth="1"/>
    <col min="14360" max="14360" width="9.85546875" style="1" bestFit="1" customWidth="1"/>
    <col min="14361" max="14361" width="12.85546875" style="1" customWidth="1"/>
    <col min="14362" max="14362" width="5" style="1" bestFit="1" customWidth="1"/>
    <col min="14363" max="14363" width="12.85546875" style="1" customWidth="1"/>
    <col min="14364" max="14364" width="8" style="1" bestFit="1" customWidth="1"/>
    <col min="14365" max="14365" width="12.85546875" style="1" customWidth="1"/>
    <col min="14366" max="14366" width="5" style="1" bestFit="1" customWidth="1"/>
    <col min="14367" max="14367" width="12.85546875" style="1" customWidth="1"/>
    <col min="14368" max="14368" width="5" style="1" bestFit="1" customWidth="1"/>
    <col min="14369" max="14369" width="12.85546875" style="1" customWidth="1"/>
    <col min="14370" max="14370" width="3" style="1" customWidth="1"/>
    <col min="14371" max="14371" width="1.5703125" style="1" customWidth="1"/>
    <col min="14372" max="14372" width="6.42578125" style="1" customWidth="1"/>
    <col min="14373" max="14592" width="9.140625" style="1"/>
    <col min="14593" max="14593" width="5.7109375" style="1" bestFit="1" customWidth="1"/>
    <col min="14594" max="14594" width="22.42578125" style="1" customWidth="1"/>
    <col min="14595" max="14595" width="12.85546875" style="1" customWidth="1"/>
    <col min="14596" max="14596" width="2.42578125" style="1" customWidth="1"/>
    <col min="14597" max="14597" width="12.85546875" style="1" customWidth="1"/>
    <col min="14598" max="14598" width="7.85546875" style="1" bestFit="1" customWidth="1"/>
    <col min="14599" max="14599" width="12.85546875" style="1" customWidth="1"/>
    <col min="14600" max="14600" width="5" style="1" bestFit="1" customWidth="1"/>
    <col min="14601" max="14601" width="12.85546875" style="1" customWidth="1"/>
    <col min="14602" max="14602" width="5" style="1" bestFit="1" customWidth="1"/>
    <col min="14603" max="14603" width="12.7109375" style="1" customWidth="1"/>
    <col min="14604" max="14604" width="5" style="1" bestFit="1" customWidth="1"/>
    <col min="14605" max="14605" width="12.85546875" style="1" customWidth="1"/>
    <col min="14606" max="14606" width="5.28515625" style="1" bestFit="1" customWidth="1"/>
    <col min="14607" max="14607" width="12.85546875" style="1" customWidth="1"/>
    <col min="14608" max="14608" width="5" style="1" bestFit="1" customWidth="1"/>
    <col min="14609" max="14609" width="12.85546875" style="1" customWidth="1"/>
    <col min="14610" max="14610" width="5.7109375" style="1" bestFit="1" customWidth="1"/>
    <col min="14611" max="14611" width="12.140625" style="1" customWidth="1"/>
    <col min="14612" max="14612" width="8.42578125" style="1" bestFit="1" customWidth="1"/>
    <col min="14613" max="14613" width="12.85546875" style="1" customWidth="1"/>
    <col min="14614" max="14614" width="5.85546875" style="1" bestFit="1" customWidth="1"/>
    <col min="14615" max="14615" width="12.85546875" style="1" customWidth="1"/>
    <col min="14616" max="14616" width="9.85546875" style="1" bestFit="1" customWidth="1"/>
    <col min="14617" max="14617" width="12.85546875" style="1" customWidth="1"/>
    <col min="14618" max="14618" width="5" style="1" bestFit="1" customWidth="1"/>
    <col min="14619" max="14619" width="12.85546875" style="1" customWidth="1"/>
    <col min="14620" max="14620" width="8" style="1" bestFit="1" customWidth="1"/>
    <col min="14621" max="14621" width="12.85546875" style="1" customWidth="1"/>
    <col min="14622" max="14622" width="5" style="1" bestFit="1" customWidth="1"/>
    <col min="14623" max="14623" width="12.85546875" style="1" customWidth="1"/>
    <col min="14624" max="14624" width="5" style="1" bestFit="1" customWidth="1"/>
    <col min="14625" max="14625" width="12.85546875" style="1" customWidth="1"/>
    <col min="14626" max="14626" width="3" style="1" customWidth="1"/>
    <col min="14627" max="14627" width="1.5703125" style="1" customWidth="1"/>
    <col min="14628" max="14628" width="6.42578125" style="1" customWidth="1"/>
    <col min="14629" max="14848" width="9.140625" style="1"/>
    <col min="14849" max="14849" width="5.7109375" style="1" bestFit="1" customWidth="1"/>
    <col min="14850" max="14850" width="22.42578125" style="1" customWidth="1"/>
    <col min="14851" max="14851" width="12.85546875" style="1" customWidth="1"/>
    <col min="14852" max="14852" width="2.42578125" style="1" customWidth="1"/>
    <col min="14853" max="14853" width="12.85546875" style="1" customWidth="1"/>
    <col min="14854" max="14854" width="7.85546875" style="1" bestFit="1" customWidth="1"/>
    <col min="14855" max="14855" width="12.85546875" style="1" customWidth="1"/>
    <col min="14856" max="14856" width="5" style="1" bestFit="1" customWidth="1"/>
    <col min="14857" max="14857" width="12.85546875" style="1" customWidth="1"/>
    <col min="14858" max="14858" width="5" style="1" bestFit="1" customWidth="1"/>
    <col min="14859" max="14859" width="12.7109375" style="1" customWidth="1"/>
    <col min="14860" max="14860" width="5" style="1" bestFit="1" customWidth="1"/>
    <col min="14861" max="14861" width="12.85546875" style="1" customWidth="1"/>
    <col min="14862" max="14862" width="5.28515625" style="1" bestFit="1" customWidth="1"/>
    <col min="14863" max="14863" width="12.85546875" style="1" customWidth="1"/>
    <col min="14864" max="14864" width="5" style="1" bestFit="1" customWidth="1"/>
    <col min="14865" max="14865" width="12.85546875" style="1" customWidth="1"/>
    <col min="14866" max="14866" width="5.7109375" style="1" bestFit="1" customWidth="1"/>
    <col min="14867" max="14867" width="12.140625" style="1" customWidth="1"/>
    <col min="14868" max="14868" width="8.42578125" style="1" bestFit="1" customWidth="1"/>
    <col min="14869" max="14869" width="12.85546875" style="1" customWidth="1"/>
    <col min="14870" max="14870" width="5.85546875" style="1" bestFit="1" customWidth="1"/>
    <col min="14871" max="14871" width="12.85546875" style="1" customWidth="1"/>
    <col min="14872" max="14872" width="9.85546875" style="1" bestFit="1" customWidth="1"/>
    <col min="14873" max="14873" width="12.85546875" style="1" customWidth="1"/>
    <col min="14874" max="14874" width="5" style="1" bestFit="1" customWidth="1"/>
    <col min="14875" max="14875" width="12.85546875" style="1" customWidth="1"/>
    <col min="14876" max="14876" width="8" style="1" bestFit="1" customWidth="1"/>
    <col min="14877" max="14877" width="12.85546875" style="1" customWidth="1"/>
    <col min="14878" max="14878" width="5" style="1" bestFit="1" customWidth="1"/>
    <col min="14879" max="14879" width="12.85546875" style="1" customWidth="1"/>
    <col min="14880" max="14880" width="5" style="1" bestFit="1" customWidth="1"/>
    <col min="14881" max="14881" width="12.85546875" style="1" customWidth="1"/>
    <col min="14882" max="14882" width="3" style="1" customWidth="1"/>
    <col min="14883" max="14883" width="1.5703125" style="1" customWidth="1"/>
    <col min="14884" max="14884" width="6.42578125" style="1" customWidth="1"/>
    <col min="14885" max="15104" width="9.140625" style="1"/>
    <col min="15105" max="15105" width="5.7109375" style="1" bestFit="1" customWidth="1"/>
    <col min="15106" max="15106" width="22.42578125" style="1" customWidth="1"/>
    <col min="15107" max="15107" width="12.85546875" style="1" customWidth="1"/>
    <col min="15108" max="15108" width="2.42578125" style="1" customWidth="1"/>
    <col min="15109" max="15109" width="12.85546875" style="1" customWidth="1"/>
    <col min="15110" max="15110" width="7.85546875" style="1" bestFit="1" customWidth="1"/>
    <col min="15111" max="15111" width="12.85546875" style="1" customWidth="1"/>
    <col min="15112" max="15112" width="5" style="1" bestFit="1" customWidth="1"/>
    <col min="15113" max="15113" width="12.85546875" style="1" customWidth="1"/>
    <col min="15114" max="15114" width="5" style="1" bestFit="1" customWidth="1"/>
    <col min="15115" max="15115" width="12.7109375" style="1" customWidth="1"/>
    <col min="15116" max="15116" width="5" style="1" bestFit="1" customWidth="1"/>
    <col min="15117" max="15117" width="12.85546875" style="1" customWidth="1"/>
    <col min="15118" max="15118" width="5.28515625" style="1" bestFit="1" customWidth="1"/>
    <col min="15119" max="15119" width="12.85546875" style="1" customWidth="1"/>
    <col min="15120" max="15120" width="5" style="1" bestFit="1" customWidth="1"/>
    <col min="15121" max="15121" width="12.85546875" style="1" customWidth="1"/>
    <col min="15122" max="15122" width="5.7109375" style="1" bestFit="1" customWidth="1"/>
    <col min="15123" max="15123" width="12.140625" style="1" customWidth="1"/>
    <col min="15124" max="15124" width="8.42578125" style="1" bestFit="1" customWidth="1"/>
    <col min="15125" max="15125" width="12.85546875" style="1" customWidth="1"/>
    <col min="15126" max="15126" width="5.85546875" style="1" bestFit="1" customWidth="1"/>
    <col min="15127" max="15127" width="12.85546875" style="1" customWidth="1"/>
    <col min="15128" max="15128" width="9.85546875" style="1" bestFit="1" customWidth="1"/>
    <col min="15129" max="15129" width="12.85546875" style="1" customWidth="1"/>
    <col min="15130" max="15130" width="5" style="1" bestFit="1" customWidth="1"/>
    <col min="15131" max="15131" width="12.85546875" style="1" customWidth="1"/>
    <col min="15132" max="15132" width="8" style="1" bestFit="1" customWidth="1"/>
    <col min="15133" max="15133" width="12.85546875" style="1" customWidth="1"/>
    <col min="15134" max="15134" width="5" style="1" bestFit="1" customWidth="1"/>
    <col min="15135" max="15135" width="12.85546875" style="1" customWidth="1"/>
    <col min="15136" max="15136" width="5" style="1" bestFit="1" customWidth="1"/>
    <col min="15137" max="15137" width="12.85546875" style="1" customWidth="1"/>
    <col min="15138" max="15138" width="3" style="1" customWidth="1"/>
    <col min="15139" max="15139" width="1.5703125" style="1" customWidth="1"/>
    <col min="15140" max="15140" width="6.42578125" style="1" customWidth="1"/>
    <col min="15141" max="15360" width="9.140625" style="1"/>
    <col min="15361" max="15361" width="5.7109375" style="1" bestFit="1" customWidth="1"/>
    <col min="15362" max="15362" width="22.42578125" style="1" customWidth="1"/>
    <col min="15363" max="15363" width="12.85546875" style="1" customWidth="1"/>
    <col min="15364" max="15364" width="2.42578125" style="1" customWidth="1"/>
    <col min="15365" max="15365" width="12.85546875" style="1" customWidth="1"/>
    <col min="15366" max="15366" width="7.85546875" style="1" bestFit="1" customWidth="1"/>
    <col min="15367" max="15367" width="12.85546875" style="1" customWidth="1"/>
    <col min="15368" max="15368" width="5" style="1" bestFit="1" customWidth="1"/>
    <col min="15369" max="15369" width="12.85546875" style="1" customWidth="1"/>
    <col min="15370" max="15370" width="5" style="1" bestFit="1" customWidth="1"/>
    <col min="15371" max="15371" width="12.7109375" style="1" customWidth="1"/>
    <col min="15372" max="15372" width="5" style="1" bestFit="1" customWidth="1"/>
    <col min="15373" max="15373" width="12.85546875" style="1" customWidth="1"/>
    <col min="15374" max="15374" width="5.28515625" style="1" bestFit="1" customWidth="1"/>
    <col min="15375" max="15375" width="12.85546875" style="1" customWidth="1"/>
    <col min="15376" max="15376" width="5" style="1" bestFit="1" customWidth="1"/>
    <col min="15377" max="15377" width="12.85546875" style="1" customWidth="1"/>
    <col min="15378" max="15378" width="5.7109375" style="1" bestFit="1" customWidth="1"/>
    <col min="15379" max="15379" width="12.140625" style="1" customWidth="1"/>
    <col min="15380" max="15380" width="8.42578125" style="1" bestFit="1" customWidth="1"/>
    <col min="15381" max="15381" width="12.85546875" style="1" customWidth="1"/>
    <col min="15382" max="15382" width="5.85546875" style="1" bestFit="1" customWidth="1"/>
    <col min="15383" max="15383" width="12.85546875" style="1" customWidth="1"/>
    <col min="15384" max="15384" width="9.85546875" style="1" bestFit="1" customWidth="1"/>
    <col min="15385" max="15385" width="12.85546875" style="1" customWidth="1"/>
    <col min="15386" max="15386" width="5" style="1" bestFit="1" customWidth="1"/>
    <col min="15387" max="15387" width="12.85546875" style="1" customWidth="1"/>
    <col min="15388" max="15388" width="8" style="1" bestFit="1" customWidth="1"/>
    <col min="15389" max="15389" width="12.85546875" style="1" customWidth="1"/>
    <col min="15390" max="15390" width="5" style="1" bestFit="1" customWidth="1"/>
    <col min="15391" max="15391" width="12.85546875" style="1" customWidth="1"/>
    <col min="15392" max="15392" width="5" style="1" bestFit="1" customWidth="1"/>
    <col min="15393" max="15393" width="12.85546875" style="1" customWidth="1"/>
    <col min="15394" max="15394" width="3" style="1" customWidth="1"/>
    <col min="15395" max="15395" width="1.5703125" style="1" customWidth="1"/>
    <col min="15396" max="15396" width="6.42578125" style="1" customWidth="1"/>
    <col min="15397" max="15616" width="9.140625" style="1"/>
    <col min="15617" max="15617" width="5.7109375" style="1" bestFit="1" customWidth="1"/>
    <col min="15618" max="15618" width="22.42578125" style="1" customWidth="1"/>
    <col min="15619" max="15619" width="12.85546875" style="1" customWidth="1"/>
    <col min="15620" max="15620" width="2.42578125" style="1" customWidth="1"/>
    <col min="15621" max="15621" width="12.85546875" style="1" customWidth="1"/>
    <col min="15622" max="15622" width="7.85546875" style="1" bestFit="1" customWidth="1"/>
    <col min="15623" max="15623" width="12.85546875" style="1" customWidth="1"/>
    <col min="15624" max="15624" width="5" style="1" bestFit="1" customWidth="1"/>
    <col min="15625" max="15625" width="12.85546875" style="1" customWidth="1"/>
    <col min="15626" max="15626" width="5" style="1" bestFit="1" customWidth="1"/>
    <col min="15627" max="15627" width="12.7109375" style="1" customWidth="1"/>
    <col min="15628" max="15628" width="5" style="1" bestFit="1" customWidth="1"/>
    <col min="15629" max="15629" width="12.85546875" style="1" customWidth="1"/>
    <col min="15630" max="15630" width="5.28515625" style="1" bestFit="1" customWidth="1"/>
    <col min="15631" max="15631" width="12.85546875" style="1" customWidth="1"/>
    <col min="15632" max="15632" width="5" style="1" bestFit="1" customWidth="1"/>
    <col min="15633" max="15633" width="12.85546875" style="1" customWidth="1"/>
    <col min="15634" max="15634" width="5.7109375" style="1" bestFit="1" customWidth="1"/>
    <col min="15635" max="15635" width="12.140625" style="1" customWidth="1"/>
    <col min="15636" max="15636" width="8.42578125" style="1" bestFit="1" customWidth="1"/>
    <col min="15637" max="15637" width="12.85546875" style="1" customWidth="1"/>
    <col min="15638" max="15638" width="5.85546875" style="1" bestFit="1" customWidth="1"/>
    <col min="15639" max="15639" width="12.85546875" style="1" customWidth="1"/>
    <col min="15640" max="15640" width="9.85546875" style="1" bestFit="1" customWidth="1"/>
    <col min="15641" max="15641" width="12.85546875" style="1" customWidth="1"/>
    <col min="15642" max="15642" width="5" style="1" bestFit="1" customWidth="1"/>
    <col min="15643" max="15643" width="12.85546875" style="1" customWidth="1"/>
    <col min="15644" max="15644" width="8" style="1" bestFit="1" customWidth="1"/>
    <col min="15645" max="15645" width="12.85546875" style="1" customWidth="1"/>
    <col min="15646" max="15646" width="5" style="1" bestFit="1" customWidth="1"/>
    <col min="15647" max="15647" width="12.85546875" style="1" customWidth="1"/>
    <col min="15648" max="15648" width="5" style="1" bestFit="1" customWidth="1"/>
    <col min="15649" max="15649" width="12.85546875" style="1" customWidth="1"/>
    <col min="15650" max="15650" width="3" style="1" customWidth="1"/>
    <col min="15651" max="15651" width="1.5703125" style="1" customWidth="1"/>
    <col min="15652" max="15652" width="6.42578125" style="1" customWidth="1"/>
    <col min="15653" max="15872" width="9.140625" style="1"/>
    <col min="15873" max="15873" width="5.7109375" style="1" bestFit="1" customWidth="1"/>
    <col min="15874" max="15874" width="22.42578125" style="1" customWidth="1"/>
    <col min="15875" max="15875" width="12.85546875" style="1" customWidth="1"/>
    <col min="15876" max="15876" width="2.42578125" style="1" customWidth="1"/>
    <col min="15877" max="15877" width="12.85546875" style="1" customWidth="1"/>
    <col min="15878" max="15878" width="7.85546875" style="1" bestFit="1" customWidth="1"/>
    <col min="15879" max="15879" width="12.85546875" style="1" customWidth="1"/>
    <col min="15880" max="15880" width="5" style="1" bestFit="1" customWidth="1"/>
    <col min="15881" max="15881" width="12.85546875" style="1" customWidth="1"/>
    <col min="15882" max="15882" width="5" style="1" bestFit="1" customWidth="1"/>
    <col min="15883" max="15883" width="12.7109375" style="1" customWidth="1"/>
    <col min="15884" max="15884" width="5" style="1" bestFit="1" customWidth="1"/>
    <col min="15885" max="15885" width="12.85546875" style="1" customWidth="1"/>
    <col min="15886" max="15886" width="5.28515625" style="1" bestFit="1" customWidth="1"/>
    <col min="15887" max="15887" width="12.85546875" style="1" customWidth="1"/>
    <col min="15888" max="15888" width="5" style="1" bestFit="1" customWidth="1"/>
    <col min="15889" max="15889" width="12.85546875" style="1" customWidth="1"/>
    <col min="15890" max="15890" width="5.7109375" style="1" bestFit="1" customWidth="1"/>
    <col min="15891" max="15891" width="12.140625" style="1" customWidth="1"/>
    <col min="15892" max="15892" width="8.42578125" style="1" bestFit="1" customWidth="1"/>
    <col min="15893" max="15893" width="12.85546875" style="1" customWidth="1"/>
    <col min="15894" max="15894" width="5.85546875" style="1" bestFit="1" customWidth="1"/>
    <col min="15895" max="15895" width="12.85546875" style="1" customWidth="1"/>
    <col min="15896" max="15896" width="9.85546875" style="1" bestFit="1" customWidth="1"/>
    <col min="15897" max="15897" width="12.85546875" style="1" customWidth="1"/>
    <col min="15898" max="15898" width="5" style="1" bestFit="1" customWidth="1"/>
    <col min="15899" max="15899" width="12.85546875" style="1" customWidth="1"/>
    <col min="15900" max="15900" width="8" style="1" bestFit="1" customWidth="1"/>
    <col min="15901" max="15901" width="12.85546875" style="1" customWidth="1"/>
    <col min="15902" max="15902" width="5" style="1" bestFit="1" customWidth="1"/>
    <col min="15903" max="15903" width="12.85546875" style="1" customWidth="1"/>
    <col min="15904" max="15904" width="5" style="1" bestFit="1" customWidth="1"/>
    <col min="15905" max="15905" width="12.85546875" style="1" customWidth="1"/>
    <col min="15906" max="15906" width="3" style="1" customWidth="1"/>
    <col min="15907" max="15907" width="1.5703125" style="1" customWidth="1"/>
    <col min="15908" max="15908" width="6.42578125" style="1" customWidth="1"/>
    <col min="15909" max="16128" width="9.140625" style="1"/>
    <col min="16129" max="16129" width="5.7109375" style="1" bestFit="1" customWidth="1"/>
    <col min="16130" max="16130" width="22.42578125" style="1" customWidth="1"/>
    <col min="16131" max="16131" width="12.85546875" style="1" customWidth="1"/>
    <col min="16132" max="16132" width="2.42578125" style="1" customWidth="1"/>
    <col min="16133" max="16133" width="12.85546875" style="1" customWidth="1"/>
    <col min="16134" max="16134" width="7.85546875" style="1" bestFit="1" customWidth="1"/>
    <col min="16135" max="16135" width="12.85546875" style="1" customWidth="1"/>
    <col min="16136" max="16136" width="5" style="1" bestFit="1" customWidth="1"/>
    <col min="16137" max="16137" width="12.85546875" style="1" customWidth="1"/>
    <col min="16138" max="16138" width="5" style="1" bestFit="1" customWidth="1"/>
    <col min="16139" max="16139" width="12.7109375" style="1" customWidth="1"/>
    <col min="16140" max="16140" width="5" style="1" bestFit="1" customWidth="1"/>
    <col min="16141" max="16141" width="12.85546875" style="1" customWidth="1"/>
    <col min="16142" max="16142" width="5.28515625" style="1" bestFit="1" customWidth="1"/>
    <col min="16143" max="16143" width="12.85546875" style="1" customWidth="1"/>
    <col min="16144" max="16144" width="5" style="1" bestFit="1" customWidth="1"/>
    <col min="16145" max="16145" width="12.85546875" style="1" customWidth="1"/>
    <col min="16146" max="16146" width="5.7109375" style="1" bestFit="1" customWidth="1"/>
    <col min="16147" max="16147" width="12.140625" style="1" customWidth="1"/>
    <col min="16148" max="16148" width="8.42578125" style="1" bestFit="1" customWidth="1"/>
    <col min="16149" max="16149" width="12.85546875" style="1" customWidth="1"/>
    <col min="16150" max="16150" width="5.85546875" style="1" bestFit="1" customWidth="1"/>
    <col min="16151" max="16151" width="12.85546875" style="1" customWidth="1"/>
    <col min="16152" max="16152" width="9.85546875" style="1" bestFit="1" customWidth="1"/>
    <col min="16153" max="16153" width="12.85546875" style="1" customWidth="1"/>
    <col min="16154" max="16154" width="5" style="1" bestFit="1" customWidth="1"/>
    <col min="16155" max="16155" width="12.85546875" style="1" customWidth="1"/>
    <col min="16156" max="16156" width="8" style="1" bestFit="1" customWidth="1"/>
    <col min="16157" max="16157" width="12.85546875" style="1" customWidth="1"/>
    <col min="16158" max="16158" width="5" style="1" bestFit="1" customWidth="1"/>
    <col min="16159" max="16159" width="12.85546875" style="1" customWidth="1"/>
    <col min="16160" max="16160" width="5" style="1" bestFit="1" customWidth="1"/>
    <col min="16161" max="16161" width="12.85546875" style="1" customWidth="1"/>
    <col min="16162" max="16162" width="3" style="1" customWidth="1"/>
    <col min="16163" max="16163" width="1.5703125" style="1" customWidth="1"/>
    <col min="16164" max="16164" width="6.42578125" style="1" customWidth="1"/>
    <col min="16165" max="16384" width="9.140625" style="1"/>
  </cols>
  <sheetData>
    <row r="1" spans="1:37" s="149" customFormat="1" ht="15.75">
      <c r="A1" s="685" t="s">
        <v>593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685" t="s">
        <v>593</v>
      </c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</row>
    <row r="2" spans="1:37" s="148" customFormat="1" ht="14.25">
      <c r="A2" s="257" t="s">
        <v>595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  <c r="Q2" s="686"/>
      <c r="R2" s="686"/>
      <c r="S2" s="257" t="s">
        <v>595</v>
      </c>
      <c r="T2" s="686"/>
      <c r="U2" s="686"/>
      <c r="V2" s="686"/>
      <c r="W2" s="686"/>
      <c r="X2" s="686"/>
      <c r="Y2" s="686"/>
      <c r="Z2" s="686"/>
      <c r="AA2" s="686"/>
      <c r="AB2" s="686"/>
      <c r="AC2" s="686"/>
      <c r="AD2" s="686"/>
      <c r="AE2" s="686"/>
      <c r="AF2" s="686"/>
      <c r="AG2" s="686"/>
      <c r="AH2" s="686"/>
      <c r="AI2" s="686"/>
      <c r="AJ2" s="686"/>
    </row>
    <row r="3" spans="1:37">
      <c r="A3" s="1" t="s">
        <v>482</v>
      </c>
      <c r="S3" s="1" t="s">
        <v>482</v>
      </c>
    </row>
    <row r="5" spans="1:37">
      <c r="A5" s="230"/>
      <c r="B5" s="347"/>
      <c r="C5" s="227"/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1410"/>
      <c r="X5" s="1410"/>
      <c r="Y5" s="1410"/>
      <c r="Z5" s="258"/>
      <c r="AA5" s="258"/>
      <c r="AB5" s="258"/>
      <c r="AC5" s="258"/>
      <c r="AD5" s="258"/>
      <c r="AE5" s="258"/>
      <c r="AF5" s="258"/>
      <c r="AG5" s="258"/>
      <c r="AH5" s="258"/>
      <c r="AI5" s="171"/>
    </row>
    <row r="6" spans="1:37" ht="12.75" customHeight="1">
      <c r="A6" s="1292" t="s">
        <v>502</v>
      </c>
      <c r="B6" s="1284" t="s">
        <v>302</v>
      </c>
      <c r="C6" s="1291" t="s">
        <v>503</v>
      </c>
      <c r="D6" s="1275"/>
      <c r="E6" s="1275"/>
      <c r="F6" s="1285"/>
      <c r="G6" s="1291" t="s">
        <v>504</v>
      </c>
      <c r="H6" s="1275"/>
      <c r="I6" s="1275"/>
      <c r="J6" s="1275"/>
      <c r="K6" s="1275"/>
      <c r="L6" s="1275"/>
      <c r="M6" s="1275"/>
      <c r="N6" s="1275"/>
      <c r="O6" s="1275"/>
      <c r="P6" s="1275"/>
      <c r="Q6" s="1275"/>
      <c r="R6" s="1275"/>
      <c r="S6" s="1275" t="s">
        <v>505</v>
      </c>
      <c r="T6" s="1275"/>
      <c r="U6" s="1275"/>
      <c r="V6" s="1275"/>
      <c r="W6" s="1275"/>
      <c r="X6" s="1275"/>
      <c r="Y6" s="1275"/>
      <c r="Z6" s="1275"/>
      <c r="AA6" s="1275"/>
      <c r="AB6" s="1275"/>
      <c r="AC6" s="1275"/>
      <c r="AD6" s="1275"/>
      <c r="AE6" s="1275"/>
      <c r="AF6" s="1275"/>
      <c r="AG6" s="1275"/>
      <c r="AH6" s="1275"/>
      <c r="AI6" s="1285"/>
      <c r="AJ6" s="1291" t="s">
        <v>502</v>
      </c>
    </row>
    <row r="7" spans="1:37">
      <c r="A7" s="1270"/>
      <c r="B7" s="1273"/>
      <c r="C7" s="1293"/>
      <c r="D7" s="1269"/>
      <c r="E7" s="1269"/>
      <c r="F7" s="1286"/>
      <c r="G7" s="1293"/>
      <c r="H7" s="1269"/>
      <c r="I7" s="1269"/>
      <c r="J7" s="1269"/>
      <c r="K7" s="1269"/>
      <c r="L7" s="1269"/>
      <c r="M7" s="1269"/>
      <c r="N7" s="1269"/>
      <c r="O7" s="1269"/>
      <c r="P7" s="1269"/>
      <c r="Q7" s="1269"/>
      <c r="R7" s="1269"/>
      <c r="S7" s="1269"/>
      <c r="T7" s="1269"/>
      <c r="U7" s="1269"/>
      <c r="V7" s="1269"/>
      <c r="W7" s="1269"/>
      <c r="X7" s="1269"/>
      <c r="Y7" s="1269"/>
      <c r="Z7" s="1269"/>
      <c r="AA7" s="1269"/>
      <c r="AB7" s="1269"/>
      <c r="AC7" s="1269"/>
      <c r="AD7" s="1269"/>
      <c r="AE7" s="1269"/>
      <c r="AF7" s="1269"/>
      <c r="AG7" s="1269"/>
      <c r="AH7" s="1269"/>
      <c r="AI7" s="1286"/>
      <c r="AJ7" s="1293"/>
    </row>
    <row r="8" spans="1:37">
      <c r="A8" s="1280"/>
      <c r="B8" s="1412"/>
      <c r="C8" s="1293"/>
      <c r="D8" s="1269"/>
      <c r="E8" s="1269"/>
      <c r="F8" s="1286"/>
      <c r="G8" s="1307"/>
      <c r="H8" s="1276"/>
      <c r="I8" s="1276"/>
      <c r="J8" s="1276"/>
      <c r="K8" s="1276"/>
      <c r="L8" s="1276"/>
      <c r="M8" s="1276"/>
      <c r="N8" s="1276"/>
      <c r="O8" s="1276"/>
      <c r="P8" s="1276"/>
      <c r="Q8" s="1276"/>
      <c r="R8" s="1276"/>
      <c r="S8" s="1269"/>
      <c r="T8" s="1269"/>
      <c r="U8" s="1269"/>
      <c r="V8" s="1269"/>
      <c r="W8" s="1269"/>
      <c r="X8" s="1269"/>
      <c r="Y8" s="1269"/>
      <c r="Z8" s="1269"/>
      <c r="AA8" s="1269"/>
      <c r="AB8" s="1269"/>
      <c r="AC8" s="1269"/>
      <c r="AD8" s="1269"/>
      <c r="AE8" s="1269"/>
      <c r="AF8" s="1269"/>
      <c r="AG8" s="1269"/>
      <c r="AH8" s="1269"/>
      <c r="AI8" s="1286"/>
      <c r="AJ8" s="1267"/>
    </row>
    <row r="9" spans="1:37" ht="12.75" customHeight="1">
      <c r="A9" s="1280"/>
      <c r="B9" s="1412"/>
      <c r="C9" s="1293"/>
      <c r="D9" s="1269"/>
      <c r="E9" s="1269"/>
      <c r="F9" s="1286"/>
      <c r="G9" s="1291" t="s">
        <v>506</v>
      </c>
      <c r="H9" s="1275"/>
      <c r="I9" s="1275"/>
      <c r="J9" s="1292"/>
      <c r="K9" s="1284" t="s">
        <v>507</v>
      </c>
      <c r="L9" s="1275"/>
      <c r="M9" s="1275"/>
      <c r="N9" s="1275"/>
      <c r="O9" s="1291" t="s">
        <v>508</v>
      </c>
      <c r="P9" s="1275"/>
      <c r="Q9" s="1275"/>
      <c r="R9" s="1275"/>
      <c r="S9" s="1275" t="s">
        <v>509</v>
      </c>
      <c r="T9" s="1275"/>
      <c r="U9" s="1275"/>
      <c r="V9" s="1285"/>
      <c r="W9" s="1291" t="s">
        <v>510</v>
      </c>
      <c r="X9" s="1275"/>
      <c r="Y9" s="1275"/>
      <c r="Z9" s="1285"/>
      <c r="AA9" s="1291" t="s">
        <v>511</v>
      </c>
      <c r="AB9" s="1275"/>
      <c r="AC9" s="1275"/>
      <c r="AD9" s="1285"/>
      <c r="AE9" s="1291" t="s">
        <v>512</v>
      </c>
      <c r="AF9" s="1275"/>
      <c r="AG9" s="1275"/>
      <c r="AH9" s="1275"/>
      <c r="AI9" s="1285"/>
      <c r="AJ9" s="1267"/>
    </row>
    <row r="10" spans="1:37" ht="12.75" customHeight="1">
      <c r="A10" s="1280"/>
      <c r="B10" s="1412"/>
      <c r="C10" s="1307"/>
      <c r="D10" s="1276"/>
      <c r="E10" s="1276"/>
      <c r="F10" s="1309"/>
      <c r="G10" s="1409"/>
      <c r="H10" s="1271"/>
      <c r="I10" s="1271"/>
      <c r="J10" s="1272"/>
      <c r="K10" s="1274"/>
      <c r="L10" s="1271"/>
      <c r="M10" s="1271"/>
      <c r="N10" s="1271"/>
      <c r="O10" s="1307"/>
      <c r="P10" s="1276"/>
      <c r="Q10" s="1276"/>
      <c r="R10" s="1276"/>
      <c r="S10" s="1269"/>
      <c r="T10" s="1269"/>
      <c r="U10" s="1269"/>
      <c r="V10" s="1286"/>
      <c r="W10" s="1307"/>
      <c r="X10" s="1276"/>
      <c r="Y10" s="1276"/>
      <c r="Z10" s="1309"/>
      <c r="AA10" s="1307"/>
      <c r="AB10" s="1276"/>
      <c r="AC10" s="1276"/>
      <c r="AD10" s="1309"/>
      <c r="AE10" s="1307"/>
      <c r="AF10" s="1276"/>
      <c r="AG10" s="1276"/>
      <c r="AH10" s="1276"/>
      <c r="AI10" s="1309"/>
      <c r="AJ10" s="1267"/>
    </row>
    <row r="11" spans="1:37">
      <c r="A11" s="1280"/>
      <c r="B11" s="1282"/>
      <c r="C11" s="1251" t="s">
        <v>498</v>
      </c>
      <c r="D11" s="1414"/>
      <c r="E11" s="1273" t="s">
        <v>324</v>
      </c>
      <c r="F11" s="1270"/>
      <c r="G11" s="1251" t="s">
        <v>498</v>
      </c>
      <c r="H11" s="1414"/>
      <c r="I11" s="1299" t="s">
        <v>324</v>
      </c>
      <c r="J11" s="1416"/>
      <c r="K11" s="1251" t="s">
        <v>498</v>
      </c>
      <c r="L11" s="1414"/>
      <c r="M11" s="1299" t="s">
        <v>324</v>
      </c>
      <c r="N11" s="1418"/>
      <c r="O11" s="1251" t="s">
        <v>498</v>
      </c>
      <c r="P11" s="1414"/>
      <c r="Q11" s="1291" t="s">
        <v>324</v>
      </c>
      <c r="R11" s="1275"/>
      <c r="S11" s="1295" t="s">
        <v>498</v>
      </c>
      <c r="T11" s="1295"/>
      <c r="U11" s="1291" t="s">
        <v>324</v>
      </c>
      <c r="V11" s="1292"/>
      <c r="W11" s="1251" t="s">
        <v>498</v>
      </c>
      <c r="X11" s="1414"/>
      <c r="Y11" s="1293" t="s">
        <v>324</v>
      </c>
      <c r="Z11" s="1286"/>
      <c r="AA11" s="1251" t="s">
        <v>498</v>
      </c>
      <c r="AB11" s="1414"/>
      <c r="AC11" s="1291" t="s">
        <v>324</v>
      </c>
      <c r="AD11" s="1292"/>
      <c r="AE11" s="1251" t="s">
        <v>498</v>
      </c>
      <c r="AF11" s="1414"/>
      <c r="AG11" s="1273" t="s">
        <v>324</v>
      </c>
      <c r="AH11" s="1269"/>
      <c r="AI11" s="1286"/>
      <c r="AJ11" s="1267"/>
    </row>
    <row r="12" spans="1:37">
      <c r="A12" s="1411"/>
      <c r="B12" s="1413"/>
      <c r="C12" s="1252"/>
      <c r="D12" s="1415"/>
      <c r="E12" s="1274"/>
      <c r="F12" s="1272"/>
      <c r="G12" s="1252"/>
      <c r="H12" s="1415"/>
      <c r="I12" s="1274"/>
      <c r="J12" s="1272"/>
      <c r="K12" s="1252"/>
      <c r="L12" s="1415"/>
      <c r="M12" s="1274"/>
      <c r="N12" s="1271"/>
      <c r="O12" s="1252"/>
      <c r="P12" s="1415"/>
      <c r="Q12" s="1307"/>
      <c r="R12" s="1276"/>
      <c r="S12" s="1255"/>
      <c r="T12" s="1255"/>
      <c r="U12" s="1307"/>
      <c r="V12" s="1294"/>
      <c r="W12" s="1252"/>
      <c r="X12" s="1415"/>
      <c r="Y12" s="1307"/>
      <c r="Z12" s="1309"/>
      <c r="AA12" s="1252"/>
      <c r="AB12" s="1415"/>
      <c r="AC12" s="1307"/>
      <c r="AD12" s="1294"/>
      <c r="AE12" s="1296"/>
      <c r="AF12" s="1417"/>
      <c r="AG12" s="1279"/>
      <c r="AH12" s="1276"/>
      <c r="AI12" s="1309"/>
      <c r="AJ12" s="1361"/>
    </row>
    <row r="13" spans="1:37">
      <c r="A13" s="232" t="s">
        <v>165</v>
      </c>
      <c r="B13" s="232" t="s">
        <v>165</v>
      </c>
      <c r="C13" s="202" t="s">
        <v>165</v>
      </c>
      <c r="D13" s="202"/>
      <c r="E13" s="202" t="s">
        <v>165</v>
      </c>
      <c r="F13" s="202"/>
      <c r="G13" s="202" t="s">
        <v>165</v>
      </c>
      <c r="H13" s="202"/>
      <c r="I13" s="202" t="s">
        <v>165</v>
      </c>
      <c r="J13" s="202"/>
      <c r="K13" s="1300"/>
      <c r="L13" s="1300"/>
      <c r="M13" s="1300"/>
      <c r="N13" s="1300"/>
      <c r="O13" s="1300"/>
      <c r="P13" s="1300"/>
      <c r="Q13" s="1300"/>
      <c r="R13" s="1300"/>
      <c r="S13" s="1300"/>
      <c r="T13" s="1300"/>
      <c r="U13" s="1300"/>
      <c r="V13" s="204"/>
      <c r="W13" s="1263"/>
      <c r="X13" s="1263"/>
      <c r="Y13" s="1263"/>
      <c r="Z13" s="171"/>
      <c r="AA13" s="1263"/>
      <c r="AB13" s="1263"/>
      <c r="AC13" s="1263"/>
      <c r="AD13" s="171"/>
      <c r="AE13" s="1263"/>
      <c r="AF13" s="1263"/>
      <c r="AG13" s="1263"/>
      <c r="AH13" s="171"/>
      <c r="AI13" s="171"/>
    </row>
    <row r="14" spans="1:37">
      <c r="A14" s="232"/>
      <c r="B14" s="232"/>
      <c r="C14" s="1348" t="s">
        <v>513</v>
      </c>
      <c r="D14" s="1348"/>
      <c r="E14" s="1348"/>
      <c r="F14" s="1348"/>
      <c r="G14" s="1348"/>
      <c r="H14" s="202"/>
      <c r="I14" s="232"/>
      <c r="J14" s="232"/>
      <c r="K14" s="234"/>
      <c r="L14" s="234"/>
      <c r="M14" s="234"/>
      <c r="N14" s="234"/>
      <c r="O14" s="234"/>
      <c r="P14" s="234"/>
      <c r="Q14" s="234"/>
      <c r="R14" s="234"/>
      <c r="S14" s="1348" t="s">
        <v>513</v>
      </c>
      <c r="T14" s="1348"/>
      <c r="U14" s="1348"/>
      <c r="V14" s="1348"/>
      <c r="W14" s="1348"/>
      <c r="X14" s="232"/>
      <c r="Y14" s="202"/>
      <c r="Z14" s="171"/>
      <c r="AA14" s="232"/>
      <c r="AB14" s="232"/>
      <c r="AC14" s="202"/>
      <c r="AD14" s="171"/>
      <c r="AE14" s="232"/>
      <c r="AF14" s="232"/>
      <c r="AG14" s="202"/>
      <c r="AH14" s="171"/>
      <c r="AI14" s="171"/>
    </row>
    <row r="15" spans="1:37">
      <c r="A15" s="232"/>
      <c r="B15" s="232"/>
      <c r="C15" s="202"/>
      <c r="D15" s="202"/>
      <c r="E15" s="202"/>
      <c r="F15" s="202"/>
      <c r="G15" s="202"/>
      <c r="H15" s="202"/>
      <c r="I15" s="232"/>
      <c r="J15" s="232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2"/>
      <c r="X15" s="232"/>
      <c r="Y15" s="202"/>
      <c r="Z15" s="171"/>
      <c r="AA15" s="232"/>
      <c r="AB15" s="232"/>
      <c r="AC15" s="202"/>
      <c r="AD15" s="171"/>
      <c r="AE15" s="232"/>
      <c r="AF15" s="232"/>
      <c r="AG15" s="202"/>
      <c r="AH15" s="171"/>
      <c r="AI15" s="171"/>
      <c r="AK15" s="348"/>
    </row>
    <row r="16" spans="1:37">
      <c r="A16" s="349" t="s">
        <v>514</v>
      </c>
      <c r="B16" s="236" t="s">
        <v>416</v>
      </c>
      <c r="C16" s="350">
        <v>24.5</v>
      </c>
      <c r="D16" s="350" t="s">
        <v>78</v>
      </c>
      <c r="E16" s="350">
        <v>27146.400000000001</v>
      </c>
      <c r="F16" s="350" t="s">
        <v>78</v>
      </c>
      <c r="G16" s="350">
        <v>2.1</v>
      </c>
      <c r="H16" s="350" t="s">
        <v>82</v>
      </c>
      <c r="I16" s="350">
        <v>149.5</v>
      </c>
      <c r="J16" s="350" t="s">
        <v>82</v>
      </c>
      <c r="K16" s="350">
        <v>3.4</v>
      </c>
      <c r="L16" s="350" t="s">
        <v>82</v>
      </c>
      <c r="M16" s="350">
        <v>579.29999999999995</v>
      </c>
      <c r="N16" s="350" t="s">
        <v>82</v>
      </c>
      <c r="O16" s="350">
        <v>3.7</v>
      </c>
      <c r="P16" s="350" t="s">
        <v>78</v>
      </c>
      <c r="Q16" s="350">
        <v>1356.1</v>
      </c>
      <c r="R16" s="350" t="s">
        <v>78</v>
      </c>
      <c r="S16" s="350">
        <v>6</v>
      </c>
      <c r="T16" s="350" t="s">
        <v>78</v>
      </c>
      <c r="U16" s="350">
        <v>4399.5</v>
      </c>
      <c r="V16" s="350" t="s">
        <v>78</v>
      </c>
      <c r="W16" s="350">
        <v>6.6</v>
      </c>
      <c r="X16" s="350" t="s">
        <v>78</v>
      </c>
      <c r="Y16" s="350">
        <v>9099</v>
      </c>
      <c r="Z16" s="350" t="s">
        <v>78</v>
      </c>
      <c r="AA16" s="350">
        <v>2.2000000000000002</v>
      </c>
      <c r="AB16" s="350" t="s">
        <v>78</v>
      </c>
      <c r="AC16" s="350">
        <v>6473.7</v>
      </c>
      <c r="AD16" s="350" t="s">
        <v>78</v>
      </c>
      <c r="AE16" s="350">
        <v>0.5</v>
      </c>
      <c r="AF16" s="350" t="s">
        <v>78</v>
      </c>
      <c r="AG16" s="350">
        <v>5089.3</v>
      </c>
      <c r="AH16" s="350" t="s">
        <v>78</v>
      </c>
      <c r="AI16" s="351"/>
      <c r="AJ16" s="352" t="s">
        <v>325</v>
      </c>
      <c r="AK16" s="353"/>
    </row>
    <row r="17" spans="1:36">
      <c r="A17" s="239" t="s">
        <v>417</v>
      </c>
      <c r="B17" s="236"/>
      <c r="C17" s="350"/>
      <c r="D17" s="350"/>
      <c r="E17" s="350"/>
      <c r="F17" s="350"/>
      <c r="G17" s="350"/>
      <c r="H17" s="350"/>
      <c r="I17" s="350"/>
      <c r="J17" s="350"/>
      <c r="K17" s="350"/>
      <c r="L17" s="350"/>
      <c r="M17" s="350"/>
      <c r="N17" s="350"/>
      <c r="O17" s="350"/>
      <c r="P17" s="350"/>
      <c r="Q17" s="350"/>
      <c r="R17" s="350"/>
      <c r="S17" s="350"/>
      <c r="T17" s="350"/>
      <c r="U17" s="350"/>
      <c r="V17" s="350"/>
      <c r="W17" s="350"/>
      <c r="X17" s="350"/>
      <c r="Y17" s="350"/>
      <c r="Z17" s="350"/>
      <c r="AA17" s="350"/>
      <c r="AB17" s="350"/>
      <c r="AC17" s="350"/>
      <c r="AD17" s="350"/>
      <c r="AE17" s="350"/>
      <c r="AF17" s="350"/>
      <c r="AG17" s="350"/>
      <c r="AH17" s="171"/>
      <c r="AI17" s="171"/>
      <c r="AJ17" s="240" t="s">
        <v>417</v>
      </c>
    </row>
    <row r="18" spans="1:36">
      <c r="A18" s="349" t="s">
        <v>515</v>
      </c>
      <c r="B18" s="236" t="s">
        <v>418</v>
      </c>
      <c r="C18" s="350">
        <v>2.4</v>
      </c>
      <c r="D18" s="350" t="s">
        <v>78</v>
      </c>
      <c r="E18" s="350">
        <v>1796.5</v>
      </c>
      <c r="F18" s="350" t="s">
        <v>78</v>
      </c>
      <c r="G18" s="350">
        <v>0.4</v>
      </c>
      <c r="H18" s="350" t="s">
        <v>81</v>
      </c>
      <c r="I18" s="350">
        <v>25.1</v>
      </c>
      <c r="J18" s="350" t="s">
        <v>81</v>
      </c>
      <c r="K18" s="350">
        <v>0.4</v>
      </c>
      <c r="L18" s="350" t="s">
        <v>81</v>
      </c>
      <c r="M18" s="350">
        <v>66.400000000000006</v>
      </c>
      <c r="N18" s="350" t="s">
        <v>81</v>
      </c>
      <c r="O18" s="350">
        <v>0.4</v>
      </c>
      <c r="P18" s="350" t="s">
        <v>82</v>
      </c>
      <c r="Q18" s="350">
        <v>151.9</v>
      </c>
      <c r="R18" s="350" t="s">
        <v>82</v>
      </c>
      <c r="S18" s="350">
        <v>0.6</v>
      </c>
      <c r="T18" s="350" t="s">
        <v>82</v>
      </c>
      <c r="U18" s="350">
        <v>407.4</v>
      </c>
      <c r="V18" s="350" t="s">
        <v>82</v>
      </c>
      <c r="W18" s="350">
        <v>0.6</v>
      </c>
      <c r="X18" s="350" t="s">
        <v>82</v>
      </c>
      <c r="Y18" s="350">
        <v>797.2</v>
      </c>
      <c r="Z18" s="350" t="s">
        <v>82</v>
      </c>
      <c r="AA18" s="350">
        <v>0.1</v>
      </c>
      <c r="AB18" s="350" t="s">
        <v>82</v>
      </c>
      <c r="AC18" s="350">
        <v>325.3</v>
      </c>
      <c r="AD18" s="350" t="s">
        <v>82</v>
      </c>
      <c r="AE18" s="350">
        <v>0</v>
      </c>
      <c r="AF18" s="350" t="s">
        <v>78</v>
      </c>
      <c r="AG18" s="350">
        <v>23.2</v>
      </c>
      <c r="AH18" s="350" t="s">
        <v>78</v>
      </c>
      <c r="AI18" s="235"/>
      <c r="AJ18" s="352" t="s">
        <v>329</v>
      </c>
    </row>
    <row r="19" spans="1:36">
      <c r="A19" s="349" t="s">
        <v>516</v>
      </c>
      <c r="B19" s="236" t="s">
        <v>419</v>
      </c>
      <c r="C19" s="350">
        <v>5.3</v>
      </c>
      <c r="D19" s="350" t="s">
        <v>78</v>
      </c>
      <c r="E19" s="350">
        <v>3312.9</v>
      </c>
      <c r="F19" s="350" t="s">
        <v>78</v>
      </c>
      <c r="G19" s="350">
        <v>0.8</v>
      </c>
      <c r="H19" s="350" t="s">
        <v>81</v>
      </c>
      <c r="I19" s="350">
        <v>56.5</v>
      </c>
      <c r="J19" s="350" t="s">
        <v>81</v>
      </c>
      <c r="K19" s="350">
        <v>1.1000000000000001</v>
      </c>
      <c r="L19" s="350" t="s">
        <v>82</v>
      </c>
      <c r="M19" s="350">
        <v>173</v>
      </c>
      <c r="N19" s="350" t="s">
        <v>82</v>
      </c>
      <c r="O19" s="350">
        <v>1</v>
      </c>
      <c r="P19" s="350" t="s">
        <v>82</v>
      </c>
      <c r="Q19" s="350">
        <v>352.6</v>
      </c>
      <c r="R19" s="350" t="s">
        <v>82</v>
      </c>
      <c r="S19" s="350">
        <v>1.2</v>
      </c>
      <c r="T19" s="350" t="s">
        <v>82</v>
      </c>
      <c r="U19" s="350">
        <v>874.4</v>
      </c>
      <c r="V19" s="350" t="s">
        <v>82</v>
      </c>
      <c r="W19" s="350">
        <v>1.2</v>
      </c>
      <c r="X19" s="350" t="s">
        <v>78</v>
      </c>
      <c r="Y19" s="350">
        <v>1568.9</v>
      </c>
      <c r="Z19" s="350" t="s">
        <v>78</v>
      </c>
      <c r="AA19" s="350">
        <v>0.1</v>
      </c>
      <c r="AB19" s="350" t="s">
        <v>81</v>
      </c>
      <c r="AC19" s="354" t="s">
        <v>69</v>
      </c>
      <c r="AD19" s="350"/>
      <c r="AE19" s="350" t="s">
        <v>70</v>
      </c>
      <c r="AF19" s="350" t="s">
        <v>83</v>
      </c>
      <c r="AG19" s="354" t="s">
        <v>69</v>
      </c>
      <c r="AH19" s="350"/>
      <c r="AI19" s="235"/>
      <c r="AJ19" s="352" t="s">
        <v>331</v>
      </c>
    </row>
    <row r="20" spans="1:36">
      <c r="A20" s="349" t="s">
        <v>517</v>
      </c>
      <c r="B20" s="236" t="s">
        <v>422</v>
      </c>
      <c r="C20" s="350">
        <v>0.2</v>
      </c>
      <c r="D20" s="350" t="s">
        <v>78</v>
      </c>
      <c r="E20" s="350">
        <v>795.2</v>
      </c>
      <c r="F20" s="350" t="s">
        <v>78</v>
      </c>
      <c r="G20" s="350">
        <v>0</v>
      </c>
      <c r="H20" s="350" t="s">
        <v>78</v>
      </c>
      <c r="I20" s="350">
        <v>0.6</v>
      </c>
      <c r="J20" s="350" t="s">
        <v>78</v>
      </c>
      <c r="K20" s="350">
        <v>0</v>
      </c>
      <c r="L20" s="350" t="s">
        <v>78</v>
      </c>
      <c r="M20" s="350">
        <v>2.4</v>
      </c>
      <c r="N20" s="350" t="s">
        <v>78</v>
      </c>
      <c r="O20" s="350">
        <v>0</v>
      </c>
      <c r="P20" s="350" t="s">
        <v>78</v>
      </c>
      <c r="Q20" s="350">
        <v>4.8</v>
      </c>
      <c r="R20" s="350" t="s">
        <v>78</v>
      </c>
      <c r="S20" s="350">
        <v>0</v>
      </c>
      <c r="T20" s="350" t="s">
        <v>78</v>
      </c>
      <c r="U20" s="350">
        <v>11.8</v>
      </c>
      <c r="V20" s="350" t="s">
        <v>78</v>
      </c>
      <c r="W20" s="350">
        <v>0</v>
      </c>
      <c r="X20" s="350" t="s">
        <v>78</v>
      </c>
      <c r="Y20" s="350">
        <v>45.7</v>
      </c>
      <c r="Z20" s="350" t="s">
        <v>78</v>
      </c>
      <c r="AA20" s="350">
        <v>0.1</v>
      </c>
      <c r="AB20" s="350" t="s">
        <v>78</v>
      </c>
      <c r="AC20" s="350">
        <v>180.8</v>
      </c>
      <c r="AD20" s="350" t="s">
        <v>78</v>
      </c>
      <c r="AE20" s="350">
        <v>0</v>
      </c>
      <c r="AF20" s="350" t="s">
        <v>78</v>
      </c>
      <c r="AG20" s="350">
        <v>549.1</v>
      </c>
      <c r="AH20" s="350" t="s">
        <v>78</v>
      </c>
      <c r="AI20" s="235"/>
      <c r="AJ20" s="352" t="s">
        <v>332</v>
      </c>
    </row>
    <row r="21" spans="1:36">
      <c r="A21" s="349" t="s">
        <v>518</v>
      </c>
      <c r="B21" s="236" t="s">
        <v>425</v>
      </c>
      <c r="C21" s="350">
        <v>1</v>
      </c>
      <c r="D21" s="350" t="s">
        <v>78</v>
      </c>
      <c r="E21" s="350">
        <v>579.20000000000005</v>
      </c>
      <c r="F21" s="350" t="s">
        <v>78</v>
      </c>
      <c r="G21" s="350">
        <v>0.3</v>
      </c>
      <c r="H21" s="350" t="s">
        <v>81</v>
      </c>
      <c r="I21" s="350">
        <v>18.2</v>
      </c>
      <c r="J21" s="350" t="s">
        <v>81</v>
      </c>
      <c r="K21" s="350">
        <v>0.2</v>
      </c>
      <c r="L21" s="350" t="s">
        <v>81</v>
      </c>
      <c r="M21" s="350">
        <v>34.799999999999997</v>
      </c>
      <c r="N21" s="350" t="s">
        <v>81</v>
      </c>
      <c r="O21" s="350">
        <v>0.2</v>
      </c>
      <c r="P21" s="350" t="s">
        <v>82</v>
      </c>
      <c r="Q21" s="350">
        <v>57</v>
      </c>
      <c r="R21" s="350" t="s">
        <v>82</v>
      </c>
      <c r="S21" s="350">
        <v>0.1</v>
      </c>
      <c r="T21" s="350" t="s">
        <v>82</v>
      </c>
      <c r="U21" s="350">
        <v>103.7</v>
      </c>
      <c r="V21" s="350" t="s">
        <v>82</v>
      </c>
      <c r="W21" s="350">
        <v>0.2</v>
      </c>
      <c r="X21" s="350" t="s">
        <v>82</v>
      </c>
      <c r="Y21" s="350">
        <v>256</v>
      </c>
      <c r="Z21" s="350" t="s">
        <v>82</v>
      </c>
      <c r="AA21" s="350">
        <v>0</v>
      </c>
      <c r="AB21" s="350" t="s">
        <v>82</v>
      </c>
      <c r="AC21" s="350">
        <v>109.5</v>
      </c>
      <c r="AD21" s="350" t="s">
        <v>82</v>
      </c>
      <c r="AE21" s="350" t="s">
        <v>421</v>
      </c>
      <c r="AF21" s="350" t="s">
        <v>78</v>
      </c>
      <c r="AG21" s="350" t="s">
        <v>421</v>
      </c>
      <c r="AH21" s="350"/>
      <c r="AI21" s="235"/>
      <c r="AJ21" s="352" t="s">
        <v>334</v>
      </c>
    </row>
    <row r="22" spans="1:36">
      <c r="A22" s="349" t="s">
        <v>519</v>
      </c>
      <c r="B22" s="236" t="s">
        <v>426</v>
      </c>
      <c r="C22" s="350">
        <v>0.2</v>
      </c>
      <c r="D22" s="350" t="s">
        <v>78</v>
      </c>
      <c r="E22" s="350">
        <v>804</v>
      </c>
      <c r="F22" s="350" t="s">
        <v>78</v>
      </c>
      <c r="G22" s="350">
        <v>0</v>
      </c>
      <c r="H22" s="350" t="s">
        <v>78</v>
      </c>
      <c r="I22" s="350">
        <v>0.3</v>
      </c>
      <c r="J22" s="350" t="s">
        <v>78</v>
      </c>
      <c r="K22" s="350">
        <v>0</v>
      </c>
      <c r="L22" s="350" t="s">
        <v>78</v>
      </c>
      <c r="M22" s="350">
        <v>1.1000000000000001</v>
      </c>
      <c r="N22" s="350" t="s">
        <v>78</v>
      </c>
      <c r="O22" s="350">
        <v>0</v>
      </c>
      <c r="P22" s="350" t="s">
        <v>78</v>
      </c>
      <c r="Q22" s="350">
        <v>3.5</v>
      </c>
      <c r="R22" s="350" t="s">
        <v>78</v>
      </c>
      <c r="S22" s="350">
        <v>0</v>
      </c>
      <c r="T22" s="350" t="s">
        <v>78</v>
      </c>
      <c r="U22" s="350">
        <v>11.4</v>
      </c>
      <c r="V22" s="350" t="s">
        <v>78</v>
      </c>
      <c r="W22" s="350">
        <v>0</v>
      </c>
      <c r="X22" s="350" t="s">
        <v>78</v>
      </c>
      <c r="Y22" s="350">
        <v>49.1</v>
      </c>
      <c r="Z22" s="350" t="s">
        <v>78</v>
      </c>
      <c r="AA22" s="350">
        <v>0.1</v>
      </c>
      <c r="AB22" s="350" t="s">
        <v>78</v>
      </c>
      <c r="AC22" s="350">
        <v>164.5</v>
      </c>
      <c r="AD22" s="350" t="s">
        <v>78</v>
      </c>
      <c r="AE22" s="350">
        <v>0</v>
      </c>
      <c r="AF22" s="350" t="s">
        <v>78</v>
      </c>
      <c r="AG22" s="350">
        <v>574.20000000000005</v>
      </c>
      <c r="AH22" s="350" t="s">
        <v>78</v>
      </c>
      <c r="AI22" s="235"/>
      <c r="AJ22" s="352" t="s">
        <v>335</v>
      </c>
    </row>
    <row r="23" spans="1:36">
      <c r="A23" s="349" t="s">
        <v>520</v>
      </c>
      <c r="B23" s="236" t="s">
        <v>427</v>
      </c>
      <c r="C23" s="350">
        <v>6.2</v>
      </c>
      <c r="D23" s="350" t="s">
        <v>78</v>
      </c>
      <c r="E23" s="350">
        <v>8465.1</v>
      </c>
      <c r="F23" s="350" t="s">
        <v>78</v>
      </c>
      <c r="G23" s="350">
        <v>0.3</v>
      </c>
      <c r="H23" s="350" t="s">
        <v>81</v>
      </c>
      <c r="I23" s="350">
        <v>23.5</v>
      </c>
      <c r="J23" s="350" t="s">
        <v>81</v>
      </c>
      <c r="K23" s="350">
        <v>0.7</v>
      </c>
      <c r="L23" s="350" t="s">
        <v>82</v>
      </c>
      <c r="M23" s="350">
        <v>113.1</v>
      </c>
      <c r="N23" s="350" t="s">
        <v>82</v>
      </c>
      <c r="O23" s="350">
        <v>0.8</v>
      </c>
      <c r="P23" s="350" t="s">
        <v>82</v>
      </c>
      <c r="Q23" s="350">
        <v>297.7</v>
      </c>
      <c r="R23" s="350" t="s">
        <v>82</v>
      </c>
      <c r="S23" s="350">
        <v>1.5</v>
      </c>
      <c r="T23" s="350" t="s">
        <v>82</v>
      </c>
      <c r="U23" s="350">
        <v>1110.3</v>
      </c>
      <c r="V23" s="350" t="s">
        <v>82</v>
      </c>
      <c r="W23" s="350">
        <v>1.6</v>
      </c>
      <c r="X23" s="350" t="s">
        <v>78</v>
      </c>
      <c r="Y23" s="350">
        <v>2274.3000000000002</v>
      </c>
      <c r="Z23" s="350" t="s">
        <v>78</v>
      </c>
      <c r="AA23" s="350">
        <v>1.1000000000000001</v>
      </c>
      <c r="AB23" s="350" t="s">
        <v>78</v>
      </c>
      <c r="AC23" s="350">
        <v>3153.4</v>
      </c>
      <c r="AD23" s="350" t="s">
        <v>78</v>
      </c>
      <c r="AE23" s="350">
        <v>0.2</v>
      </c>
      <c r="AF23" s="350" t="s">
        <v>78</v>
      </c>
      <c r="AG23" s="350">
        <v>1492.8</v>
      </c>
      <c r="AH23" s="350" t="s">
        <v>78</v>
      </c>
      <c r="AI23" s="235"/>
      <c r="AJ23" s="352" t="s">
        <v>336</v>
      </c>
    </row>
    <row r="24" spans="1:36">
      <c r="A24" s="349" t="s">
        <v>521</v>
      </c>
      <c r="B24" s="236" t="s">
        <v>428</v>
      </c>
      <c r="C24" s="350">
        <v>7.5</v>
      </c>
      <c r="D24" s="350" t="s">
        <v>78</v>
      </c>
      <c r="E24" s="350">
        <v>7161.3</v>
      </c>
      <c r="F24" s="350" t="s">
        <v>78</v>
      </c>
      <c r="G24" s="350">
        <v>0.2</v>
      </c>
      <c r="H24" s="350" t="s">
        <v>79</v>
      </c>
      <c r="I24" s="350">
        <v>17.3</v>
      </c>
      <c r="J24" s="350" t="s">
        <v>79</v>
      </c>
      <c r="K24" s="350">
        <v>0.9</v>
      </c>
      <c r="L24" s="350" t="s">
        <v>81</v>
      </c>
      <c r="M24" s="350">
        <v>154.69999999999999</v>
      </c>
      <c r="N24" s="350" t="s">
        <v>81</v>
      </c>
      <c r="O24" s="355">
        <v>1.1000000000000001</v>
      </c>
      <c r="P24" s="350" t="s">
        <v>82</v>
      </c>
      <c r="Q24" s="350">
        <v>415.7</v>
      </c>
      <c r="R24" s="350" t="s">
        <v>82</v>
      </c>
      <c r="S24" s="350">
        <v>2.2000000000000002</v>
      </c>
      <c r="T24" s="350" t="s">
        <v>82</v>
      </c>
      <c r="U24" s="350">
        <v>1639.9</v>
      </c>
      <c r="V24" s="350" t="s">
        <v>82</v>
      </c>
      <c r="W24" s="350">
        <v>2.6</v>
      </c>
      <c r="X24" s="350" t="s">
        <v>78</v>
      </c>
      <c r="Y24" s="350">
        <v>3522.3</v>
      </c>
      <c r="Z24" s="350" t="s">
        <v>78</v>
      </c>
      <c r="AA24" s="350">
        <v>0.5</v>
      </c>
      <c r="AB24" s="350" t="s">
        <v>82</v>
      </c>
      <c r="AC24" s="350">
        <v>1252.4000000000001</v>
      </c>
      <c r="AD24" s="350" t="s">
        <v>82</v>
      </c>
      <c r="AE24" s="350">
        <v>0</v>
      </c>
      <c r="AF24" s="350" t="s">
        <v>81</v>
      </c>
      <c r="AG24" s="350">
        <v>158.9</v>
      </c>
      <c r="AH24" s="350" t="s">
        <v>82</v>
      </c>
      <c r="AI24" s="235"/>
      <c r="AJ24" s="352" t="s">
        <v>339</v>
      </c>
    </row>
    <row r="25" spans="1:36">
      <c r="A25" s="349" t="s">
        <v>522</v>
      </c>
      <c r="B25" s="236" t="s">
        <v>429</v>
      </c>
      <c r="C25" s="350">
        <v>0.3</v>
      </c>
      <c r="D25" s="350" t="s">
        <v>82</v>
      </c>
      <c r="E25" s="350">
        <v>178</v>
      </c>
      <c r="F25" s="350" t="s">
        <v>78</v>
      </c>
      <c r="G25" s="350">
        <v>0</v>
      </c>
      <c r="H25" s="350" t="s">
        <v>79</v>
      </c>
      <c r="I25" s="350">
        <v>2.8</v>
      </c>
      <c r="J25" s="350" t="s">
        <v>79</v>
      </c>
      <c r="K25" s="350">
        <v>0</v>
      </c>
      <c r="L25" s="350" t="s">
        <v>79</v>
      </c>
      <c r="M25" s="350">
        <v>7.6</v>
      </c>
      <c r="N25" s="350" t="s">
        <v>79</v>
      </c>
      <c r="O25" s="350">
        <v>0</v>
      </c>
      <c r="P25" s="350" t="s">
        <v>81</v>
      </c>
      <c r="Q25" s="350">
        <v>18.2</v>
      </c>
      <c r="R25" s="350" t="s">
        <v>81</v>
      </c>
      <c r="S25" s="350">
        <v>0.1</v>
      </c>
      <c r="T25" s="350" t="s">
        <v>81</v>
      </c>
      <c r="U25" s="350">
        <v>50.5</v>
      </c>
      <c r="V25" s="350" t="s">
        <v>81</v>
      </c>
      <c r="W25" s="350">
        <v>0</v>
      </c>
      <c r="X25" s="350" t="s">
        <v>82</v>
      </c>
      <c r="Y25" s="350">
        <v>66.2</v>
      </c>
      <c r="Z25" s="350" t="s">
        <v>82</v>
      </c>
      <c r="AA25" s="350" t="s">
        <v>69</v>
      </c>
      <c r="AB25" s="350"/>
      <c r="AC25" s="350" t="s">
        <v>69</v>
      </c>
      <c r="AD25" s="350"/>
      <c r="AE25" s="356" t="s">
        <v>69</v>
      </c>
      <c r="AF25" s="356"/>
      <c r="AG25" s="356" t="s">
        <v>69</v>
      </c>
      <c r="AH25" s="356"/>
      <c r="AI25" s="235"/>
      <c r="AJ25" s="352" t="s">
        <v>340</v>
      </c>
    </row>
    <row r="26" spans="1:36">
      <c r="A26" s="349">
        <v>10</v>
      </c>
      <c r="B26" s="236" t="s">
        <v>430</v>
      </c>
      <c r="C26" s="350">
        <v>0</v>
      </c>
      <c r="D26" s="350" t="s">
        <v>78</v>
      </c>
      <c r="E26" s="350">
        <v>4.2</v>
      </c>
      <c r="F26" s="350" t="s">
        <v>78</v>
      </c>
      <c r="G26" s="350">
        <v>0</v>
      </c>
      <c r="H26" s="350" t="s">
        <v>78</v>
      </c>
      <c r="I26" s="350">
        <v>0.7</v>
      </c>
      <c r="J26" s="350" t="s">
        <v>78</v>
      </c>
      <c r="K26" s="350">
        <v>0</v>
      </c>
      <c r="L26" s="350" t="s">
        <v>78</v>
      </c>
      <c r="M26" s="350">
        <v>0.5</v>
      </c>
      <c r="N26" s="350" t="s">
        <v>78</v>
      </c>
      <c r="O26" s="350">
        <v>0</v>
      </c>
      <c r="P26" s="350" t="s">
        <v>78</v>
      </c>
      <c r="Q26" s="350">
        <v>0.8</v>
      </c>
      <c r="R26" s="350" t="s">
        <v>78</v>
      </c>
      <c r="S26" s="350">
        <v>0</v>
      </c>
      <c r="T26" s="350" t="s">
        <v>78</v>
      </c>
      <c r="U26" s="350">
        <v>2.1</v>
      </c>
      <c r="V26" s="350" t="s">
        <v>78</v>
      </c>
      <c r="W26" s="350" t="s">
        <v>421</v>
      </c>
      <c r="X26" s="350"/>
      <c r="Y26" s="350" t="s">
        <v>421</v>
      </c>
      <c r="Z26" s="350"/>
      <c r="AA26" s="350" t="s">
        <v>421</v>
      </c>
      <c r="AB26" s="350"/>
      <c r="AC26" s="350" t="s">
        <v>421</v>
      </c>
      <c r="AD26" s="350"/>
      <c r="AE26" s="350" t="s">
        <v>421</v>
      </c>
      <c r="AF26" s="350"/>
      <c r="AG26" s="350" t="s">
        <v>421</v>
      </c>
      <c r="AH26" s="350"/>
      <c r="AI26" s="235"/>
      <c r="AJ26" s="240">
        <v>10</v>
      </c>
    </row>
    <row r="27" spans="1:36">
      <c r="A27" s="239">
        <v>11</v>
      </c>
      <c r="B27" s="236" t="s">
        <v>431</v>
      </c>
      <c r="C27" s="350">
        <v>0.2</v>
      </c>
      <c r="D27" s="350" t="s">
        <v>78</v>
      </c>
      <c r="E27" s="350">
        <v>653.29999999999995</v>
      </c>
      <c r="F27" s="350" t="s">
        <v>78</v>
      </c>
      <c r="G27" s="350">
        <v>0</v>
      </c>
      <c r="H27" s="350" t="s">
        <v>78</v>
      </c>
      <c r="I27" s="350">
        <v>1.1000000000000001</v>
      </c>
      <c r="J27" s="350" t="s">
        <v>78</v>
      </c>
      <c r="K27" s="350">
        <v>0</v>
      </c>
      <c r="L27" s="350" t="s">
        <v>78</v>
      </c>
      <c r="M27" s="350">
        <v>1.8</v>
      </c>
      <c r="N27" s="350" t="s">
        <v>78</v>
      </c>
      <c r="O27" s="350">
        <v>0</v>
      </c>
      <c r="P27" s="350" t="s">
        <v>78</v>
      </c>
      <c r="Q27" s="350">
        <v>7.8</v>
      </c>
      <c r="R27" s="350" t="s">
        <v>78</v>
      </c>
      <c r="S27" s="350">
        <v>0</v>
      </c>
      <c r="T27" s="350" t="s">
        <v>78</v>
      </c>
      <c r="U27" s="350">
        <v>14</v>
      </c>
      <c r="V27" s="350" t="s">
        <v>78</v>
      </c>
      <c r="W27" s="350">
        <v>0</v>
      </c>
      <c r="X27" s="350" t="s">
        <v>78</v>
      </c>
      <c r="Y27" s="350">
        <v>37.200000000000003</v>
      </c>
      <c r="Z27" s="350" t="s">
        <v>78</v>
      </c>
      <c r="AA27" s="350">
        <v>0</v>
      </c>
      <c r="AB27" s="350" t="s">
        <v>78</v>
      </c>
      <c r="AC27" s="350">
        <v>126.1</v>
      </c>
      <c r="AD27" s="350" t="s">
        <v>78</v>
      </c>
      <c r="AE27" s="350">
        <v>0</v>
      </c>
      <c r="AF27" s="350" t="s">
        <v>78</v>
      </c>
      <c r="AG27" s="350">
        <v>465.3</v>
      </c>
      <c r="AH27" s="350" t="s">
        <v>78</v>
      </c>
      <c r="AI27" s="235"/>
      <c r="AJ27" s="240">
        <v>11</v>
      </c>
    </row>
    <row r="28" spans="1:36">
      <c r="A28" s="239">
        <v>12</v>
      </c>
      <c r="B28" s="202" t="s">
        <v>523</v>
      </c>
      <c r="C28" s="357">
        <v>0.2</v>
      </c>
      <c r="D28" s="350" t="s">
        <v>78</v>
      </c>
      <c r="E28" s="350">
        <v>1186.0999999999999</v>
      </c>
      <c r="F28" s="350" t="s">
        <v>78</v>
      </c>
      <c r="G28" s="350">
        <v>0</v>
      </c>
      <c r="H28" s="350" t="s">
        <v>78</v>
      </c>
      <c r="I28" s="350">
        <v>0.7</v>
      </c>
      <c r="J28" s="350" t="s">
        <v>78</v>
      </c>
      <c r="K28" s="350">
        <v>0</v>
      </c>
      <c r="L28" s="350" t="s">
        <v>78</v>
      </c>
      <c r="M28" s="350">
        <v>4.0999999999999996</v>
      </c>
      <c r="N28" s="350" t="s">
        <v>78</v>
      </c>
      <c r="O28" s="350">
        <v>0</v>
      </c>
      <c r="P28" s="350" t="s">
        <v>78</v>
      </c>
      <c r="Q28" s="350">
        <v>3</v>
      </c>
      <c r="R28" s="350" t="s">
        <v>78</v>
      </c>
      <c r="S28" s="350">
        <v>0</v>
      </c>
      <c r="T28" s="350" t="s">
        <v>78</v>
      </c>
      <c r="U28" s="350">
        <v>13.5</v>
      </c>
      <c r="V28" s="350" t="s">
        <v>78</v>
      </c>
      <c r="W28" s="350">
        <v>0</v>
      </c>
      <c r="X28" s="350" t="s">
        <v>78</v>
      </c>
      <c r="Y28" s="350">
        <v>41.3</v>
      </c>
      <c r="Z28" s="350" t="s">
        <v>78</v>
      </c>
      <c r="AA28" s="350">
        <v>0.1</v>
      </c>
      <c r="AB28" s="350" t="s">
        <v>78</v>
      </c>
      <c r="AC28" s="350">
        <v>168</v>
      </c>
      <c r="AD28" s="350" t="s">
        <v>78</v>
      </c>
      <c r="AE28" s="350">
        <v>0.1</v>
      </c>
      <c r="AF28" s="350" t="s">
        <v>78</v>
      </c>
      <c r="AG28" s="350">
        <v>955.4</v>
      </c>
      <c r="AH28" s="350" t="s">
        <v>78</v>
      </c>
      <c r="AI28" s="235"/>
      <c r="AJ28" s="240">
        <v>12</v>
      </c>
    </row>
    <row r="29" spans="1:36">
      <c r="A29" s="239">
        <v>13</v>
      </c>
      <c r="B29" s="202" t="s">
        <v>433</v>
      </c>
      <c r="C29" s="357">
        <v>0.9</v>
      </c>
      <c r="D29" s="350" t="s">
        <v>78</v>
      </c>
      <c r="E29" s="350">
        <v>1459.1</v>
      </c>
      <c r="F29" s="350" t="s">
        <v>78</v>
      </c>
      <c r="G29" s="350">
        <v>0</v>
      </c>
      <c r="H29" s="350" t="s">
        <v>79</v>
      </c>
      <c r="I29" s="350" t="s">
        <v>70</v>
      </c>
      <c r="J29" s="350" t="s">
        <v>83</v>
      </c>
      <c r="K29" s="350">
        <v>0.1</v>
      </c>
      <c r="L29" s="350" t="s">
        <v>81</v>
      </c>
      <c r="M29" s="350">
        <v>15.7</v>
      </c>
      <c r="N29" s="350" t="s">
        <v>81</v>
      </c>
      <c r="O29" s="350">
        <v>0.1</v>
      </c>
      <c r="P29" s="350" t="s">
        <v>81</v>
      </c>
      <c r="Q29" s="350">
        <v>38.5</v>
      </c>
      <c r="R29" s="350" t="s">
        <v>81</v>
      </c>
      <c r="S29" s="350">
        <v>0.2</v>
      </c>
      <c r="T29" s="350" t="s">
        <v>82</v>
      </c>
      <c r="U29" s="350">
        <v>147.80000000000001</v>
      </c>
      <c r="V29" s="350" t="s">
        <v>82</v>
      </c>
      <c r="W29" s="350">
        <v>0.3</v>
      </c>
      <c r="X29" s="350" t="s">
        <v>82</v>
      </c>
      <c r="Y29" s="350">
        <v>399.4</v>
      </c>
      <c r="Z29" s="350" t="s">
        <v>82</v>
      </c>
      <c r="AA29" s="350">
        <v>0.2</v>
      </c>
      <c r="AB29" s="350" t="s">
        <v>82</v>
      </c>
      <c r="AC29" s="350">
        <v>595.9</v>
      </c>
      <c r="AD29" s="350" t="s">
        <v>78</v>
      </c>
      <c r="AE29" s="350">
        <v>0</v>
      </c>
      <c r="AF29" s="350" t="s">
        <v>82</v>
      </c>
      <c r="AG29" s="350">
        <v>260</v>
      </c>
      <c r="AH29" s="350" t="s">
        <v>78</v>
      </c>
      <c r="AI29" s="235"/>
      <c r="AJ29" s="240">
        <v>13</v>
      </c>
    </row>
    <row r="30" spans="1:36">
      <c r="A30" s="239">
        <v>14</v>
      </c>
      <c r="B30" s="202" t="s">
        <v>434</v>
      </c>
      <c r="C30" s="357">
        <v>0.2</v>
      </c>
      <c r="D30" s="350" t="s">
        <v>78</v>
      </c>
      <c r="E30" s="350">
        <v>751.5</v>
      </c>
      <c r="F30" s="350" t="s">
        <v>78</v>
      </c>
      <c r="G30" s="350">
        <v>0</v>
      </c>
      <c r="H30" s="350" t="s">
        <v>78</v>
      </c>
      <c r="I30" s="350">
        <v>0.9</v>
      </c>
      <c r="J30" s="350" t="s">
        <v>78</v>
      </c>
      <c r="K30" s="350">
        <v>0</v>
      </c>
      <c r="L30" s="350" t="s">
        <v>78</v>
      </c>
      <c r="M30" s="350">
        <v>3.9</v>
      </c>
      <c r="N30" s="350" t="s">
        <v>78</v>
      </c>
      <c r="O30" s="350">
        <v>0</v>
      </c>
      <c r="P30" s="350" t="s">
        <v>78</v>
      </c>
      <c r="Q30" s="350">
        <v>4.5</v>
      </c>
      <c r="R30" s="350" t="s">
        <v>78</v>
      </c>
      <c r="S30" s="350">
        <v>0</v>
      </c>
      <c r="T30" s="350" t="s">
        <v>78</v>
      </c>
      <c r="U30" s="350">
        <v>12.6</v>
      </c>
      <c r="V30" s="350" t="s">
        <v>78</v>
      </c>
      <c r="W30" s="350">
        <v>0</v>
      </c>
      <c r="X30" s="350" t="s">
        <v>78</v>
      </c>
      <c r="Y30" s="350">
        <v>41.6</v>
      </c>
      <c r="Z30" s="350" t="s">
        <v>78</v>
      </c>
      <c r="AA30" s="350">
        <v>0</v>
      </c>
      <c r="AB30" s="350" t="s">
        <v>78</v>
      </c>
      <c r="AC30" s="350">
        <v>113.3</v>
      </c>
      <c r="AD30" s="350" t="s">
        <v>78</v>
      </c>
      <c r="AE30" s="350">
        <v>0</v>
      </c>
      <c r="AF30" s="350" t="s">
        <v>78</v>
      </c>
      <c r="AG30" s="350">
        <v>574.70000000000005</v>
      </c>
      <c r="AH30" s="350" t="s">
        <v>78</v>
      </c>
      <c r="AI30" s="235"/>
      <c r="AJ30" s="240">
        <v>14</v>
      </c>
    </row>
    <row r="31" spans="1:36">
      <c r="A31" s="239"/>
      <c r="B31" s="202"/>
      <c r="C31" s="235"/>
      <c r="D31" s="235"/>
      <c r="E31" s="235"/>
      <c r="F31" s="235"/>
      <c r="G31" s="235"/>
      <c r="H31" s="235"/>
      <c r="I31" s="235"/>
      <c r="J31" s="235"/>
      <c r="K31" s="235"/>
      <c r="L31" s="235"/>
      <c r="M31" s="235"/>
      <c r="N31" s="235"/>
      <c r="O31" s="235"/>
      <c r="P31" s="235"/>
      <c r="Q31" s="235"/>
      <c r="R31" s="235"/>
      <c r="S31" s="235"/>
      <c r="T31" s="235"/>
      <c r="U31" s="235"/>
      <c r="V31" s="235"/>
      <c r="W31" s="235"/>
      <c r="X31" s="235"/>
      <c r="Y31" s="235"/>
      <c r="Z31" s="171"/>
      <c r="AA31" s="235"/>
      <c r="AB31" s="235"/>
      <c r="AC31" s="235"/>
      <c r="AD31" s="171"/>
      <c r="AE31" s="235"/>
      <c r="AF31" s="235"/>
      <c r="AG31" s="235"/>
      <c r="AH31" s="171"/>
      <c r="AI31" s="171"/>
      <c r="AJ31" s="239"/>
    </row>
    <row r="32" spans="1:36">
      <c r="A32" s="239"/>
      <c r="B32" s="202"/>
      <c r="C32" s="215"/>
      <c r="D32" s="215"/>
      <c r="E32" s="215"/>
      <c r="F32" s="215"/>
      <c r="G32" s="215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171"/>
      <c r="AA32" s="215"/>
      <c r="AB32" s="215"/>
      <c r="AC32" s="215"/>
      <c r="AD32" s="171"/>
      <c r="AE32" s="215"/>
      <c r="AF32" s="215"/>
      <c r="AG32" s="215"/>
      <c r="AH32" s="171"/>
      <c r="AI32" s="171"/>
      <c r="AJ32" s="239"/>
    </row>
    <row r="33" spans="1:36" ht="12.75" customHeight="1">
      <c r="A33" s="232" t="s">
        <v>165</v>
      </c>
      <c r="B33" s="232" t="s">
        <v>165</v>
      </c>
      <c r="C33" s="1348" t="s">
        <v>490</v>
      </c>
      <c r="D33" s="1348"/>
      <c r="E33" s="1348"/>
      <c r="F33" s="202"/>
      <c r="G33" s="202" t="s">
        <v>165</v>
      </c>
      <c r="H33" s="202"/>
      <c r="I33" s="202" t="s">
        <v>165</v>
      </c>
      <c r="J33" s="202"/>
      <c r="K33" s="266"/>
      <c r="L33" s="266"/>
      <c r="M33" s="266"/>
      <c r="N33" s="266"/>
      <c r="O33" s="266"/>
      <c r="P33" s="266"/>
      <c r="Q33" s="266"/>
      <c r="R33" s="266"/>
      <c r="S33" s="1348" t="s">
        <v>490</v>
      </c>
      <c r="T33" s="1348"/>
      <c r="U33" s="1348"/>
      <c r="V33" s="204"/>
      <c r="W33" s="1263"/>
      <c r="X33" s="1263"/>
      <c r="Y33" s="1263"/>
      <c r="Z33" s="171"/>
      <c r="AA33" s="1263"/>
      <c r="AB33" s="1263"/>
      <c r="AC33" s="1263"/>
      <c r="AD33" s="171"/>
      <c r="AE33" s="1263"/>
      <c r="AF33" s="1263"/>
      <c r="AG33" s="1263"/>
      <c r="AH33" s="171"/>
      <c r="AI33" s="171"/>
      <c r="AJ33" s="232" t="s">
        <v>165</v>
      </c>
    </row>
    <row r="34" spans="1:36" ht="12.75" customHeight="1">
      <c r="A34" s="232"/>
      <c r="B34" s="232"/>
      <c r="C34" s="202"/>
      <c r="D34" s="202"/>
      <c r="E34" s="202"/>
      <c r="F34" s="202"/>
      <c r="G34" s="202"/>
      <c r="H34" s="202"/>
      <c r="I34" s="202"/>
      <c r="J34" s="202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2"/>
      <c r="X34" s="202"/>
      <c r="Y34" s="202"/>
      <c r="Z34" s="171"/>
      <c r="AA34" s="202"/>
      <c r="AB34" s="202"/>
      <c r="AC34" s="202"/>
      <c r="AD34" s="171"/>
      <c r="AE34" s="202"/>
      <c r="AF34" s="202"/>
      <c r="AG34" s="202"/>
      <c r="AH34" s="171"/>
      <c r="AI34" s="171"/>
      <c r="AJ34" s="232"/>
    </row>
    <row r="35" spans="1:36">
      <c r="A35" s="239">
        <v>15</v>
      </c>
      <c r="B35" s="236" t="s">
        <v>416</v>
      </c>
      <c r="C35" s="350">
        <v>9</v>
      </c>
      <c r="D35" s="350" t="s">
        <v>78</v>
      </c>
      <c r="E35" s="350">
        <v>1917</v>
      </c>
      <c r="F35" s="350" t="s">
        <v>78</v>
      </c>
      <c r="G35" s="350">
        <v>0.7</v>
      </c>
      <c r="H35" s="350" t="s">
        <v>82</v>
      </c>
      <c r="I35" s="350">
        <v>7.4</v>
      </c>
      <c r="J35" s="350" t="s">
        <v>81</v>
      </c>
      <c r="K35" s="350">
        <v>1.1000000000000001</v>
      </c>
      <c r="L35" s="350" t="s">
        <v>82</v>
      </c>
      <c r="M35" s="350">
        <v>29.6</v>
      </c>
      <c r="N35" s="350" t="s">
        <v>82</v>
      </c>
      <c r="O35" s="350">
        <v>1.1000000000000001</v>
      </c>
      <c r="P35" s="350" t="s">
        <v>82</v>
      </c>
      <c r="Q35" s="350">
        <v>81.8</v>
      </c>
      <c r="R35" s="350" t="s">
        <v>82</v>
      </c>
      <c r="S35" s="350">
        <v>1.8</v>
      </c>
      <c r="T35" s="350" t="s">
        <v>78</v>
      </c>
      <c r="U35" s="350">
        <v>243.2</v>
      </c>
      <c r="V35" s="350" t="s">
        <v>82</v>
      </c>
      <c r="W35" s="350">
        <v>2.6</v>
      </c>
      <c r="X35" s="350" t="s">
        <v>78</v>
      </c>
      <c r="Y35" s="350">
        <v>550.1</v>
      </c>
      <c r="Z35" s="350" t="s">
        <v>78</v>
      </c>
      <c r="AA35" s="350">
        <v>1.3</v>
      </c>
      <c r="AB35" s="350" t="s">
        <v>78</v>
      </c>
      <c r="AC35" s="350">
        <v>486.9</v>
      </c>
      <c r="AD35" s="350" t="s">
        <v>78</v>
      </c>
      <c r="AE35" s="350">
        <v>0.3</v>
      </c>
      <c r="AF35" s="350" t="s">
        <v>78</v>
      </c>
      <c r="AG35" s="350">
        <v>518</v>
      </c>
      <c r="AH35" s="350" t="s">
        <v>78</v>
      </c>
      <c r="AI35" s="171"/>
      <c r="AJ35" s="240">
        <v>15</v>
      </c>
    </row>
    <row r="36" spans="1:36">
      <c r="A36" s="239" t="s">
        <v>417</v>
      </c>
      <c r="B36" s="236"/>
      <c r="C36" s="350"/>
      <c r="D36" s="350"/>
      <c r="E36" s="350"/>
      <c r="F36" s="350"/>
      <c r="G36" s="350"/>
      <c r="H36" s="350"/>
      <c r="I36" s="350"/>
      <c r="J36" s="350"/>
      <c r="K36" s="350"/>
      <c r="L36" s="350"/>
      <c r="M36" s="350"/>
      <c r="N36" s="350"/>
      <c r="O36" s="350"/>
      <c r="P36" s="350"/>
      <c r="Q36" s="350"/>
      <c r="R36" s="350"/>
      <c r="S36" s="350"/>
      <c r="T36" s="350"/>
      <c r="U36" s="350"/>
      <c r="V36" s="350"/>
      <c r="W36" s="350"/>
      <c r="X36" s="350"/>
      <c r="Y36" s="350"/>
      <c r="Z36" s="350"/>
      <c r="AA36" s="350"/>
      <c r="AB36" s="350"/>
      <c r="AC36" s="350"/>
      <c r="AD36" s="350"/>
      <c r="AE36" s="350"/>
      <c r="AF36" s="350"/>
      <c r="AG36" s="350"/>
      <c r="AH36" s="171"/>
      <c r="AI36" s="171"/>
      <c r="AJ36" s="240" t="s">
        <v>417</v>
      </c>
    </row>
    <row r="37" spans="1:36">
      <c r="A37" s="239">
        <v>16</v>
      </c>
      <c r="B37" s="236" t="s">
        <v>418</v>
      </c>
      <c r="C37" s="350">
        <v>1.1000000000000001</v>
      </c>
      <c r="D37" s="350" t="s">
        <v>78</v>
      </c>
      <c r="E37" s="350">
        <v>162.1</v>
      </c>
      <c r="F37" s="350" t="s">
        <v>78</v>
      </c>
      <c r="G37" s="350">
        <v>0.1</v>
      </c>
      <c r="H37" s="350" t="s">
        <v>81</v>
      </c>
      <c r="I37" s="350">
        <v>1.1000000000000001</v>
      </c>
      <c r="J37" s="350" t="s">
        <v>79</v>
      </c>
      <c r="K37" s="350">
        <v>0.2</v>
      </c>
      <c r="L37" s="350" t="s">
        <v>81</v>
      </c>
      <c r="M37" s="350">
        <v>5.5</v>
      </c>
      <c r="N37" s="350" t="s">
        <v>79</v>
      </c>
      <c r="O37" s="350">
        <v>0.2</v>
      </c>
      <c r="P37" s="350" t="s">
        <v>81</v>
      </c>
      <c r="Q37" s="350">
        <v>13.2</v>
      </c>
      <c r="R37" s="350" t="s">
        <v>81</v>
      </c>
      <c r="S37" s="350">
        <v>0.2</v>
      </c>
      <c r="T37" s="350" t="s">
        <v>82</v>
      </c>
      <c r="U37" s="350">
        <v>33.5</v>
      </c>
      <c r="V37" s="350" t="s">
        <v>81</v>
      </c>
      <c r="W37" s="350">
        <v>0.4</v>
      </c>
      <c r="X37" s="350" t="s">
        <v>82</v>
      </c>
      <c r="Y37" s="350">
        <v>71.599999999999994</v>
      </c>
      <c r="Z37" s="350" t="s">
        <v>82</v>
      </c>
      <c r="AA37" s="350">
        <v>0.1</v>
      </c>
      <c r="AB37" s="350" t="s">
        <v>82</v>
      </c>
      <c r="AC37" s="350" t="s">
        <v>69</v>
      </c>
      <c r="AD37" s="350"/>
      <c r="AE37" s="350">
        <v>0</v>
      </c>
      <c r="AF37" s="350" t="s">
        <v>78</v>
      </c>
      <c r="AG37" s="350" t="s">
        <v>69</v>
      </c>
      <c r="AH37" s="350"/>
      <c r="AI37" s="171"/>
      <c r="AJ37" s="240">
        <v>16</v>
      </c>
    </row>
    <row r="38" spans="1:36">
      <c r="A38" s="239">
        <v>17</v>
      </c>
      <c r="B38" s="236" t="s">
        <v>419</v>
      </c>
      <c r="C38" s="350">
        <v>2.4</v>
      </c>
      <c r="D38" s="350" t="s">
        <v>78</v>
      </c>
      <c r="E38" s="350">
        <v>240.2</v>
      </c>
      <c r="F38" s="350" t="s">
        <v>78</v>
      </c>
      <c r="G38" s="350">
        <v>0.3</v>
      </c>
      <c r="H38" s="350" t="s">
        <v>81</v>
      </c>
      <c r="I38" s="350">
        <v>3.2</v>
      </c>
      <c r="J38" s="350" t="s">
        <v>81</v>
      </c>
      <c r="K38" s="350">
        <v>0.5</v>
      </c>
      <c r="L38" s="350" t="s">
        <v>81</v>
      </c>
      <c r="M38" s="350">
        <v>12.2</v>
      </c>
      <c r="N38" s="350" t="s">
        <v>81</v>
      </c>
      <c r="O38" s="350">
        <v>0.5</v>
      </c>
      <c r="P38" s="350" t="s">
        <v>82</v>
      </c>
      <c r="Q38" s="350">
        <v>32.6</v>
      </c>
      <c r="R38" s="350" t="s">
        <v>81</v>
      </c>
      <c r="S38" s="350">
        <v>0.5</v>
      </c>
      <c r="T38" s="350" t="s">
        <v>82</v>
      </c>
      <c r="U38" s="350">
        <v>65.099999999999994</v>
      </c>
      <c r="V38" s="350" t="s">
        <v>82</v>
      </c>
      <c r="W38" s="350">
        <v>0.5</v>
      </c>
      <c r="X38" s="350" t="s">
        <v>82</v>
      </c>
      <c r="Y38" s="350">
        <v>99.8</v>
      </c>
      <c r="Z38" s="350" t="s">
        <v>82</v>
      </c>
      <c r="AA38" s="350">
        <v>0.1</v>
      </c>
      <c r="AB38" s="350" t="s">
        <v>81</v>
      </c>
      <c r="AC38" s="350" t="s">
        <v>69</v>
      </c>
      <c r="AD38" s="350"/>
      <c r="AE38" s="350">
        <v>0</v>
      </c>
      <c r="AF38" s="350" t="s">
        <v>78</v>
      </c>
      <c r="AG38" s="350" t="s">
        <v>69</v>
      </c>
      <c r="AH38" s="350"/>
      <c r="AI38" s="171"/>
      <c r="AJ38" s="240">
        <v>17</v>
      </c>
    </row>
    <row r="39" spans="1:36">
      <c r="A39" s="239">
        <v>18</v>
      </c>
      <c r="B39" s="236" t="s">
        <v>422</v>
      </c>
      <c r="C39" s="350">
        <v>0.1</v>
      </c>
      <c r="D39" s="350" t="s">
        <v>78</v>
      </c>
      <c r="E39" s="350">
        <v>88.4</v>
      </c>
      <c r="F39" s="350" t="s">
        <v>78</v>
      </c>
      <c r="G39" s="350">
        <v>0</v>
      </c>
      <c r="H39" s="350" t="s">
        <v>78</v>
      </c>
      <c r="I39" s="350">
        <v>0</v>
      </c>
      <c r="J39" s="350" t="s">
        <v>78</v>
      </c>
      <c r="K39" s="350">
        <v>0</v>
      </c>
      <c r="L39" s="350" t="s">
        <v>78</v>
      </c>
      <c r="M39" s="350">
        <v>0.1</v>
      </c>
      <c r="N39" s="350" t="s">
        <v>78</v>
      </c>
      <c r="O39" s="350">
        <v>0</v>
      </c>
      <c r="P39" s="350" t="s">
        <v>78</v>
      </c>
      <c r="Q39" s="354" t="s">
        <v>69</v>
      </c>
      <c r="R39" s="350"/>
      <c r="S39" s="350">
        <v>0</v>
      </c>
      <c r="T39" s="350" t="s">
        <v>78</v>
      </c>
      <c r="U39" s="354" t="s">
        <v>69</v>
      </c>
      <c r="V39" s="350"/>
      <c r="W39" s="350">
        <v>0</v>
      </c>
      <c r="X39" s="350" t="s">
        <v>78</v>
      </c>
      <c r="Y39" s="350">
        <v>3.5</v>
      </c>
      <c r="Z39" s="350" t="s">
        <v>78</v>
      </c>
      <c r="AA39" s="350">
        <v>0</v>
      </c>
      <c r="AB39" s="350" t="s">
        <v>78</v>
      </c>
      <c r="AC39" s="350">
        <v>16.8</v>
      </c>
      <c r="AD39" s="350" t="s">
        <v>78</v>
      </c>
      <c r="AE39" s="350">
        <v>0</v>
      </c>
      <c r="AF39" s="350" t="s">
        <v>78</v>
      </c>
      <c r="AG39" s="350">
        <v>67.7</v>
      </c>
      <c r="AH39" s="350" t="s">
        <v>78</v>
      </c>
      <c r="AI39" s="171"/>
      <c r="AJ39" s="240">
        <v>18</v>
      </c>
    </row>
    <row r="40" spans="1:36">
      <c r="A40" s="239">
        <v>19</v>
      </c>
      <c r="B40" s="236" t="s">
        <v>425</v>
      </c>
      <c r="C40" s="358">
        <v>0.4</v>
      </c>
      <c r="D40" s="358" t="s">
        <v>78</v>
      </c>
      <c r="E40" s="350">
        <v>39.9</v>
      </c>
      <c r="F40" s="350" t="s">
        <v>78</v>
      </c>
      <c r="G40" s="350">
        <v>0.1</v>
      </c>
      <c r="H40" s="350" t="s">
        <v>81</v>
      </c>
      <c r="I40" s="350">
        <v>0.8</v>
      </c>
      <c r="J40" s="350" t="s">
        <v>79</v>
      </c>
      <c r="K40" s="350">
        <v>0.1</v>
      </c>
      <c r="L40" s="350" t="s">
        <v>81</v>
      </c>
      <c r="M40" s="350">
        <v>2</v>
      </c>
      <c r="N40" s="350" t="s">
        <v>79</v>
      </c>
      <c r="O40" s="350">
        <v>0.1</v>
      </c>
      <c r="P40" s="350" t="s">
        <v>81</v>
      </c>
      <c r="Q40" s="350">
        <v>2.8</v>
      </c>
      <c r="R40" s="350" t="s">
        <v>81</v>
      </c>
      <c r="S40" s="350">
        <v>0.1</v>
      </c>
      <c r="T40" s="350" t="s">
        <v>82</v>
      </c>
      <c r="U40" s="350">
        <v>6.7</v>
      </c>
      <c r="V40" s="350" t="s">
        <v>82</v>
      </c>
      <c r="W40" s="350">
        <v>0.1</v>
      </c>
      <c r="X40" s="350" t="s">
        <v>82</v>
      </c>
      <c r="Y40" s="350">
        <v>15.8</v>
      </c>
      <c r="Z40" s="350" t="s">
        <v>82</v>
      </c>
      <c r="AA40" s="350">
        <v>0</v>
      </c>
      <c r="AB40" s="350" t="s">
        <v>82</v>
      </c>
      <c r="AC40" s="350">
        <v>11.8</v>
      </c>
      <c r="AD40" s="350" t="s">
        <v>82</v>
      </c>
      <c r="AE40" s="350" t="s">
        <v>421</v>
      </c>
      <c r="AF40" s="350"/>
      <c r="AG40" s="350" t="s">
        <v>421</v>
      </c>
      <c r="AH40" s="350"/>
      <c r="AI40" s="171"/>
      <c r="AJ40" s="240">
        <v>19</v>
      </c>
    </row>
    <row r="41" spans="1:36">
      <c r="A41" s="239">
        <v>20</v>
      </c>
      <c r="B41" s="236" t="s">
        <v>426</v>
      </c>
      <c r="C41" s="350">
        <v>0.1</v>
      </c>
      <c r="D41" s="350" t="s">
        <v>78</v>
      </c>
      <c r="E41" s="350">
        <v>85.8</v>
      </c>
      <c r="F41" s="350" t="s">
        <v>78</v>
      </c>
      <c r="G41" s="350">
        <v>0</v>
      </c>
      <c r="H41" s="350" t="s">
        <v>78</v>
      </c>
      <c r="I41" s="350">
        <v>0</v>
      </c>
      <c r="J41" s="350" t="s">
        <v>78</v>
      </c>
      <c r="K41" s="350">
        <v>0</v>
      </c>
      <c r="L41" s="350" t="s">
        <v>78</v>
      </c>
      <c r="M41" s="354" t="s">
        <v>69</v>
      </c>
      <c r="N41" s="350"/>
      <c r="O41" s="350">
        <v>0</v>
      </c>
      <c r="P41" s="350" t="s">
        <v>78</v>
      </c>
      <c r="Q41" s="354" t="s">
        <v>69</v>
      </c>
      <c r="R41" s="350"/>
      <c r="S41" s="350">
        <v>0</v>
      </c>
      <c r="T41" s="350" t="s">
        <v>78</v>
      </c>
      <c r="U41" s="350">
        <v>1.7</v>
      </c>
      <c r="V41" s="350" t="s">
        <v>78</v>
      </c>
      <c r="W41" s="350">
        <v>0</v>
      </c>
      <c r="X41" s="350" t="s">
        <v>78</v>
      </c>
      <c r="Y41" s="350">
        <v>3.5</v>
      </c>
      <c r="Z41" s="350" t="s">
        <v>78</v>
      </c>
      <c r="AA41" s="350">
        <v>0</v>
      </c>
      <c r="AB41" s="350" t="s">
        <v>78</v>
      </c>
      <c r="AC41" s="350">
        <v>14.5</v>
      </c>
      <c r="AD41" s="350" t="s">
        <v>78</v>
      </c>
      <c r="AE41" s="350">
        <v>0</v>
      </c>
      <c r="AF41" s="350" t="s">
        <v>78</v>
      </c>
      <c r="AG41" s="350">
        <v>65</v>
      </c>
      <c r="AH41" s="350" t="s">
        <v>78</v>
      </c>
      <c r="AI41" s="171"/>
      <c r="AJ41" s="240">
        <v>20</v>
      </c>
    </row>
    <row r="42" spans="1:36">
      <c r="A42" s="239">
        <v>21</v>
      </c>
      <c r="B42" s="236" t="s">
        <v>427</v>
      </c>
      <c r="C42" s="350">
        <v>2.1</v>
      </c>
      <c r="D42" s="350" t="s">
        <v>78</v>
      </c>
      <c r="E42" s="350">
        <v>486.3</v>
      </c>
      <c r="F42" s="350" t="s">
        <v>78</v>
      </c>
      <c r="G42" s="350">
        <v>0.1</v>
      </c>
      <c r="H42" s="350" t="s">
        <v>79</v>
      </c>
      <c r="I42" s="350">
        <v>0.7</v>
      </c>
      <c r="J42" s="350" t="s">
        <v>79</v>
      </c>
      <c r="K42" s="350">
        <v>0.1</v>
      </c>
      <c r="L42" s="350" t="s">
        <v>81</v>
      </c>
      <c r="M42" s="350">
        <v>3.3</v>
      </c>
      <c r="N42" s="350" t="s">
        <v>81</v>
      </c>
      <c r="O42" s="350">
        <v>0.2</v>
      </c>
      <c r="P42" s="350" t="s">
        <v>81</v>
      </c>
      <c r="Q42" s="350">
        <v>11.4</v>
      </c>
      <c r="R42" s="350" t="s">
        <v>81</v>
      </c>
      <c r="S42" s="350">
        <v>0.3</v>
      </c>
      <c r="T42" s="350" t="s">
        <v>82</v>
      </c>
      <c r="U42" s="350">
        <v>41</v>
      </c>
      <c r="V42" s="350" t="s">
        <v>82</v>
      </c>
      <c r="W42" s="350">
        <v>0.6</v>
      </c>
      <c r="X42" s="350" t="s">
        <v>82</v>
      </c>
      <c r="Y42" s="350">
        <v>119.7</v>
      </c>
      <c r="Z42" s="350" t="s">
        <v>82</v>
      </c>
      <c r="AA42" s="350">
        <v>0.6</v>
      </c>
      <c r="AB42" s="350" t="s">
        <v>78</v>
      </c>
      <c r="AC42" s="350">
        <v>199.4</v>
      </c>
      <c r="AD42" s="350" t="s">
        <v>78</v>
      </c>
      <c r="AE42" s="350">
        <v>0.1</v>
      </c>
      <c r="AF42" s="350" t="s">
        <v>78</v>
      </c>
      <c r="AG42" s="350">
        <v>110.7</v>
      </c>
      <c r="AH42" s="350" t="s">
        <v>78</v>
      </c>
      <c r="AI42" s="171"/>
      <c r="AJ42" s="240">
        <v>21</v>
      </c>
    </row>
    <row r="43" spans="1:36">
      <c r="A43" s="239">
        <v>22</v>
      </c>
      <c r="B43" s="236" t="s">
        <v>428</v>
      </c>
      <c r="C43" s="350">
        <v>2.1</v>
      </c>
      <c r="D43" s="350" t="s">
        <v>78</v>
      </c>
      <c r="E43" s="350">
        <v>420</v>
      </c>
      <c r="F43" s="350" t="s">
        <v>78</v>
      </c>
      <c r="G43" s="350">
        <v>0.1</v>
      </c>
      <c r="H43" s="350" t="s">
        <v>79</v>
      </c>
      <c r="I43" s="350">
        <v>1</v>
      </c>
      <c r="J43" s="350" t="s">
        <v>79</v>
      </c>
      <c r="K43" s="350">
        <v>0.2</v>
      </c>
      <c r="L43" s="350" t="s">
        <v>81</v>
      </c>
      <c r="M43" s="350">
        <v>4.8</v>
      </c>
      <c r="N43" s="350" t="s">
        <v>79</v>
      </c>
      <c r="O43" s="350">
        <v>0.2</v>
      </c>
      <c r="P43" s="350" t="s">
        <v>81</v>
      </c>
      <c r="Q43" s="350">
        <v>17.5</v>
      </c>
      <c r="R43" s="350" t="s">
        <v>79</v>
      </c>
      <c r="S43" s="350">
        <v>0.5</v>
      </c>
      <c r="T43" s="350" t="s">
        <v>82</v>
      </c>
      <c r="U43" s="350">
        <v>83.4</v>
      </c>
      <c r="V43" s="350" t="s">
        <v>82</v>
      </c>
      <c r="W43" s="350">
        <v>0.9</v>
      </c>
      <c r="X43" s="350" t="s">
        <v>82</v>
      </c>
      <c r="Y43" s="350">
        <v>205.4</v>
      </c>
      <c r="Z43" s="350" t="s">
        <v>82</v>
      </c>
      <c r="AA43" s="350">
        <v>0.2</v>
      </c>
      <c r="AB43" s="350" t="s">
        <v>82</v>
      </c>
      <c r="AC43" s="350">
        <v>97.4</v>
      </c>
      <c r="AD43" s="350" t="s">
        <v>82</v>
      </c>
      <c r="AE43" s="350">
        <v>0</v>
      </c>
      <c r="AF43" s="350" t="s">
        <v>81</v>
      </c>
      <c r="AG43" s="350">
        <v>10.4</v>
      </c>
      <c r="AH43" s="350" t="s">
        <v>81</v>
      </c>
      <c r="AI43" s="171"/>
      <c r="AJ43" s="240">
        <v>22</v>
      </c>
    </row>
    <row r="44" spans="1:36">
      <c r="A44" s="239">
        <v>23</v>
      </c>
      <c r="B44" s="236" t="s">
        <v>429</v>
      </c>
      <c r="C44" s="350">
        <v>0.1</v>
      </c>
      <c r="D44" s="350" t="s">
        <v>82</v>
      </c>
      <c r="E44" s="350">
        <v>11.4</v>
      </c>
      <c r="F44" s="350" t="s">
        <v>82</v>
      </c>
      <c r="G44" s="350" t="s">
        <v>70</v>
      </c>
      <c r="H44" s="350" t="s">
        <v>83</v>
      </c>
      <c r="I44" s="350" t="s">
        <v>70</v>
      </c>
      <c r="J44" s="350" t="s">
        <v>83</v>
      </c>
      <c r="K44" s="350" t="s">
        <v>70</v>
      </c>
      <c r="L44" s="350" t="s">
        <v>83</v>
      </c>
      <c r="M44" s="350" t="s">
        <v>70</v>
      </c>
      <c r="N44" s="350" t="s">
        <v>83</v>
      </c>
      <c r="O44" s="350">
        <v>0</v>
      </c>
      <c r="P44" s="350" t="s">
        <v>81</v>
      </c>
      <c r="Q44" s="350">
        <v>1</v>
      </c>
      <c r="R44" s="350" t="s">
        <v>79</v>
      </c>
      <c r="S44" s="350">
        <v>0</v>
      </c>
      <c r="T44" s="350" t="s">
        <v>81</v>
      </c>
      <c r="U44" s="350">
        <v>2.2999999999999998</v>
      </c>
      <c r="V44" s="350" t="s">
        <v>79</v>
      </c>
      <c r="W44" s="350">
        <v>0</v>
      </c>
      <c r="X44" s="350" t="s">
        <v>82</v>
      </c>
      <c r="Y44" s="350">
        <v>5.4</v>
      </c>
      <c r="Z44" s="350" t="s">
        <v>82</v>
      </c>
      <c r="AA44" s="350">
        <v>0</v>
      </c>
      <c r="AB44" s="350" t="s">
        <v>81</v>
      </c>
      <c r="AC44" s="350">
        <v>2.2000000000000002</v>
      </c>
      <c r="AD44" s="350" t="s">
        <v>81</v>
      </c>
      <c r="AE44" s="350" t="s">
        <v>421</v>
      </c>
      <c r="AF44" s="350"/>
      <c r="AG44" s="350" t="s">
        <v>421</v>
      </c>
      <c r="AH44" s="350"/>
      <c r="AI44" s="171"/>
      <c r="AJ44" s="240">
        <v>23</v>
      </c>
    </row>
    <row r="45" spans="1:36">
      <c r="A45" s="239">
        <v>24</v>
      </c>
      <c r="B45" s="236" t="s">
        <v>430</v>
      </c>
      <c r="C45" s="350">
        <v>0</v>
      </c>
      <c r="D45" s="350" t="s">
        <v>78</v>
      </c>
      <c r="E45" s="350">
        <v>0.3</v>
      </c>
      <c r="F45" s="350" t="s">
        <v>78</v>
      </c>
      <c r="G45" s="350">
        <v>0</v>
      </c>
      <c r="H45" s="350" t="s">
        <v>78</v>
      </c>
      <c r="I45" s="350">
        <v>0</v>
      </c>
      <c r="J45" s="350" t="s">
        <v>78</v>
      </c>
      <c r="K45" s="350">
        <v>0</v>
      </c>
      <c r="L45" s="350" t="s">
        <v>78</v>
      </c>
      <c r="M45" s="354" t="s">
        <v>69</v>
      </c>
      <c r="N45" s="350"/>
      <c r="O45" s="350">
        <v>0</v>
      </c>
      <c r="P45" s="350" t="s">
        <v>78</v>
      </c>
      <c r="Q45" s="354" t="s">
        <v>69</v>
      </c>
      <c r="R45" s="350"/>
      <c r="S45" s="350">
        <v>0</v>
      </c>
      <c r="T45" s="350" t="s">
        <v>78</v>
      </c>
      <c r="U45" s="354" t="s">
        <v>69</v>
      </c>
      <c r="V45" s="350"/>
      <c r="W45" s="350" t="s">
        <v>421</v>
      </c>
      <c r="X45" s="350"/>
      <c r="Y45" s="350" t="s">
        <v>421</v>
      </c>
      <c r="Z45" s="350"/>
      <c r="AA45" s="350" t="s">
        <v>421</v>
      </c>
      <c r="AB45" s="350"/>
      <c r="AC45" s="350" t="s">
        <v>421</v>
      </c>
      <c r="AD45" s="350"/>
      <c r="AE45" s="350" t="s">
        <v>421</v>
      </c>
      <c r="AF45" s="350"/>
      <c r="AG45" s="350" t="s">
        <v>421</v>
      </c>
      <c r="AH45" s="350"/>
      <c r="AI45" s="171"/>
      <c r="AJ45" s="240">
        <v>24</v>
      </c>
    </row>
    <row r="46" spans="1:36">
      <c r="A46" s="239">
        <v>25</v>
      </c>
      <c r="B46" s="236" t="s">
        <v>431</v>
      </c>
      <c r="C46" s="350">
        <v>0.1</v>
      </c>
      <c r="D46" s="350" t="s">
        <v>78</v>
      </c>
      <c r="E46" s="350">
        <v>65.8</v>
      </c>
      <c r="F46" s="350" t="s">
        <v>78</v>
      </c>
      <c r="G46" s="350">
        <v>0</v>
      </c>
      <c r="H46" s="350" t="s">
        <v>78</v>
      </c>
      <c r="I46" s="350">
        <v>0.1</v>
      </c>
      <c r="J46" s="350" t="s">
        <v>78</v>
      </c>
      <c r="K46" s="350">
        <v>0</v>
      </c>
      <c r="L46" s="350" t="s">
        <v>78</v>
      </c>
      <c r="M46" s="350">
        <v>0.1</v>
      </c>
      <c r="N46" s="350" t="s">
        <v>78</v>
      </c>
      <c r="O46" s="350">
        <v>0</v>
      </c>
      <c r="P46" s="350" t="s">
        <v>78</v>
      </c>
      <c r="Q46" s="350">
        <v>0.5</v>
      </c>
      <c r="R46" s="350" t="s">
        <v>78</v>
      </c>
      <c r="S46" s="350">
        <v>0</v>
      </c>
      <c r="T46" s="350" t="s">
        <v>78</v>
      </c>
      <c r="U46" s="350">
        <v>0.4</v>
      </c>
      <c r="V46" s="350" t="s">
        <v>78</v>
      </c>
      <c r="W46" s="350">
        <v>0</v>
      </c>
      <c r="X46" s="350" t="s">
        <v>78</v>
      </c>
      <c r="Y46" s="350">
        <v>2.7</v>
      </c>
      <c r="Z46" s="350" t="s">
        <v>78</v>
      </c>
      <c r="AA46" s="350">
        <v>0</v>
      </c>
      <c r="AB46" s="350" t="s">
        <v>78</v>
      </c>
      <c r="AC46" s="350">
        <v>10.6</v>
      </c>
      <c r="AD46" s="350" t="s">
        <v>78</v>
      </c>
      <c r="AE46" s="350">
        <v>0</v>
      </c>
      <c r="AF46" s="350" t="s">
        <v>78</v>
      </c>
      <c r="AG46" s="350">
        <v>51.4</v>
      </c>
      <c r="AH46" s="350" t="s">
        <v>78</v>
      </c>
      <c r="AI46" s="171"/>
      <c r="AJ46" s="240">
        <v>25</v>
      </c>
    </row>
    <row r="47" spans="1:36">
      <c r="A47" s="239">
        <v>26</v>
      </c>
      <c r="B47" s="202" t="s">
        <v>523</v>
      </c>
      <c r="C47" s="357">
        <v>0.1</v>
      </c>
      <c r="D47" s="350" t="s">
        <v>78</v>
      </c>
      <c r="E47" s="350">
        <v>140.19999999999999</v>
      </c>
      <c r="F47" s="350" t="s">
        <v>78</v>
      </c>
      <c r="G47" s="350">
        <v>0</v>
      </c>
      <c r="H47" s="350" t="s">
        <v>78</v>
      </c>
      <c r="I47" s="350">
        <v>0.1</v>
      </c>
      <c r="J47" s="350" t="s">
        <v>78</v>
      </c>
      <c r="K47" s="350">
        <v>0</v>
      </c>
      <c r="L47" s="350" t="s">
        <v>78</v>
      </c>
      <c r="M47" s="350">
        <v>0.2</v>
      </c>
      <c r="N47" s="350" t="s">
        <v>78</v>
      </c>
      <c r="O47" s="350">
        <v>0</v>
      </c>
      <c r="P47" s="350" t="s">
        <v>78</v>
      </c>
      <c r="Q47" s="350">
        <v>0.2</v>
      </c>
      <c r="R47" s="350" t="s">
        <v>78</v>
      </c>
      <c r="S47" s="350">
        <v>0</v>
      </c>
      <c r="T47" s="350" t="s">
        <v>78</v>
      </c>
      <c r="U47" s="350">
        <v>2.1</v>
      </c>
      <c r="V47" s="350" t="s">
        <v>78</v>
      </c>
      <c r="W47" s="350">
        <v>0</v>
      </c>
      <c r="X47" s="350" t="s">
        <v>78</v>
      </c>
      <c r="Y47" s="350">
        <v>5</v>
      </c>
      <c r="Z47" s="350" t="s">
        <v>78</v>
      </c>
      <c r="AA47" s="350">
        <v>0</v>
      </c>
      <c r="AB47" s="350" t="s">
        <v>78</v>
      </c>
      <c r="AC47" s="350">
        <v>23.8</v>
      </c>
      <c r="AD47" s="350" t="s">
        <v>78</v>
      </c>
      <c r="AE47" s="350">
        <v>0</v>
      </c>
      <c r="AF47" s="350" t="s">
        <v>78</v>
      </c>
      <c r="AG47" s="350">
        <v>108.9</v>
      </c>
      <c r="AH47" s="350" t="s">
        <v>78</v>
      </c>
      <c r="AI47" s="168"/>
      <c r="AJ47" s="240">
        <v>26</v>
      </c>
    </row>
    <row r="48" spans="1:36">
      <c r="A48" s="239">
        <v>27</v>
      </c>
      <c r="B48" s="202" t="s">
        <v>433</v>
      </c>
      <c r="C48" s="357">
        <v>0.3</v>
      </c>
      <c r="D48" s="350" t="s">
        <v>78</v>
      </c>
      <c r="E48" s="350">
        <v>89.9</v>
      </c>
      <c r="F48" s="350" t="s">
        <v>78</v>
      </c>
      <c r="G48" s="350" t="s">
        <v>70</v>
      </c>
      <c r="H48" s="350" t="s">
        <v>83</v>
      </c>
      <c r="I48" s="350" t="s">
        <v>70</v>
      </c>
      <c r="J48" s="350" t="s">
        <v>83</v>
      </c>
      <c r="K48" s="350">
        <v>0</v>
      </c>
      <c r="L48" s="350" t="s">
        <v>79</v>
      </c>
      <c r="M48" s="350" t="s">
        <v>70</v>
      </c>
      <c r="N48" s="350" t="s">
        <v>83</v>
      </c>
      <c r="O48" s="350">
        <v>0</v>
      </c>
      <c r="P48" s="350" t="s">
        <v>81</v>
      </c>
      <c r="Q48" s="350">
        <v>1.2</v>
      </c>
      <c r="R48" s="350" t="s">
        <v>81</v>
      </c>
      <c r="S48" s="350">
        <v>0</v>
      </c>
      <c r="T48" s="350" t="s">
        <v>81</v>
      </c>
      <c r="U48" s="350">
        <v>5.8</v>
      </c>
      <c r="V48" s="350" t="s">
        <v>81</v>
      </c>
      <c r="W48" s="350">
        <v>0.1</v>
      </c>
      <c r="X48" s="350" t="s">
        <v>82</v>
      </c>
      <c r="Y48" s="350">
        <v>15.6</v>
      </c>
      <c r="Z48" s="350" t="s">
        <v>82</v>
      </c>
      <c r="AA48" s="350">
        <v>0.1</v>
      </c>
      <c r="AB48" s="350" t="s">
        <v>78</v>
      </c>
      <c r="AC48" s="350">
        <v>37.799999999999997</v>
      </c>
      <c r="AD48" s="350" t="s">
        <v>78</v>
      </c>
      <c r="AE48" s="350">
        <v>0</v>
      </c>
      <c r="AF48" s="350" t="s">
        <v>82</v>
      </c>
      <c r="AG48" s="350">
        <v>28.7</v>
      </c>
      <c r="AH48" s="350" t="s">
        <v>78</v>
      </c>
      <c r="AI48" s="168"/>
      <c r="AJ48" s="240">
        <v>27</v>
      </c>
    </row>
    <row r="49" spans="1:36">
      <c r="A49" s="239">
        <v>28</v>
      </c>
      <c r="B49" s="202" t="s">
        <v>434</v>
      </c>
      <c r="C49" s="357">
        <v>0.1</v>
      </c>
      <c r="D49" s="350" t="s">
        <v>78</v>
      </c>
      <c r="E49" s="350">
        <v>86.6</v>
      </c>
      <c r="F49" s="350" t="s">
        <v>78</v>
      </c>
      <c r="G49" s="350">
        <v>0</v>
      </c>
      <c r="H49" s="350" t="s">
        <v>78</v>
      </c>
      <c r="I49" s="350">
        <v>0</v>
      </c>
      <c r="J49" s="350" t="s">
        <v>78</v>
      </c>
      <c r="K49" s="350">
        <v>0</v>
      </c>
      <c r="L49" s="350" t="s">
        <v>78</v>
      </c>
      <c r="M49" s="350">
        <v>0.4</v>
      </c>
      <c r="N49" s="350" t="s">
        <v>78</v>
      </c>
      <c r="O49" s="350">
        <v>0</v>
      </c>
      <c r="P49" s="350" t="s">
        <v>78</v>
      </c>
      <c r="Q49" s="350">
        <v>0.3</v>
      </c>
      <c r="R49" s="350" t="s">
        <v>78</v>
      </c>
      <c r="S49" s="350">
        <v>0</v>
      </c>
      <c r="T49" s="350" t="s">
        <v>78</v>
      </c>
      <c r="U49" s="350">
        <v>0.7</v>
      </c>
      <c r="V49" s="350" t="s">
        <v>78</v>
      </c>
      <c r="W49" s="350">
        <v>0</v>
      </c>
      <c r="X49" s="350" t="s">
        <v>78</v>
      </c>
      <c r="Y49" s="350">
        <v>1.9</v>
      </c>
      <c r="Z49" s="350" t="s">
        <v>78</v>
      </c>
      <c r="AA49" s="350">
        <v>0</v>
      </c>
      <c r="AB49" s="350" t="s">
        <v>78</v>
      </c>
      <c r="AC49" s="350">
        <v>12.5</v>
      </c>
      <c r="AD49" s="350" t="s">
        <v>78</v>
      </c>
      <c r="AE49" s="350">
        <v>0</v>
      </c>
      <c r="AF49" s="350" t="s">
        <v>78</v>
      </c>
      <c r="AG49" s="350">
        <v>70.8</v>
      </c>
      <c r="AH49" s="350" t="s">
        <v>78</v>
      </c>
      <c r="AI49" s="168"/>
      <c r="AJ49" s="240">
        <v>28</v>
      </c>
    </row>
    <row r="52" spans="1:36">
      <c r="C52" s="148" t="s">
        <v>283</v>
      </c>
      <c r="S52" s="148" t="s">
        <v>283</v>
      </c>
    </row>
    <row r="54" spans="1:36">
      <c r="A54" s="239">
        <v>29</v>
      </c>
      <c r="B54" s="236" t="s">
        <v>416</v>
      </c>
      <c r="C54" s="350">
        <v>10</v>
      </c>
      <c r="D54" s="350" t="s">
        <v>78</v>
      </c>
      <c r="E54" s="350">
        <v>8099.8</v>
      </c>
      <c r="F54" s="350" t="s">
        <v>78</v>
      </c>
      <c r="G54" s="350">
        <v>0.7</v>
      </c>
      <c r="H54" s="350" t="s">
        <v>82</v>
      </c>
      <c r="I54" s="350">
        <v>19.3</v>
      </c>
      <c r="J54" s="350" t="s">
        <v>81</v>
      </c>
      <c r="K54" s="350">
        <v>1.1000000000000001</v>
      </c>
      <c r="L54" s="350" t="s">
        <v>82</v>
      </c>
      <c r="M54" s="350">
        <v>76.3</v>
      </c>
      <c r="N54" s="350" t="s">
        <v>82</v>
      </c>
      <c r="O54" s="350">
        <v>1.2</v>
      </c>
      <c r="P54" s="350" t="s">
        <v>82</v>
      </c>
      <c r="Q54" s="350">
        <v>211.8</v>
      </c>
      <c r="R54" s="350" t="s">
        <v>82</v>
      </c>
      <c r="S54" s="350">
        <v>2</v>
      </c>
      <c r="T54" s="350" t="s">
        <v>78</v>
      </c>
      <c r="U54" s="350">
        <v>788.2</v>
      </c>
      <c r="V54" s="350" t="s">
        <v>82</v>
      </c>
      <c r="W54" s="350">
        <v>3.1</v>
      </c>
      <c r="X54" s="350" t="s">
        <v>78</v>
      </c>
      <c r="Y54" s="350">
        <v>2356.5</v>
      </c>
      <c r="Z54" s="350" t="s">
        <v>78</v>
      </c>
      <c r="AA54" s="350">
        <v>1.5</v>
      </c>
      <c r="AB54" s="350" t="s">
        <v>78</v>
      </c>
      <c r="AC54" s="350">
        <v>2393.6</v>
      </c>
      <c r="AD54" s="350" t="s">
        <v>78</v>
      </c>
      <c r="AE54" s="350">
        <v>0.4</v>
      </c>
      <c r="AF54" s="350" t="s">
        <v>78</v>
      </c>
      <c r="AG54" s="350">
        <v>2254.3000000000002</v>
      </c>
      <c r="AH54" s="350" t="s">
        <v>78</v>
      </c>
      <c r="AJ54" s="240">
        <v>29</v>
      </c>
    </row>
    <row r="55" spans="1:36">
      <c r="A55" s="239"/>
      <c r="B55" s="236"/>
      <c r="C55" s="350"/>
      <c r="D55" s="350"/>
      <c r="E55" s="350"/>
      <c r="F55" s="350"/>
      <c r="G55" s="350"/>
      <c r="H55" s="350"/>
      <c r="I55" s="350"/>
      <c r="J55" s="350"/>
      <c r="K55" s="350"/>
      <c r="L55" s="350"/>
      <c r="M55" s="350"/>
      <c r="N55" s="350"/>
      <c r="O55" s="350"/>
      <c r="P55" s="350"/>
      <c r="Q55" s="350"/>
      <c r="R55" s="350"/>
      <c r="S55" s="350"/>
      <c r="T55" s="350"/>
      <c r="U55" s="350"/>
      <c r="V55" s="350"/>
      <c r="W55" s="350" t="s">
        <v>524</v>
      </c>
      <c r="X55" s="350"/>
      <c r="Y55" s="350"/>
      <c r="Z55" s="350"/>
      <c r="AA55" s="350"/>
      <c r="AB55" s="350"/>
      <c r="AC55" s="350"/>
      <c r="AD55" s="350"/>
      <c r="AE55" s="350"/>
      <c r="AF55" s="350"/>
      <c r="AG55" s="350"/>
      <c r="AJ55" s="240"/>
    </row>
    <row r="56" spans="1:36">
      <c r="A56" s="239">
        <v>30</v>
      </c>
      <c r="B56" s="236" t="s">
        <v>418</v>
      </c>
      <c r="C56" s="358">
        <v>1.2</v>
      </c>
      <c r="D56" s="350" t="s">
        <v>78</v>
      </c>
      <c r="E56" s="350">
        <v>667.5</v>
      </c>
      <c r="F56" s="350" t="s">
        <v>78</v>
      </c>
      <c r="G56" s="350">
        <v>0.1</v>
      </c>
      <c r="H56" s="350" t="s">
        <v>79</v>
      </c>
      <c r="I56" s="350">
        <v>3.1</v>
      </c>
      <c r="J56" s="350" t="s">
        <v>79</v>
      </c>
      <c r="K56" s="350">
        <v>0.1</v>
      </c>
      <c r="L56" s="350" t="s">
        <v>81</v>
      </c>
      <c r="M56" s="350">
        <v>11.6</v>
      </c>
      <c r="N56" s="350" t="s">
        <v>81</v>
      </c>
      <c r="O56" s="350">
        <v>0.2</v>
      </c>
      <c r="P56" s="350" t="s">
        <v>81</v>
      </c>
      <c r="Q56" s="350">
        <v>30.5</v>
      </c>
      <c r="R56" s="350" t="s">
        <v>81</v>
      </c>
      <c r="S56" s="350">
        <v>0.3</v>
      </c>
      <c r="T56" s="350" t="s">
        <v>82</v>
      </c>
      <c r="U56" s="350">
        <v>106.2</v>
      </c>
      <c r="V56" s="350" t="s">
        <v>81</v>
      </c>
      <c r="W56" s="350">
        <v>0.4</v>
      </c>
      <c r="X56" s="350" t="s">
        <v>82</v>
      </c>
      <c r="Y56" s="350">
        <v>308.39999999999998</v>
      </c>
      <c r="Z56" s="350" t="s">
        <v>82</v>
      </c>
      <c r="AA56" s="350">
        <v>0.1</v>
      </c>
      <c r="AB56" s="350" t="s">
        <v>82</v>
      </c>
      <c r="AC56" s="350">
        <v>189.9</v>
      </c>
      <c r="AD56" s="350" t="s">
        <v>82</v>
      </c>
      <c r="AE56" s="350">
        <v>0</v>
      </c>
      <c r="AF56" s="350" t="s">
        <v>78</v>
      </c>
      <c r="AG56" s="350">
        <v>17.600000000000001</v>
      </c>
      <c r="AH56" s="350" t="s">
        <v>78</v>
      </c>
      <c r="AI56" s="359"/>
      <c r="AJ56" s="240">
        <v>30</v>
      </c>
    </row>
    <row r="57" spans="1:36">
      <c r="A57" s="239">
        <v>31</v>
      </c>
      <c r="B57" s="236" t="s">
        <v>419</v>
      </c>
      <c r="C57" s="350">
        <v>2.5</v>
      </c>
      <c r="D57" s="350" t="s">
        <v>78</v>
      </c>
      <c r="E57" s="350">
        <v>923.7</v>
      </c>
      <c r="F57" s="350" t="s">
        <v>78</v>
      </c>
      <c r="G57" s="350">
        <v>0.3</v>
      </c>
      <c r="H57" s="350" t="s">
        <v>81</v>
      </c>
      <c r="I57" s="350">
        <v>10</v>
      </c>
      <c r="J57" s="350" t="s">
        <v>79</v>
      </c>
      <c r="K57" s="350">
        <v>0.5</v>
      </c>
      <c r="L57" s="350" t="s">
        <v>81</v>
      </c>
      <c r="M57" s="350">
        <v>33.799999999999997</v>
      </c>
      <c r="N57" s="350" t="s">
        <v>81</v>
      </c>
      <c r="O57" s="350">
        <v>0.5</v>
      </c>
      <c r="P57" s="350" t="s">
        <v>82</v>
      </c>
      <c r="Q57" s="350">
        <v>94.2</v>
      </c>
      <c r="R57" s="350" t="s">
        <v>81</v>
      </c>
      <c r="S57" s="350">
        <v>0.6</v>
      </c>
      <c r="T57" s="350" t="s">
        <v>82</v>
      </c>
      <c r="U57" s="350">
        <v>202.3</v>
      </c>
      <c r="V57" s="350" t="s">
        <v>82</v>
      </c>
      <c r="W57" s="350">
        <v>0.6</v>
      </c>
      <c r="X57" s="350" t="s">
        <v>82</v>
      </c>
      <c r="Y57" s="350">
        <v>426</v>
      </c>
      <c r="Z57" s="350" t="s">
        <v>82</v>
      </c>
      <c r="AA57" s="350">
        <v>0.1</v>
      </c>
      <c r="AB57" s="350" t="s">
        <v>81</v>
      </c>
      <c r="AC57" s="350">
        <v>135.30000000000001</v>
      </c>
      <c r="AD57" s="350" t="s">
        <v>81</v>
      </c>
      <c r="AE57" s="350" t="s">
        <v>70</v>
      </c>
      <c r="AF57" s="350" t="s">
        <v>83</v>
      </c>
      <c r="AG57" s="350" t="s">
        <v>70</v>
      </c>
      <c r="AH57" s="359" t="s">
        <v>83</v>
      </c>
      <c r="AI57" s="359"/>
      <c r="AJ57" s="240">
        <v>31</v>
      </c>
    </row>
    <row r="58" spans="1:36">
      <c r="A58" s="239">
        <v>32</v>
      </c>
      <c r="B58" s="236" t="s">
        <v>422</v>
      </c>
      <c r="C58" s="350">
        <v>0.1</v>
      </c>
      <c r="D58" s="350" t="s">
        <v>78</v>
      </c>
      <c r="E58" s="350">
        <v>377.4</v>
      </c>
      <c r="F58" s="350" t="s">
        <v>78</v>
      </c>
      <c r="G58" s="350">
        <v>0</v>
      </c>
      <c r="H58" s="350" t="s">
        <v>78</v>
      </c>
      <c r="I58" s="350">
        <v>0.1</v>
      </c>
      <c r="J58" s="350" t="s">
        <v>78</v>
      </c>
      <c r="K58" s="350">
        <v>0</v>
      </c>
      <c r="L58" s="350" t="s">
        <v>78</v>
      </c>
      <c r="M58" s="350">
        <v>0.5</v>
      </c>
      <c r="N58" s="350" t="s">
        <v>78</v>
      </c>
      <c r="O58" s="350">
        <v>0</v>
      </c>
      <c r="P58" s="350" t="s">
        <v>78</v>
      </c>
      <c r="Q58" s="354" t="s">
        <v>69</v>
      </c>
      <c r="R58" s="350"/>
      <c r="S58" s="350">
        <v>0</v>
      </c>
      <c r="T58" s="350" t="s">
        <v>78</v>
      </c>
      <c r="U58" s="354" t="s">
        <v>69</v>
      </c>
      <c r="V58" s="350"/>
      <c r="W58" s="350">
        <v>0</v>
      </c>
      <c r="X58" s="350" t="s">
        <v>78</v>
      </c>
      <c r="Y58" s="350">
        <v>9.6</v>
      </c>
      <c r="Z58" s="350" t="s">
        <v>78</v>
      </c>
      <c r="AA58" s="350">
        <v>0</v>
      </c>
      <c r="AB58" s="350" t="s">
        <v>78</v>
      </c>
      <c r="AC58" s="350">
        <v>63.7</v>
      </c>
      <c r="AD58" s="350" t="s">
        <v>78</v>
      </c>
      <c r="AE58" s="350">
        <v>0</v>
      </c>
      <c r="AF58" s="350" t="s">
        <v>78</v>
      </c>
      <c r="AG58" s="350">
        <v>302.5</v>
      </c>
      <c r="AH58" s="350" t="s">
        <v>78</v>
      </c>
      <c r="AI58" s="359"/>
      <c r="AJ58" s="240">
        <v>32</v>
      </c>
    </row>
    <row r="59" spans="1:36">
      <c r="A59" s="239">
        <v>33</v>
      </c>
      <c r="B59" s="236" t="s">
        <v>425</v>
      </c>
      <c r="C59" s="350">
        <v>0.4</v>
      </c>
      <c r="D59" s="350" t="s">
        <v>82</v>
      </c>
      <c r="E59" s="350">
        <v>157.1</v>
      </c>
      <c r="F59" s="350" t="s">
        <v>78</v>
      </c>
      <c r="G59" s="350">
        <v>0.1</v>
      </c>
      <c r="H59" s="350" t="s">
        <v>81</v>
      </c>
      <c r="I59" s="350">
        <v>2</v>
      </c>
      <c r="J59" s="350" t="s">
        <v>79</v>
      </c>
      <c r="K59" s="350">
        <v>0.1</v>
      </c>
      <c r="L59" s="350" t="s">
        <v>81</v>
      </c>
      <c r="M59" s="350">
        <v>5.5</v>
      </c>
      <c r="N59" s="350" t="s">
        <v>81</v>
      </c>
      <c r="O59" s="350">
        <v>0.1</v>
      </c>
      <c r="P59" s="350" t="s">
        <v>81</v>
      </c>
      <c r="Q59" s="350">
        <v>8</v>
      </c>
      <c r="R59" s="350" t="s">
        <v>81</v>
      </c>
      <c r="S59" s="350">
        <v>0.1</v>
      </c>
      <c r="T59" s="350" t="s">
        <v>82</v>
      </c>
      <c r="U59" s="350">
        <v>23.1</v>
      </c>
      <c r="V59" s="350" t="s">
        <v>81</v>
      </c>
      <c r="W59" s="350">
        <v>0.1</v>
      </c>
      <c r="X59" s="350" t="s">
        <v>82</v>
      </c>
      <c r="Y59" s="350">
        <v>63.5</v>
      </c>
      <c r="Z59" s="350" t="s">
        <v>82</v>
      </c>
      <c r="AA59" s="350">
        <v>0</v>
      </c>
      <c r="AB59" s="350" t="s">
        <v>82</v>
      </c>
      <c r="AC59" s="350">
        <v>55</v>
      </c>
      <c r="AD59" s="350" t="s">
        <v>82</v>
      </c>
      <c r="AE59" s="350" t="s">
        <v>421</v>
      </c>
      <c r="AF59" s="350"/>
      <c r="AG59" s="350" t="s">
        <v>421</v>
      </c>
      <c r="AH59" s="350"/>
      <c r="AI59" s="359"/>
      <c r="AJ59" s="240">
        <v>33</v>
      </c>
    </row>
    <row r="60" spans="1:36">
      <c r="A60" s="239">
        <v>34</v>
      </c>
      <c r="B60" s="236" t="s">
        <v>426</v>
      </c>
      <c r="C60" s="350">
        <v>0.1</v>
      </c>
      <c r="D60" s="350" t="s">
        <v>78</v>
      </c>
      <c r="E60" s="350">
        <v>295.5</v>
      </c>
      <c r="F60" s="350" t="s">
        <v>78</v>
      </c>
      <c r="G60" s="350">
        <v>0</v>
      </c>
      <c r="H60" s="350" t="s">
        <v>78</v>
      </c>
      <c r="I60" s="350">
        <v>0.1</v>
      </c>
      <c r="J60" s="350" t="s">
        <v>78</v>
      </c>
      <c r="K60" s="350">
        <v>0</v>
      </c>
      <c r="L60" s="350" t="s">
        <v>78</v>
      </c>
      <c r="M60" s="354" t="s">
        <v>69</v>
      </c>
      <c r="N60" s="350"/>
      <c r="O60" s="350">
        <v>0</v>
      </c>
      <c r="P60" s="350" t="s">
        <v>78</v>
      </c>
      <c r="Q60" s="354" t="s">
        <v>69</v>
      </c>
      <c r="R60" s="350"/>
      <c r="S60" s="350">
        <v>0</v>
      </c>
      <c r="T60" s="350" t="s">
        <v>78</v>
      </c>
      <c r="U60" s="350">
        <v>1.3</v>
      </c>
      <c r="V60" s="350" t="s">
        <v>78</v>
      </c>
      <c r="W60" s="350">
        <v>0</v>
      </c>
      <c r="X60" s="350" t="s">
        <v>78</v>
      </c>
      <c r="Y60" s="350">
        <v>10.199999999999999</v>
      </c>
      <c r="Z60" s="350" t="s">
        <v>78</v>
      </c>
      <c r="AA60" s="350">
        <v>0</v>
      </c>
      <c r="AB60" s="350" t="s">
        <v>78</v>
      </c>
      <c r="AC60" s="350">
        <v>55.6</v>
      </c>
      <c r="AD60" s="350" t="s">
        <v>78</v>
      </c>
      <c r="AE60" s="350">
        <v>0</v>
      </c>
      <c r="AF60" s="350" t="s">
        <v>78</v>
      </c>
      <c r="AG60" s="350">
        <v>228</v>
      </c>
      <c r="AH60" s="350" t="s">
        <v>78</v>
      </c>
      <c r="AI60" s="359"/>
      <c r="AJ60" s="240">
        <v>34</v>
      </c>
    </row>
    <row r="61" spans="1:36">
      <c r="A61" s="239">
        <v>35</v>
      </c>
      <c r="B61" s="236" t="s">
        <v>427</v>
      </c>
      <c r="C61" s="350">
        <v>2.2999999999999998</v>
      </c>
      <c r="D61" s="350" t="s">
        <v>78</v>
      </c>
      <c r="E61" s="350">
        <v>2161.5</v>
      </c>
      <c r="F61" s="350" t="s">
        <v>78</v>
      </c>
      <c r="G61" s="350">
        <v>0.1</v>
      </c>
      <c r="H61" s="350" t="s">
        <v>79</v>
      </c>
      <c r="I61" s="350">
        <v>1.8</v>
      </c>
      <c r="J61" s="350" t="s">
        <v>79</v>
      </c>
      <c r="K61" s="350">
        <v>0.1</v>
      </c>
      <c r="L61" s="350" t="s">
        <v>81</v>
      </c>
      <c r="M61" s="350">
        <v>9.1</v>
      </c>
      <c r="N61" s="350" t="s">
        <v>79</v>
      </c>
      <c r="O61" s="350">
        <v>0.2</v>
      </c>
      <c r="P61" s="350" t="s">
        <v>81</v>
      </c>
      <c r="Q61" s="350">
        <v>29.5</v>
      </c>
      <c r="R61" s="350" t="s">
        <v>81</v>
      </c>
      <c r="S61" s="350">
        <v>0.4</v>
      </c>
      <c r="T61" s="350" t="s">
        <v>82</v>
      </c>
      <c r="U61" s="350">
        <v>140.1</v>
      </c>
      <c r="V61" s="350" t="s">
        <v>82</v>
      </c>
      <c r="W61" s="350">
        <v>0.7</v>
      </c>
      <c r="X61" s="350" t="s">
        <v>82</v>
      </c>
      <c r="Y61" s="350">
        <v>536.29999999999995</v>
      </c>
      <c r="Z61" s="350" t="s">
        <v>82</v>
      </c>
      <c r="AA61" s="350">
        <v>0.7</v>
      </c>
      <c r="AB61" s="350" t="s">
        <v>78</v>
      </c>
      <c r="AC61" s="350">
        <v>933.7</v>
      </c>
      <c r="AD61" s="350" t="s">
        <v>78</v>
      </c>
      <c r="AE61" s="350">
        <v>0.1</v>
      </c>
      <c r="AF61" s="350" t="s">
        <v>78</v>
      </c>
      <c r="AG61" s="350">
        <v>511.1</v>
      </c>
      <c r="AH61" s="350" t="s">
        <v>78</v>
      </c>
      <c r="AI61" s="359"/>
      <c r="AJ61" s="240">
        <v>35</v>
      </c>
    </row>
    <row r="62" spans="1:36">
      <c r="A62" s="239">
        <v>36</v>
      </c>
      <c r="B62" s="236" t="s">
        <v>428</v>
      </c>
      <c r="C62" s="350">
        <v>2.6</v>
      </c>
      <c r="D62" s="350" t="s">
        <v>78</v>
      </c>
      <c r="E62" s="350">
        <v>1953.9</v>
      </c>
      <c r="F62" s="350" t="s">
        <v>82</v>
      </c>
      <c r="G62" s="350" t="s">
        <v>70</v>
      </c>
      <c r="H62" s="350" t="s">
        <v>83</v>
      </c>
      <c r="I62" s="350" t="s">
        <v>70</v>
      </c>
      <c r="J62" s="350" t="s">
        <v>83</v>
      </c>
      <c r="K62" s="350">
        <v>0.2</v>
      </c>
      <c r="L62" s="350" t="s">
        <v>81</v>
      </c>
      <c r="M62" s="350">
        <v>11.7</v>
      </c>
      <c r="N62" s="350" t="s">
        <v>79</v>
      </c>
      <c r="O62" s="350">
        <v>0.2</v>
      </c>
      <c r="P62" s="350" t="s">
        <v>81</v>
      </c>
      <c r="Q62" s="350">
        <v>38.299999999999997</v>
      </c>
      <c r="R62" s="350" t="s">
        <v>81</v>
      </c>
      <c r="S62" s="350">
        <v>0.6</v>
      </c>
      <c r="T62" s="350" t="s">
        <v>82</v>
      </c>
      <c r="U62" s="350">
        <v>278.89999999999998</v>
      </c>
      <c r="V62" s="350" t="s">
        <v>81</v>
      </c>
      <c r="W62" s="350">
        <v>1.1000000000000001</v>
      </c>
      <c r="X62" s="350" t="s">
        <v>82</v>
      </c>
      <c r="Y62" s="350">
        <v>897.5</v>
      </c>
      <c r="Z62" s="350" t="s">
        <v>82</v>
      </c>
      <c r="AA62" s="350">
        <v>0.3</v>
      </c>
      <c r="AB62" s="350" t="s">
        <v>82</v>
      </c>
      <c r="AC62" s="350">
        <v>632</v>
      </c>
      <c r="AD62" s="350" t="s">
        <v>82</v>
      </c>
      <c r="AE62" s="350">
        <v>0</v>
      </c>
      <c r="AF62" s="350" t="s">
        <v>81</v>
      </c>
      <c r="AG62" s="350">
        <v>94.4</v>
      </c>
      <c r="AH62" s="350" t="s">
        <v>81</v>
      </c>
      <c r="AI62" s="359"/>
      <c r="AJ62" s="240">
        <v>36</v>
      </c>
    </row>
    <row r="63" spans="1:36">
      <c r="A63" s="239">
        <v>37</v>
      </c>
      <c r="B63" s="236" t="s">
        <v>429</v>
      </c>
      <c r="C63" s="350">
        <v>0.1</v>
      </c>
      <c r="D63" s="350" t="s">
        <v>82</v>
      </c>
      <c r="E63" s="350">
        <v>51.1</v>
      </c>
      <c r="F63" s="350" t="s">
        <v>82</v>
      </c>
      <c r="G63" s="350" t="s">
        <v>70</v>
      </c>
      <c r="H63" s="350" t="s">
        <v>83</v>
      </c>
      <c r="I63" s="356" t="s">
        <v>70</v>
      </c>
      <c r="J63" s="356" t="s">
        <v>83</v>
      </c>
      <c r="K63" s="350" t="s">
        <v>70</v>
      </c>
      <c r="L63" s="350" t="s">
        <v>83</v>
      </c>
      <c r="M63" s="350" t="s">
        <v>70</v>
      </c>
      <c r="N63" s="350" t="s">
        <v>83</v>
      </c>
      <c r="O63" s="350">
        <v>0</v>
      </c>
      <c r="P63" s="350" t="s">
        <v>79</v>
      </c>
      <c r="Q63" s="350">
        <v>4.4000000000000004</v>
      </c>
      <c r="R63" s="350" t="s">
        <v>79</v>
      </c>
      <c r="S63" s="350">
        <v>0</v>
      </c>
      <c r="T63" s="350" t="s">
        <v>81</v>
      </c>
      <c r="U63" s="350">
        <v>10.3</v>
      </c>
      <c r="V63" s="350" t="s">
        <v>79</v>
      </c>
      <c r="W63" s="350">
        <v>0</v>
      </c>
      <c r="X63" s="350" t="s">
        <v>82</v>
      </c>
      <c r="Y63" s="350">
        <v>25.8</v>
      </c>
      <c r="Z63" s="350" t="s">
        <v>81</v>
      </c>
      <c r="AA63" s="350">
        <v>0</v>
      </c>
      <c r="AB63" s="350" t="s">
        <v>81</v>
      </c>
      <c r="AC63" s="350">
        <v>9</v>
      </c>
      <c r="AD63" s="350" t="s">
        <v>81</v>
      </c>
      <c r="AE63" s="356" t="s">
        <v>421</v>
      </c>
      <c r="AF63" s="356"/>
      <c r="AG63" s="356" t="s">
        <v>421</v>
      </c>
      <c r="AH63" s="356"/>
      <c r="AI63" s="359"/>
      <c r="AJ63" s="240">
        <v>37</v>
      </c>
    </row>
    <row r="64" spans="1:36">
      <c r="A64" s="239">
        <v>38</v>
      </c>
      <c r="B64" s="236" t="s">
        <v>430</v>
      </c>
      <c r="C64" s="350">
        <v>0</v>
      </c>
      <c r="D64" s="350" t="s">
        <v>78</v>
      </c>
      <c r="E64" s="350">
        <v>0.8</v>
      </c>
      <c r="F64" s="350" t="s">
        <v>78</v>
      </c>
      <c r="G64" s="350">
        <v>0</v>
      </c>
      <c r="H64" s="350" t="s">
        <v>78</v>
      </c>
      <c r="I64" s="350">
        <v>0.2</v>
      </c>
      <c r="J64" s="350" t="s">
        <v>78</v>
      </c>
      <c r="K64" s="350">
        <v>0</v>
      </c>
      <c r="L64" s="350" t="s">
        <v>78</v>
      </c>
      <c r="M64" s="354" t="s">
        <v>69</v>
      </c>
      <c r="N64" s="350"/>
      <c r="O64" s="350">
        <v>0</v>
      </c>
      <c r="P64" s="350" t="s">
        <v>78</v>
      </c>
      <c r="Q64" s="354" t="s">
        <v>69</v>
      </c>
      <c r="R64" s="350"/>
      <c r="S64" s="350">
        <v>0</v>
      </c>
      <c r="T64" s="350" t="s">
        <v>78</v>
      </c>
      <c r="U64" s="354" t="s">
        <v>69</v>
      </c>
      <c r="V64" s="350"/>
      <c r="W64" s="350" t="s">
        <v>421</v>
      </c>
      <c r="X64" s="350"/>
      <c r="Y64" s="350" t="s">
        <v>421</v>
      </c>
      <c r="Z64" s="350"/>
      <c r="AA64" s="350" t="s">
        <v>421</v>
      </c>
      <c r="AB64" s="350"/>
      <c r="AC64" s="350" t="s">
        <v>421</v>
      </c>
      <c r="AD64" s="350"/>
      <c r="AE64" s="350" t="s">
        <v>421</v>
      </c>
      <c r="AF64" s="350"/>
      <c r="AG64" s="350" t="s">
        <v>421</v>
      </c>
      <c r="AH64" s="350"/>
      <c r="AI64" s="359"/>
      <c r="AJ64" s="240">
        <v>38</v>
      </c>
    </row>
    <row r="65" spans="1:36">
      <c r="A65" s="239">
        <v>39</v>
      </c>
      <c r="B65" s="236" t="s">
        <v>431</v>
      </c>
      <c r="C65" s="350">
        <v>0.1</v>
      </c>
      <c r="D65" s="350" t="s">
        <v>78</v>
      </c>
      <c r="E65" s="350">
        <v>240.9</v>
      </c>
      <c r="F65" s="350" t="s">
        <v>78</v>
      </c>
      <c r="G65" s="350">
        <v>0</v>
      </c>
      <c r="H65" s="350" t="s">
        <v>78</v>
      </c>
      <c r="I65" s="350">
        <v>0.2</v>
      </c>
      <c r="J65" s="350" t="s">
        <v>78</v>
      </c>
      <c r="K65" s="350">
        <v>0</v>
      </c>
      <c r="L65" s="350" t="s">
        <v>78</v>
      </c>
      <c r="M65" s="350">
        <v>0.3</v>
      </c>
      <c r="N65" s="350" t="s">
        <v>78</v>
      </c>
      <c r="O65" s="350">
        <v>0</v>
      </c>
      <c r="P65" s="350" t="s">
        <v>78</v>
      </c>
      <c r="Q65" s="350">
        <v>0.8</v>
      </c>
      <c r="R65" s="350" t="s">
        <v>78</v>
      </c>
      <c r="S65" s="350">
        <v>0</v>
      </c>
      <c r="T65" s="350" t="s">
        <v>78</v>
      </c>
      <c r="U65" s="350">
        <v>1.7</v>
      </c>
      <c r="V65" s="350" t="s">
        <v>78</v>
      </c>
      <c r="W65" s="350">
        <v>0</v>
      </c>
      <c r="X65" s="350" t="s">
        <v>78</v>
      </c>
      <c r="Y65" s="350">
        <v>7</v>
      </c>
      <c r="Z65" s="350" t="s">
        <v>78</v>
      </c>
      <c r="AA65" s="350">
        <v>0</v>
      </c>
      <c r="AB65" s="350" t="s">
        <v>78</v>
      </c>
      <c r="AC65" s="350">
        <v>43.3</v>
      </c>
      <c r="AD65" s="350" t="s">
        <v>78</v>
      </c>
      <c r="AE65" s="350">
        <v>0</v>
      </c>
      <c r="AF65" s="350" t="s">
        <v>78</v>
      </c>
      <c r="AG65" s="350">
        <v>187.6</v>
      </c>
      <c r="AH65" s="350" t="s">
        <v>78</v>
      </c>
      <c r="AI65" s="359"/>
      <c r="AJ65" s="240">
        <v>39</v>
      </c>
    </row>
    <row r="66" spans="1:36">
      <c r="A66" s="239">
        <v>40</v>
      </c>
      <c r="B66" s="202" t="s">
        <v>523</v>
      </c>
      <c r="C66" s="357">
        <v>0.1</v>
      </c>
      <c r="D66" s="350" t="s">
        <v>78</v>
      </c>
      <c r="E66" s="350">
        <v>564.5</v>
      </c>
      <c r="F66" s="350" t="s">
        <v>78</v>
      </c>
      <c r="G66" s="350">
        <v>0</v>
      </c>
      <c r="H66" s="350" t="s">
        <v>78</v>
      </c>
      <c r="I66" s="350">
        <v>0.1</v>
      </c>
      <c r="J66" s="350" t="s">
        <v>78</v>
      </c>
      <c r="K66" s="350">
        <v>0</v>
      </c>
      <c r="L66" s="350" t="s">
        <v>78</v>
      </c>
      <c r="M66" s="350">
        <v>0.2</v>
      </c>
      <c r="N66" s="350" t="s">
        <v>78</v>
      </c>
      <c r="O66" s="350">
        <v>0</v>
      </c>
      <c r="P66" s="350" t="s">
        <v>78</v>
      </c>
      <c r="Q66" s="350">
        <v>0.4</v>
      </c>
      <c r="R66" s="350" t="s">
        <v>78</v>
      </c>
      <c r="S66" s="350">
        <v>0</v>
      </c>
      <c r="T66" s="350" t="s">
        <v>78</v>
      </c>
      <c r="U66" s="350">
        <v>1.8</v>
      </c>
      <c r="V66" s="350" t="s">
        <v>78</v>
      </c>
      <c r="W66" s="350">
        <v>0</v>
      </c>
      <c r="X66" s="350" t="s">
        <v>78</v>
      </c>
      <c r="Y66" s="350">
        <v>4.4000000000000004</v>
      </c>
      <c r="Z66" s="350" t="s">
        <v>78</v>
      </c>
      <c r="AA66" s="350">
        <v>0</v>
      </c>
      <c r="AB66" s="350" t="s">
        <v>78</v>
      </c>
      <c r="AC66" s="350">
        <v>69.599999999999994</v>
      </c>
      <c r="AD66" s="350" t="s">
        <v>78</v>
      </c>
      <c r="AE66" s="350">
        <v>0.1</v>
      </c>
      <c r="AF66" s="350" t="s">
        <v>78</v>
      </c>
      <c r="AG66" s="350">
        <v>488.2</v>
      </c>
      <c r="AH66" s="350" t="s">
        <v>78</v>
      </c>
      <c r="AI66" s="359"/>
      <c r="AJ66" s="240">
        <v>40</v>
      </c>
    </row>
    <row r="67" spans="1:36">
      <c r="A67" s="239">
        <v>41</v>
      </c>
      <c r="B67" s="202" t="s">
        <v>433</v>
      </c>
      <c r="C67" s="357">
        <v>0.4</v>
      </c>
      <c r="D67" s="350" t="s">
        <v>78</v>
      </c>
      <c r="E67" s="350">
        <v>358.9</v>
      </c>
      <c r="F67" s="350" t="s">
        <v>78</v>
      </c>
      <c r="G67" s="350" t="s">
        <v>70</v>
      </c>
      <c r="H67" s="350" t="s">
        <v>83</v>
      </c>
      <c r="I67" s="350" t="s">
        <v>70</v>
      </c>
      <c r="J67" s="350" t="s">
        <v>83</v>
      </c>
      <c r="K67" s="350">
        <v>0</v>
      </c>
      <c r="L67" s="350" t="s">
        <v>79</v>
      </c>
      <c r="M67" s="350" t="s">
        <v>70</v>
      </c>
      <c r="N67" s="350" t="s">
        <v>83</v>
      </c>
      <c r="O67" s="350">
        <v>0</v>
      </c>
      <c r="P67" s="350" t="s">
        <v>81</v>
      </c>
      <c r="Q67" s="350">
        <v>4</v>
      </c>
      <c r="R67" s="350" t="s">
        <v>79</v>
      </c>
      <c r="S67" s="350">
        <v>0.1</v>
      </c>
      <c r="T67" s="350" t="s">
        <v>81</v>
      </c>
      <c r="U67" s="350">
        <v>20.3</v>
      </c>
      <c r="V67" s="350" t="s">
        <v>81</v>
      </c>
      <c r="W67" s="350">
        <v>0.1</v>
      </c>
      <c r="X67" s="350" t="s">
        <v>82</v>
      </c>
      <c r="Y67" s="350">
        <v>57.7</v>
      </c>
      <c r="Z67" s="350" t="s">
        <v>81</v>
      </c>
      <c r="AA67" s="350">
        <v>0.1</v>
      </c>
      <c r="AB67" s="350" t="s">
        <v>78</v>
      </c>
      <c r="AC67" s="350">
        <v>166.2</v>
      </c>
      <c r="AD67" s="350" t="s">
        <v>78</v>
      </c>
      <c r="AE67" s="350">
        <v>0</v>
      </c>
      <c r="AF67" s="350" t="s">
        <v>82</v>
      </c>
      <c r="AG67" s="350">
        <v>108.8</v>
      </c>
      <c r="AH67" s="350" t="s">
        <v>78</v>
      </c>
      <c r="AI67" s="359"/>
      <c r="AJ67" s="240">
        <v>41</v>
      </c>
    </row>
    <row r="68" spans="1:36">
      <c r="A68" s="239">
        <v>42</v>
      </c>
      <c r="B68" s="202" t="s">
        <v>434</v>
      </c>
      <c r="C68" s="357">
        <v>0.1</v>
      </c>
      <c r="D68" s="350" t="s">
        <v>78</v>
      </c>
      <c r="E68" s="350">
        <v>347.1</v>
      </c>
      <c r="F68" s="350" t="s">
        <v>78</v>
      </c>
      <c r="G68" s="350">
        <v>0</v>
      </c>
      <c r="H68" s="350" t="s">
        <v>78</v>
      </c>
      <c r="I68" s="350">
        <v>0.1</v>
      </c>
      <c r="J68" s="350" t="s">
        <v>78</v>
      </c>
      <c r="K68" s="350">
        <v>0</v>
      </c>
      <c r="L68" s="350" t="s">
        <v>78</v>
      </c>
      <c r="M68" s="350">
        <v>0.5</v>
      </c>
      <c r="N68" s="350" t="s">
        <v>78</v>
      </c>
      <c r="O68" s="350">
        <v>0</v>
      </c>
      <c r="P68" s="350" t="s">
        <v>78</v>
      </c>
      <c r="Q68" s="350">
        <v>0.7</v>
      </c>
      <c r="R68" s="350" t="s">
        <v>78</v>
      </c>
      <c r="S68" s="350">
        <v>0</v>
      </c>
      <c r="T68" s="350" t="s">
        <v>78</v>
      </c>
      <c r="U68" s="350">
        <v>1.4</v>
      </c>
      <c r="V68" s="350" t="s">
        <v>78</v>
      </c>
      <c r="W68" s="350">
        <v>0</v>
      </c>
      <c r="X68" s="350" t="s">
        <v>78</v>
      </c>
      <c r="Y68" s="350">
        <v>10.1</v>
      </c>
      <c r="Z68" s="350" t="s">
        <v>78</v>
      </c>
      <c r="AA68" s="350">
        <v>0</v>
      </c>
      <c r="AB68" s="350" t="s">
        <v>78</v>
      </c>
      <c r="AC68" s="350">
        <v>40.299999999999997</v>
      </c>
      <c r="AD68" s="350" t="s">
        <v>78</v>
      </c>
      <c r="AE68" s="350">
        <v>0</v>
      </c>
      <c r="AF68" s="350" t="s">
        <v>78</v>
      </c>
      <c r="AG68" s="350">
        <v>294</v>
      </c>
      <c r="AH68" s="350" t="s">
        <v>78</v>
      </c>
      <c r="AI68" s="359"/>
      <c r="AJ68" s="240">
        <v>42</v>
      </c>
    </row>
    <row r="71" spans="1:36">
      <c r="C71" s="148" t="s">
        <v>525</v>
      </c>
      <c r="S71" s="148" t="s">
        <v>525</v>
      </c>
    </row>
    <row r="73" spans="1:36">
      <c r="A73" s="360">
        <v>43</v>
      </c>
      <c r="B73" s="361" t="s">
        <v>416</v>
      </c>
      <c r="C73" s="350">
        <v>23.6</v>
      </c>
      <c r="D73" s="350" t="s">
        <v>78</v>
      </c>
      <c r="E73" s="350">
        <v>17129.5</v>
      </c>
      <c r="F73" s="350" t="s">
        <v>78</v>
      </c>
      <c r="G73" s="350">
        <v>2.1</v>
      </c>
      <c r="H73" s="350" t="s">
        <v>82</v>
      </c>
      <c r="I73" s="350">
        <v>122.8</v>
      </c>
      <c r="J73" s="350" t="s">
        <v>82</v>
      </c>
      <c r="K73" s="350">
        <v>3.3</v>
      </c>
      <c r="L73" s="350" t="s">
        <v>82</v>
      </c>
      <c r="M73" s="350">
        <v>473.5</v>
      </c>
      <c r="N73" s="350" t="s">
        <v>82</v>
      </c>
      <c r="O73" s="350">
        <v>3.6</v>
      </c>
      <c r="P73" s="350" t="s">
        <v>78</v>
      </c>
      <c r="Q73" s="350">
        <v>1062.5</v>
      </c>
      <c r="R73" s="350" t="s">
        <v>82</v>
      </c>
      <c r="S73" s="350">
        <v>5.8</v>
      </c>
      <c r="T73" s="350" t="s">
        <v>78</v>
      </c>
      <c r="U73" s="350">
        <v>3368.1</v>
      </c>
      <c r="V73" s="350" t="s">
        <v>78</v>
      </c>
      <c r="W73" s="350">
        <v>6.3</v>
      </c>
      <c r="X73" s="350" t="s">
        <v>78</v>
      </c>
      <c r="Y73" s="350">
        <v>6192.4</v>
      </c>
      <c r="Z73" s="350" t="s">
        <v>78</v>
      </c>
      <c r="AA73" s="350">
        <v>2.1</v>
      </c>
      <c r="AB73" s="350" t="s">
        <v>78</v>
      </c>
      <c r="AC73" s="350">
        <v>3593.2</v>
      </c>
      <c r="AD73" s="350" t="s">
        <v>78</v>
      </c>
      <c r="AE73" s="350">
        <v>0.5</v>
      </c>
      <c r="AF73" s="350" t="s">
        <v>78</v>
      </c>
      <c r="AG73" s="350">
        <v>2317</v>
      </c>
      <c r="AH73" s="350" t="s">
        <v>78</v>
      </c>
      <c r="AJ73" s="240">
        <v>43</v>
      </c>
    </row>
    <row r="74" spans="1:36">
      <c r="A74" s="360" t="s">
        <v>417</v>
      </c>
      <c r="B74" s="236"/>
      <c r="C74" s="350"/>
      <c r="D74" s="350"/>
      <c r="E74" s="350"/>
      <c r="F74" s="350"/>
      <c r="G74" s="350"/>
      <c r="H74" s="350"/>
      <c r="I74" s="350"/>
      <c r="J74" s="350"/>
      <c r="K74" s="350"/>
      <c r="L74" s="350"/>
      <c r="M74" s="350"/>
      <c r="N74" s="350"/>
      <c r="O74" s="350"/>
      <c r="P74" s="350"/>
      <c r="Q74" s="350"/>
      <c r="R74" s="350"/>
      <c r="S74" s="350"/>
      <c r="T74" s="350"/>
      <c r="U74" s="350"/>
      <c r="V74" s="350"/>
      <c r="W74" s="350"/>
      <c r="X74" s="350"/>
      <c r="Y74" s="350"/>
      <c r="Z74" s="350"/>
      <c r="AA74" s="350"/>
      <c r="AB74" s="350"/>
      <c r="AC74" s="350"/>
      <c r="AD74" s="350"/>
      <c r="AE74" s="350"/>
      <c r="AF74" s="350"/>
      <c r="AG74" s="350"/>
      <c r="AJ74" s="240" t="s">
        <v>417</v>
      </c>
    </row>
    <row r="75" spans="1:36">
      <c r="A75" s="239">
        <v>44</v>
      </c>
      <c r="B75" s="236" t="s">
        <v>418</v>
      </c>
      <c r="C75" s="350">
        <v>2.2999999999999998</v>
      </c>
      <c r="D75" s="350" t="s">
        <v>78</v>
      </c>
      <c r="E75" s="350">
        <v>966.9</v>
      </c>
      <c r="F75" s="350" t="s">
        <v>78</v>
      </c>
      <c r="G75" s="350">
        <v>0.4</v>
      </c>
      <c r="H75" s="350" t="s">
        <v>81</v>
      </c>
      <c r="I75" s="350">
        <v>20.9</v>
      </c>
      <c r="J75" s="350" t="s">
        <v>81</v>
      </c>
      <c r="K75" s="350">
        <v>0.4</v>
      </c>
      <c r="L75" s="350" t="s">
        <v>81</v>
      </c>
      <c r="M75" s="350">
        <v>49.4</v>
      </c>
      <c r="N75" s="350" t="s">
        <v>81</v>
      </c>
      <c r="O75" s="350">
        <v>0.4</v>
      </c>
      <c r="P75" s="350" t="s">
        <v>82</v>
      </c>
      <c r="Q75" s="350">
        <v>108.2</v>
      </c>
      <c r="R75" s="350" t="s">
        <v>81</v>
      </c>
      <c r="S75" s="350">
        <v>0.5</v>
      </c>
      <c r="T75" s="350" t="s">
        <v>82</v>
      </c>
      <c r="U75" s="350">
        <v>267.7</v>
      </c>
      <c r="V75" s="350" t="s">
        <v>82</v>
      </c>
      <c r="W75" s="350">
        <v>0.5</v>
      </c>
      <c r="X75" s="350" t="s">
        <v>82</v>
      </c>
      <c r="Y75" s="350">
        <v>417.1</v>
      </c>
      <c r="Z75" s="350" t="s">
        <v>82</v>
      </c>
      <c r="AA75" s="350">
        <v>0.1</v>
      </c>
      <c r="AB75" s="350" t="s">
        <v>82</v>
      </c>
      <c r="AC75" s="350" t="s">
        <v>69</v>
      </c>
      <c r="AD75" s="350"/>
      <c r="AE75" s="350">
        <v>0</v>
      </c>
      <c r="AF75" s="350" t="s">
        <v>78</v>
      </c>
      <c r="AG75" s="350" t="s">
        <v>69</v>
      </c>
      <c r="AH75" s="350"/>
      <c r="AJ75" s="240">
        <v>44</v>
      </c>
    </row>
    <row r="76" spans="1:36">
      <c r="A76" s="239">
        <v>45</v>
      </c>
      <c r="B76" s="236" t="s">
        <v>419</v>
      </c>
      <c r="C76" s="350">
        <v>5.0999999999999996</v>
      </c>
      <c r="D76" s="350" t="s">
        <v>78</v>
      </c>
      <c r="E76" s="350">
        <v>2149</v>
      </c>
      <c r="F76" s="350" t="s">
        <v>78</v>
      </c>
      <c r="G76" s="350">
        <v>0.8</v>
      </c>
      <c r="H76" s="350" t="s">
        <v>81</v>
      </c>
      <c r="I76" s="350">
        <v>43.2</v>
      </c>
      <c r="J76" s="350" t="s">
        <v>81</v>
      </c>
      <c r="K76" s="350">
        <v>1</v>
      </c>
      <c r="L76" s="350" t="s">
        <v>82</v>
      </c>
      <c r="M76" s="350">
        <v>127.1</v>
      </c>
      <c r="N76" s="350" t="s">
        <v>82</v>
      </c>
      <c r="O76" s="350">
        <v>0.9</v>
      </c>
      <c r="P76" s="350" t="s">
        <v>82</v>
      </c>
      <c r="Q76" s="350">
        <v>225.9</v>
      </c>
      <c r="R76" s="350" t="s">
        <v>82</v>
      </c>
      <c r="S76" s="350">
        <v>1.2</v>
      </c>
      <c r="T76" s="350" t="s">
        <v>82</v>
      </c>
      <c r="U76" s="350">
        <v>607</v>
      </c>
      <c r="V76" s="350" t="s">
        <v>82</v>
      </c>
      <c r="W76" s="350">
        <v>1.1000000000000001</v>
      </c>
      <c r="X76" s="350" t="s">
        <v>82</v>
      </c>
      <c r="Y76" s="350">
        <v>1043</v>
      </c>
      <c r="Z76" s="350" t="s">
        <v>82</v>
      </c>
      <c r="AA76" s="350">
        <v>0.1</v>
      </c>
      <c r="AB76" s="350" t="s">
        <v>81</v>
      </c>
      <c r="AC76" s="350" t="s">
        <v>69</v>
      </c>
      <c r="AD76" s="350"/>
      <c r="AE76" s="350" t="s">
        <v>70</v>
      </c>
      <c r="AF76" s="350" t="s">
        <v>83</v>
      </c>
      <c r="AG76" s="350" t="s">
        <v>69</v>
      </c>
      <c r="AH76" s="350"/>
      <c r="AJ76" s="240">
        <v>45</v>
      </c>
    </row>
    <row r="77" spans="1:36">
      <c r="A77" s="239">
        <v>46</v>
      </c>
      <c r="B77" s="236" t="s">
        <v>422</v>
      </c>
      <c r="C77" s="350">
        <v>0.2</v>
      </c>
      <c r="D77" s="350" t="s">
        <v>78</v>
      </c>
      <c r="E77" s="350">
        <v>329.4</v>
      </c>
      <c r="F77" s="350" t="s">
        <v>78</v>
      </c>
      <c r="G77" s="350">
        <v>0</v>
      </c>
      <c r="H77" s="350" t="s">
        <v>78</v>
      </c>
      <c r="I77" s="350">
        <v>0.5</v>
      </c>
      <c r="J77" s="350" t="s">
        <v>78</v>
      </c>
      <c r="K77" s="350">
        <v>0</v>
      </c>
      <c r="L77" s="350" t="s">
        <v>78</v>
      </c>
      <c r="M77" s="350">
        <v>1.8</v>
      </c>
      <c r="N77" s="350" t="s">
        <v>78</v>
      </c>
      <c r="O77" s="350">
        <v>0</v>
      </c>
      <c r="P77" s="350" t="s">
        <v>78</v>
      </c>
      <c r="Q77" s="350">
        <v>4.2</v>
      </c>
      <c r="R77" s="350" t="s">
        <v>78</v>
      </c>
      <c r="S77" s="350">
        <v>0</v>
      </c>
      <c r="T77" s="350" t="s">
        <v>78</v>
      </c>
      <c r="U77" s="350">
        <v>11.2</v>
      </c>
      <c r="V77" s="350" t="s">
        <v>78</v>
      </c>
      <c r="W77" s="350">
        <v>0</v>
      </c>
      <c r="X77" s="350" t="s">
        <v>78</v>
      </c>
      <c r="Y77" s="350">
        <v>32.5</v>
      </c>
      <c r="Z77" s="350" t="s">
        <v>78</v>
      </c>
      <c r="AA77" s="350">
        <v>0.1</v>
      </c>
      <c r="AB77" s="350" t="s">
        <v>78</v>
      </c>
      <c r="AC77" s="350">
        <v>100.3</v>
      </c>
      <c r="AD77" s="350" t="s">
        <v>78</v>
      </c>
      <c r="AE77" s="350">
        <v>0</v>
      </c>
      <c r="AF77" s="350" t="s">
        <v>78</v>
      </c>
      <c r="AG77" s="350">
        <v>178.9</v>
      </c>
      <c r="AH77" s="350" t="s">
        <v>78</v>
      </c>
      <c r="AJ77" s="240">
        <v>46</v>
      </c>
    </row>
    <row r="78" spans="1:36">
      <c r="A78" s="239">
        <v>47</v>
      </c>
      <c r="B78" s="236" t="s">
        <v>425</v>
      </c>
      <c r="C78" s="350">
        <v>1</v>
      </c>
      <c r="D78" s="350" t="s">
        <v>78</v>
      </c>
      <c r="E78" s="350">
        <v>382.2</v>
      </c>
      <c r="F78" s="350" t="s">
        <v>78</v>
      </c>
      <c r="G78" s="350">
        <v>0.3</v>
      </c>
      <c r="H78" s="350" t="s">
        <v>81</v>
      </c>
      <c r="I78" s="350">
        <v>15.4</v>
      </c>
      <c r="J78" s="350" t="s">
        <v>81</v>
      </c>
      <c r="K78" s="350">
        <v>0.2</v>
      </c>
      <c r="L78" s="350" t="s">
        <v>81</v>
      </c>
      <c r="M78" s="350">
        <v>27.3</v>
      </c>
      <c r="N78" s="350" t="s">
        <v>81</v>
      </c>
      <c r="O78" s="350">
        <v>0.2</v>
      </c>
      <c r="P78" s="350" t="s">
        <v>82</v>
      </c>
      <c r="Q78" s="350">
        <v>46.2</v>
      </c>
      <c r="R78" s="350" t="s">
        <v>82</v>
      </c>
      <c r="S78" s="350">
        <v>0.1</v>
      </c>
      <c r="T78" s="350" t="s">
        <v>82</v>
      </c>
      <c r="U78" s="350">
        <v>73.900000000000006</v>
      </c>
      <c r="V78" s="350" t="s">
        <v>82</v>
      </c>
      <c r="W78" s="350">
        <v>0.2</v>
      </c>
      <c r="X78" s="350" t="s">
        <v>82</v>
      </c>
      <c r="Y78" s="350">
        <v>176.7</v>
      </c>
      <c r="Z78" s="350" t="s">
        <v>82</v>
      </c>
      <c r="AA78" s="350">
        <v>0</v>
      </c>
      <c r="AB78" s="350" t="s">
        <v>82</v>
      </c>
      <c r="AC78" s="350">
        <v>42.7</v>
      </c>
      <c r="AD78" s="350" t="s">
        <v>82</v>
      </c>
      <c r="AE78" s="350" t="s">
        <v>421</v>
      </c>
      <c r="AF78" s="350" t="s">
        <v>78</v>
      </c>
      <c r="AG78" s="350" t="s">
        <v>421</v>
      </c>
      <c r="AH78" s="350"/>
      <c r="AJ78" s="240">
        <v>47</v>
      </c>
    </row>
    <row r="79" spans="1:36">
      <c r="A79" s="239">
        <v>48</v>
      </c>
      <c r="B79" s="236" t="s">
        <v>426</v>
      </c>
      <c r="C79" s="350">
        <v>0.2</v>
      </c>
      <c r="D79" s="350" t="s">
        <v>78</v>
      </c>
      <c r="E79" s="350">
        <v>422.7</v>
      </c>
      <c r="F79" s="350" t="s">
        <v>78</v>
      </c>
      <c r="G79" s="350">
        <v>0</v>
      </c>
      <c r="H79" s="350" t="s">
        <v>78</v>
      </c>
      <c r="I79" s="350">
        <v>0.1</v>
      </c>
      <c r="J79" s="350" t="s">
        <v>78</v>
      </c>
      <c r="K79" s="350">
        <v>0</v>
      </c>
      <c r="L79" s="350" t="s">
        <v>78</v>
      </c>
      <c r="M79" s="350" t="s">
        <v>69</v>
      </c>
      <c r="N79" s="350"/>
      <c r="O79" s="350">
        <v>0</v>
      </c>
      <c r="P79" s="350" t="s">
        <v>78</v>
      </c>
      <c r="Q79" s="350" t="s">
        <v>69</v>
      </c>
      <c r="R79" s="350"/>
      <c r="S79" s="350">
        <v>0</v>
      </c>
      <c r="T79" s="350" t="s">
        <v>78</v>
      </c>
      <c r="U79" s="350">
        <v>8.4</v>
      </c>
      <c r="V79" s="350" t="s">
        <v>78</v>
      </c>
      <c r="W79" s="350">
        <v>0</v>
      </c>
      <c r="X79" s="350" t="s">
        <v>78</v>
      </c>
      <c r="Y79" s="350">
        <v>35.4</v>
      </c>
      <c r="Z79" s="350" t="s">
        <v>78</v>
      </c>
      <c r="AA79" s="350">
        <v>0</v>
      </c>
      <c r="AB79" s="350" t="s">
        <v>78</v>
      </c>
      <c r="AC79" s="350">
        <v>94.4</v>
      </c>
      <c r="AD79" s="350" t="s">
        <v>78</v>
      </c>
      <c r="AE79" s="350">
        <v>0</v>
      </c>
      <c r="AF79" s="350" t="s">
        <v>78</v>
      </c>
      <c r="AG79" s="350">
        <v>281.2</v>
      </c>
      <c r="AH79" s="350" t="s">
        <v>78</v>
      </c>
      <c r="AJ79" s="240">
        <v>48</v>
      </c>
    </row>
    <row r="80" spans="1:36">
      <c r="A80" s="239">
        <v>49</v>
      </c>
      <c r="B80" s="236" t="s">
        <v>427</v>
      </c>
      <c r="C80" s="350">
        <v>6</v>
      </c>
      <c r="D80" s="350" t="s">
        <v>78</v>
      </c>
      <c r="E80" s="350">
        <v>5817.3</v>
      </c>
      <c r="F80" s="350" t="s">
        <v>78</v>
      </c>
      <c r="G80" s="350">
        <v>0.3</v>
      </c>
      <c r="H80" s="350" t="s">
        <v>81</v>
      </c>
      <c r="I80" s="350">
        <v>21</v>
      </c>
      <c r="J80" s="350" t="s">
        <v>81</v>
      </c>
      <c r="K80" s="350">
        <v>0.6</v>
      </c>
      <c r="L80" s="350" t="s">
        <v>82</v>
      </c>
      <c r="M80" s="350">
        <v>100.7</v>
      </c>
      <c r="N80" s="350" t="s">
        <v>81</v>
      </c>
      <c r="O80" s="350">
        <v>0.8</v>
      </c>
      <c r="P80" s="350" t="s">
        <v>82</v>
      </c>
      <c r="Q80" s="350">
        <v>256.8</v>
      </c>
      <c r="R80" s="350" t="s">
        <v>82</v>
      </c>
      <c r="S80" s="350">
        <v>1.5</v>
      </c>
      <c r="T80" s="350" t="s">
        <v>82</v>
      </c>
      <c r="U80" s="350">
        <v>929.2</v>
      </c>
      <c r="V80" s="350" t="s">
        <v>82</v>
      </c>
      <c r="W80" s="350">
        <v>1.6</v>
      </c>
      <c r="X80" s="350" t="s">
        <v>78</v>
      </c>
      <c r="Y80" s="350">
        <v>1618.3</v>
      </c>
      <c r="Z80" s="350" t="s">
        <v>82</v>
      </c>
      <c r="AA80" s="350">
        <v>1</v>
      </c>
      <c r="AB80" s="350" t="s">
        <v>78</v>
      </c>
      <c r="AC80" s="350">
        <v>2020.4</v>
      </c>
      <c r="AD80" s="350" t="s">
        <v>78</v>
      </c>
      <c r="AE80" s="350">
        <v>0.2</v>
      </c>
      <c r="AF80" s="350" t="s">
        <v>78</v>
      </c>
      <c r="AG80" s="350">
        <v>871</v>
      </c>
      <c r="AH80" s="350" t="s">
        <v>78</v>
      </c>
      <c r="AJ80" s="240">
        <v>49</v>
      </c>
    </row>
    <row r="81" spans="1:36">
      <c r="A81" s="239">
        <v>50</v>
      </c>
      <c r="B81" s="236" t="s">
        <v>428</v>
      </c>
      <c r="C81" s="350">
        <v>7.1</v>
      </c>
      <c r="D81" s="350" t="s">
        <v>78</v>
      </c>
      <c r="E81" s="350">
        <v>4787.3999999999996</v>
      </c>
      <c r="F81" s="350" t="s">
        <v>78</v>
      </c>
      <c r="G81" s="350">
        <v>0.2</v>
      </c>
      <c r="H81" s="350" t="s">
        <v>79</v>
      </c>
      <c r="I81" s="350">
        <v>15.1</v>
      </c>
      <c r="J81" s="350" t="s">
        <v>79</v>
      </c>
      <c r="K81" s="350">
        <v>0.8</v>
      </c>
      <c r="L81" s="350" t="s">
        <v>81</v>
      </c>
      <c r="M81" s="350">
        <v>138.30000000000001</v>
      </c>
      <c r="N81" s="350" t="s">
        <v>81</v>
      </c>
      <c r="O81" s="350">
        <v>1.1000000000000001</v>
      </c>
      <c r="P81" s="350" t="s">
        <v>82</v>
      </c>
      <c r="Q81" s="350">
        <v>359.9</v>
      </c>
      <c r="R81" s="350" t="s">
        <v>81</v>
      </c>
      <c r="S81" s="350">
        <v>2.1</v>
      </c>
      <c r="T81" s="350" t="s">
        <v>82</v>
      </c>
      <c r="U81" s="350">
        <v>1277.5999999999999</v>
      </c>
      <c r="V81" s="350" t="s">
        <v>82</v>
      </c>
      <c r="W81" s="350">
        <v>2.4</v>
      </c>
      <c r="X81" s="350" t="s">
        <v>82</v>
      </c>
      <c r="Y81" s="350">
        <v>2419.4</v>
      </c>
      <c r="Z81" s="350" t="s">
        <v>82</v>
      </c>
      <c r="AA81" s="350">
        <v>0.4</v>
      </c>
      <c r="AB81" s="350" t="s">
        <v>82</v>
      </c>
      <c r="AC81" s="350">
        <v>523</v>
      </c>
      <c r="AD81" s="350" t="s">
        <v>81</v>
      </c>
      <c r="AE81" s="350">
        <v>0</v>
      </c>
      <c r="AF81" s="350" t="s">
        <v>82</v>
      </c>
      <c r="AG81" s="356">
        <v>54.2</v>
      </c>
      <c r="AH81" s="356" t="s">
        <v>82</v>
      </c>
      <c r="AJ81" s="240">
        <v>50</v>
      </c>
    </row>
    <row r="82" spans="1:36">
      <c r="A82" s="239">
        <v>51</v>
      </c>
      <c r="B82" s="236" t="s">
        <v>429</v>
      </c>
      <c r="C82" s="350">
        <v>0.3</v>
      </c>
      <c r="D82" s="350" t="s">
        <v>82</v>
      </c>
      <c r="E82" s="350">
        <v>115.4</v>
      </c>
      <c r="F82" s="350" t="s">
        <v>82</v>
      </c>
      <c r="G82" s="350">
        <v>0</v>
      </c>
      <c r="H82" s="350" t="s">
        <v>79</v>
      </c>
      <c r="I82" s="350">
        <v>2.2999999999999998</v>
      </c>
      <c r="J82" s="350" t="s">
        <v>79</v>
      </c>
      <c r="K82" s="350">
        <v>0</v>
      </c>
      <c r="L82" s="350" t="s">
        <v>79</v>
      </c>
      <c r="M82" s="350">
        <v>5.9</v>
      </c>
      <c r="N82" s="350" t="s">
        <v>79</v>
      </c>
      <c r="O82" s="350">
        <v>0</v>
      </c>
      <c r="P82" s="350" t="s">
        <v>81</v>
      </c>
      <c r="Q82" s="350">
        <v>12.7</v>
      </c>
      <c r="R82" s="350" t="s">
        <v>79</v>
      </c>
      <c r="S82" s="350">
        <v>0.1</v>
      </c>
      <c r="T82" s="350" t="s">
        <v>81</v>
      </c>
      <c r="U82" s="350">
        <v>37.9</v>
      </c>
      <c r="V82" s="350" t="s">
        <v>81</v>
      </c>
      <c r="W82" s="350">
        <v>0</v>
      </c>
      <c r="X82" s="350" t="s">
        <v>82</v>
      </c>
      <c r="Y82" s="350">
        <v>35</v>
      </c>
      <c r="Z82" s="350" t="s">
        <v>82</v>
      </c>
      <c r="AA82" s="350" t="s">
        <v>69</v>
      </c>
      <c r="AB82" s="350"/>
      <c r="AC82" s="356" t="s">
        <v>69</v>
      </c>
      <c r="AD82" s="356"/>
      <c r="AE82" s="356" t="s">
        <v>69</v>
      </c>
      <c r="AF82" s="356"/>
      <c r="AG82" s="356" t="s">
        <v>69</v>
      </c>
      <c r="AH82" s="356"/>
      <c r="AJ82" s="240">
        <v>51</v>
      </c>
    </row>
    <row r="83" spans="1:36">
      <c r="A83" s="239">
        <v>52</v>
      </c>
      <c r="B83" s="236" t="s">
        <v>430</v>
      </c>
      <c r="C83" s="350">
        <v>0</v>
      </c>
      <c r="D83" s="350" t="s">
        <v>78</v>
      </c>
      <c r="E83" s="350">
        <v>3.1</v>
      </c>
      <c r="F83" s="350" t="s">
        <v>78</v>
      </c>
      <c r="G83" s="350">
        <v>0</v>
      </c>
      <c r="H83" s="350" t="s">
        <v>78</v>
      </c>
      <c r="I83" s="350">
        <v>0.5</v>
      </c>
      <c r="J83" s="350" t="s">
        <v>78</v>
      </c>
      <c r="K83" s="350">
        <v>0</v>
      </c>
      <c r="L83" s="350" t="s">
        <v>78</v>
      </c>
      <c r="M83" s="350" t="s">
        <v>69</v>
      </c>
      <c r="N83" s="350"/>
      <c r="O83" s="350">
        <v>0</v>
      </c>
      <c r="P83" s="350" t="s">
        <v>78</v>
      </c>
      <c r="Q83" s="350" t="s">
        <v>69</v>
      </c>
      <c r="R83" s="350"/>
      <c r="S83" s="350">
        <v>0</v>
      </c>
      <c r="T83" s="350" t="s">
        <v>78</v>
      </c>
      <c r="U83" s="350">
        <v>1.6</v>
      </c>
      <c r="V83" s="350" t="s">
        <v>78</v>
      </c>
      <c r="W83" s="350" t="s">
        <v>421</v>
      </c>
      <c r="X83" s="350"/>
      <c r="Y83" s="350" t="s">
        <v>421</v>
      </c>
      <c r="Z83" s="350"/>
      <c r="AA83" s="350" t="s">
        <v>421</v>
      </c>
      <c r="AB83" s="350"/>
      <c r="AC83" s="350" t="s">
        <v>421</v>
      </c>
      <c r="AD83" s="350"/>
      <c r="AE83" s="350" t="s">
        <v>421</v>
      </c>
      <c r="AF83" s="350"/>
      <c r="AG83" s="350" t="s">
        <v>421</v>
      </c>
      <c r="AH83" s="350"/>
      <c r="AJ83" s="240">
        <v>52</v>
      </c>
    </row>
    <row r="84" spans="1:36">
      <c r="A84" s="239">
        <v>53</v>
      </c>
      <c r="B84" s="236" t="s">
        <v>431</v>
      </c>
      <c r="C84" s="350">
        <v>0.2</v>
      </c>
      <c r="D84" s="350" t="s">
        <v>78</v>
      </c>
      <c r="E84" s="350">
        <v>346.6</v>
      </c>
      <c r="F84" s="350" t="s">
        <v>78</v>
      </c>
      <c r="G84" s="350">
        <v>0</v>
      </c>
      <c r="H84" s="350" t="s">
        <v>78</v>
      </c>
      <c r="I84" s="350">
        <v>0.8</v>
      </c>
      <c r="J84" s="350" t="s">
        <v>78</v>
      </c>
      <c r="K84" s="350">
        <v>0</v>
      </c>
      <c r="L84" s="350" t="s">
        <v>78</v>
      </c>
      <c r="M84" s="350">
        <v>1.4</v>
      </c>
      <c r="N84" s="350" t="s">
        <v>78</v>
      </c>
      <c r="O84" s="350">
        <v>0</v>
      </c>
      <c r="P84" s="350" t="s">
        <v>78</v>
      </c>
      <c r="Q84" s="350">
        <v>6.6</v>
      </c>
      <c r="R84" s="350" t="s">
        <v>78</v>
      </c>
      <c r="S84" s="350">
        <v>0</v>
      </c>
      <c r="T84" s="350" t="s">
        <v>78</v>
      </c>
      <c r="U84" s="350">
        <v>11.9</v>
      </c>
      <c r="V84" s="350" t="s">
        <v>78</v>
      </c>
      <c r="W84" s="350">
        <v>0</v>
      </c>
      <c r="X84" s="350" t="s">
        <v>78</v>
      </c>
      <c r="Y84" s="350">
        <v>27.5</v>
      </c>
      <c r="Z84" s="350" t="s">
        <v>78</v>
      </c>
      <c r="AA84" s="350">
        <v>0</v>
      </c>
      <c r="AB84" s="350" t="s">
        <v>78</v>
      </c>
      <c r="AC84" s="350">
        <v>72.2</v>
      </c>
      <c r="AD84" s="350" t="s">
        <v>78</v>
      </c>
      <c r="AE84" s="350">
        <v>0</v>
      </c>
      <c r="AF84" s="350" t="s">
        <v>78</v>
      </c>
      <c r="AG84" s="350">
        <v>226.3</v>
      </c>
      <c r="AH84" s="350" t="s">
        <v>78</v>
      </c>
      <c r="AI84" s="260">
        <v>0</v>
      </c>
      <c r="AJ84" s="240">
        <v>53</v>
      </c>
    </row>
    <row r="85" spans="1:36">
      <c r="A85" s="239">
        <v>54</v>
      </c>
      <c r="B85" s="202" t="s">
        <v>523</v>
      </c>
      <c r="C85" s="357">
        <v>0.2</v>
      </c>
      <c r="D85" s="350" t="s">
        <v>78</v>
      </c>
      <c r="E85" s="350">
        <v>481.4</v>
      </c>
      <c r="F85" s="350" t="s">
        <v>78</v>
      </c>
      <c r="G85" s="350">
        <v>0</v>
      </c>
      <c r="H85" s="350" t="s">
        <v>78</v>
      </c>
      <c r="I85" s="350">
        <v>0.6</v>
      </c>
      <c r="J85" s="350" t="s">
        <v>78</v>
      </c>
      <c r="K85" s="350">
        <v>0</v>
      </c>
      <c r="L85" s="350" t="s">
        <v>78</v>
      </c>
      <c r="M85" s="350">
        <v>3.8</v>
      </c>
      <c r="N85" s="350" t="s">
        <v>78</v>
      </c>
      <c r="O85" s="350">
        <v>0</v>
      </c>
      <c r="P85" s="350" t="s">
        <v>78</v>
      </c>
      <c r="Q85" s="350">
        <v>2.5</v>
      </c>
      <c r="R85" s="350" t="s">
        <v>78</v>
      </c>
      <c r="S85" s="350">
        <v>0</v>
      </c>
      <c r="T85" s="350" t="s">
        <v>78</v>
      </c>
      <c r="U85" s="350">
        <v>9.6999999999999993</v>
      </c>
      <c r="V85" s="350" t="s">
        <v>78</v>
      </c>
      <c r="W85" s="350">
        <v>0</v>
      </c>
      <c r="X85" s="350" t="s">
        <v>78</v>
      </c>
      <c r="Y85" s="350">
        <v>31.9</v>
      </c>
      <c r="Z85" s="350" t="s">
        <v>78</v>
      </c>
      <c r="AA85" s="350">
        <v>0</v>
      </c>
      <c r="AB85" s="350" t="s">
        <v>78</v>
      </c>
      <c r="AC85" s="350">
        <v>74.599999999999994</v>
      </c>
      <c r="AD85" s="350" t="s">
        <v>78</v>
      </c>
      <c r="AE85" s="350">
        <v>0.1</v>
      </c>
      <c r="AF85" s="350" t="s">
        <v>78</v>
      </c>
      <c r="AG85" s="350">
        <v>358.3</v>
      </c>
      <c r="AH85" s="350" t="s">
        <v>78</v>
      </c>
      <c r="AJ85" s="240">
        <v>54</v>
      </c>
    </row>
    <row r="86" spans="1:36">
      <c r="A86" s="239">
        <v>55</v>
      </c>
      <c r="B86" s="202" t="s">
        <v>433</v>
      </c>
      <c r="C86" s="357">
        <v>0.9</v>
      </c>
      <c r="D86" s="350" t="s">
        <v>78</v>
      </c>
      <c r="E86" s="350">
        <v>1010.3</v>
      </c>
      <c r="F86" s="350" t="s">
        <v>78</v>
      </c>
      <c r="G86" s="350">
        <v>0</v>
      </c>
      <c r="H86" s="350" t="s">
        <v>79</v>
      </c>
      <c r="I86" s="350" t="s">
        <v>70</v>
      </c>
      <c r="J86" s="350" t="s">
        <v>83</v>
      </c>
      <c r="K86" s="350">
        <v>0.1</v>
      </c>
      <c r="L86" s="350" t="s">
        <v>81</v>
      </c>
      <c r="M86" s="350">
        <v>13.4</v>
      </c>
      <c r="N86" s="350" t="s">
        <v>81</v>
      </c>
      <c r="O86" s="350">
        <v>0.1</v>
      </c>
      <c r="P86" s="350" t="s">
        <v>81</v>
      </c>
      <c r="Q86" s="350">
        <v>33.299999999999997</v>
      </c>
      <c r="R86" s="350" t="s">
        <v>81</v>
      </c>
      <c r="S86" s="350">
        <v>0.2</v>
      </c>
      <c r="T86" s="350" t="s">
        <v>82</v>
      </c>
      <c r="U86" s="350">
        <v>121.7</v>
      </c>
      <c r="V86" s="350" t="s">
        <v>81</v>
      </c>
      <c r="W86" s="350">
        <v>0.3</v>
      </c>
      <c r="X86" s="350" t="s">
        <v>82</v>
      </c>
      <c r="Y86" s="350">
        <v>326</v>
      </c>
      <c r="Z86" s="350" t="s">
        <v>82</v>
      </c>
      <c r="AA86" s="350">
        <v>0.2</v>
      </c>
      <c r="AB86" s="350" t="s">
        <v>82</v>
      </c>
      <c r="AC86" s="350">
        <v>391.9</v>
      </c>
      <c r="AD86" s="350" t="s">
        <v>82</v>
      </c>
      <c r="AE86" s="350">
        <v>0</v>
      </c>
      <c r="AF86" s="350" t="s">
        <v>82</v>
      </c>
      <c r="AG86" s="350">
        <v>122.4</v>
      </c>
      <c r="AH86" s="350" t="s">
        <v>78</v>
      </c>
      <c r="AJ86" s="240">
        <v>55</v>
      </c>
    </row>
    <row r="87" spans="1:36">
      <c r="A87" s="239">
        <v>56</v>
      </c>
      <c r="B87" s="202" t="s">
        <v>434</v>
      </c>
      <c r="C87" s="357">
        <v>0.2</v>
      </c>
      <c r="D87" s="350" t="s">
        <v>78</v>
      </c>
      <c r="E87" s="350">
        <v>317.7</v>
      </c>
      <c r="F87" s="350" t="s">
        <v>78</v>
      </c>
      <c r="G87" s="350">
        <v>0</v>
      </c>
      <c r="H87" s="350" t="s">
        <v>78</v>
      </c>
      <c r="I87" s="350">
        <v>0.7</v>
      </c>
      <c r="J87" s="350" t="s">
        <v>78</v>
      </c>
      <c r="K87" s="350">
        <v>0</v>
      </c>
      <c r="L87" s="350" t="s">
        <v>78</v>
      </c>
      <c r="M87" s="350">
        <v>3.1</v>
      </c>
      <c r="N87" s="350" t="s">
        <v>78</v>
      </c>
      <c r="O87" s="350">
        <v>0</v>
      </c>
      <c r="P87" s="350" t="s">
        <v>78</v>
      </c>
      <c r="Q87" s="350">
        <v>3.5</v>
      </c>
      <c r="R87" s="350" t="s">
        <v>78</v>
      </c>
      <c r="S87" s="350">
        <v>0</v>
      </c>
      <c r="T87" s="350" t="s">
        <v>78</v>
      </c>
      <c r="U87" s="350">
        <v>10.5</v>
      </c>
      <c r="V87" s="350" t="s">
        <v>78</v>
      </c>
      <c r="W87" s="350">
        <v>0</v>
      </c>
      <c r="X87" s="350" t="s">
        <v>78</v>
      </c>
      <c r="Y87" s="350">
        <v>29.6</v>
      </c>
      <c r="Z87" s="350" t="s">
        <v>78</v>
      </c>
      <c r="AA87" s="350">
        <v>0</v>
      </c>
      <c r="AB87" s="350" t="s">
        <v>78</v>
      </c>
      <c r="AC87" s="350">
        <v>60.5</v>
      </c>
      <c r="AD87" s="350" t="s">
        <v>78</v>
      </c>
      <c r="AE87" s="350">
        <v>0</v>
      </c>
      <c r="AF87" s="350" t="s">
        <v>78</v>
      </c>
      <c r="AG87" s="350">
        <v>209.8</v>
      </c>
      <c r="AH87" s="350" t="s">
        <v>78</v>
      </c>
      <c r="AJ87" s="240">
        <v>56</v>
      </c>
    </row>
    <row r="93" spans="1:36">
      <c r="A93" s="1205" t="s">
        <v>153</v>
      </c>
      <c r="B93" s="1205"/>
      <c r="C93" s="1205"/>
      <c r="D93" s="1205"/>
      <c r="E93" s="1205"/>
      <c r="F93" s="1205"/>
      <c r="G93" s="1205"/>
      <c r="H93" s="1205"/>
      <c r="I93" s="1205"/>
      <c r="J93" s="1205"/>
      <c r="K93" s="1205"/>
      <c r="L93" s="1205"/>
      <c r="M93" s="1205"/>
      <c r="N93" s="1205"/>
      <c r="O93" s="1205"/>
      <c r="P93" s="1205"/>
      <c r="Q93" s="1205"/>
      <c r="R93" s="1205"/>
      <c r="S93" s="1205" t="s">
        <v>153</v>
      </c>
      <c r="T93" s="1205"/>
      <c r="U93" s="1205"/>
      <c r="V93" s="1205"/>
      <c r="W93" s="1205"/>
      <c r="X93" s="1205"/>
      <c r="Y93" s="1205"/>
      <c r="Z93" s="1205"/>
      <c r="AA93" s="1205"/>
      <c r="AB93" s="1205"/>
      <c r="AC93" s="1205"/>
      <c r="AD93" s="1205"/>
      <c r="AE93" s="1205"/>
      <c r="AF93" s="1205"/>
    </row>
  </sheetData>
  <mergeCells count="43">
    <mergeCell ref="AE33:AG33"/>
    <mergeCell ref="A93:R93"/>
    <mergeCell ref="S93:AF93"/>
    <mergeCell ref="C14:G14"/>
    <mergeCell ref="S14:W14"/>
    <mergeCell ref="C33:E33"/>
    <mergeCell ref="S33:U33"/>
    <mergeCell ref="W33:Y33"/>
    <mergeCell ref="AA33:AC33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G11:H12"/>
    <mergeCell ref="I11:J12"/>
    <mergeCell ref="K11:L12"/>
    <mergeCell ref="AA11:AB12"/>
    <mergeCell ref="AC11:AD12"/>
    <mergeCell ref="AJ6:AJ12"/>
    <mergeCell ref="G9:J10"/>
    <mergeCell ref="AE9:AI10"/>
    <mergeCell ref="W5:Y5"/>
    <mergeCell ref="A6:A12"/>
    <mergeCell ref="B6:B12"/>
    <mergeCell ref="C6:F10"/>
    <mergeCell ref="G6:R8"/>
    <mergeCell ref="S6:AI8"/>
    <mergeCell ref="K9:N10"/>
    <mergeCell ref="O9:R10"/>
    <mergeCell ref="S9:V10"/>
    <mergeCell ref="W9:Z10"/>
    <mergeCell ref="AA9:AD10"/>
    <mergeCell ref="C11:D12"/>
    <mergeCell ref="E11:F12"/>
  </mergeCells>
  <conditionalFormatting sqref="Y16:AG30">
    <cfRule type="cellIs" dxfId="62" priority="5" stopIfTrue="1" operator="equal">
      <formula>"."</formula>
    </cfRule>
  </conditionalFormatting>
  <conditionalFormatting sqref="Y35:AH49">
    <cfRule type="cellIs" dxfId="61" priority="4" stopIfTrue="1" operator="equal">
      <formula>"."</formula>
    </cfRule>
  </conditionalFormatting>
  <conditionalFormatting sqref="Y54:AH68">
    <cfRule type="cellIs" dxfId="60" priority="3" stopIfTrue="1" operator="equal">
      <formula>"."</formula>
    </cfRule>
  </conditionalFormatting>
  <conditionalFormatting sqref="Y73:AH87">
    <cfRule type="cellIs" dxfId="59" priority="2" stopIfTrue="1" operator="equal">
      <formula>"."</formula>
    </cfRule>
  </conditionalFormatting>
  <conditionalFormatting sqref="C73:AH87">
    <cfRule type="cellIs" dxfId="58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7" orientation="portrait" horizontalDpi="0" verticalDpi="0" r:id="rId1"/>
  <headerFooter alignWithMargins="0"/>
  <colBreaks count="1" manualBreakCount="1">
    <brk id="18" max="10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A101"/>
  <sheetViews>
    <sheetView showGridLines="0" zoomScaleNormal="100" workbookViewId="0"/>
  </sheetViews>
  <sheetFormatPr baseColWidth="10" defaultColWidth="9.140625" defaultRowHeight="12.75"/>
  <cols>
    <col min="1" max="1" width="23" style="1" customWidth="1"/>
    <col min="2" max="2" width="9.85546875" style="1" customWidth="1"/>
    <col min="3" max="3" width="2" style="1" bestFit="1" customWidth="1"/>
    <col min="4" max="4" width="9.85546875" style="1" customWidth="1"/>
    <col min="5" max="5" width="2" style="1" bestFit="1" customWidth="1"/>
    <col min="6" max="6" width="9.85546875" style="1" customWidth="1"/>
    <col min="7" max="7" width="2" style="1" bestFit="1" customWidth="1"/>
    <col min="8" max="8" width="9.85546875" style="1" customWidth="1"/>
    <col min="9" max="9" width="2" style="1" bestFit="1" customWidth="1"/>
    <col min="10" max="10" width="9.85546875" style="1" customWidth="1"/>
    <col min="11" max="11" width="2" style="1" bestFit="1" customWidth="1"/>
    <col min="12" max="12" width="9.85546875" style="1" customWidth="1"/>
    <col min="13" max="13" width="2" style="1" bestFit="1" customWidth="1"/>
    <col min="14" max="14" width="9.85546875" style="1" customWidth="1"/>
    <col min="15" max="15" width="2" style="1" bestFit="1" customWidth="1"/>
    <col min="16" max="16" width="9.85546875" style="1" customWidth="1"/>
    <col min="17" max="17" width="2" style="1" bestFit="1" customWidth="1"/>
    <col min="18" max="18" width="9.85546875" style="1" customWidth="1"/>
    <col min="19" max="19" width="2" style="1" bestFit="1" customWidth="1"/>
    <col min="20" max="20" width="9.85546875" style="1" customWidth="1"/>
    <col min="21" max="21" width="2" style="1" bestFit="1" customWidth="1"/>
    <col min="22" max="22" width="9.85546875" style="1" customWidth="1"/>
    <col min="23" max="23" width="2" style="1" bestFit="1" customWidth="1"/>
    <col min="24" max="24" width="9.85546875" style="1" customWidth="1"/>
    <col min="25" max="25" width="2" style="1" bestFit="1" customWidth="1"/>
    <col min="26" max="256" width="9.140625" style="1"/>
    <col min="257" max="257" width="23" style="1" customWidth="1"/>
    <col min="258" max="258" width="9.85546875" style="1" customWidth="1"/>
    <col min="259" max="259" width="2" style="1" bestFit="1" customWidth="1"/>
    <col min="260" max="260" width="9.85546875" style="1" customWidth="1"/>
    <col min="261" max="261" width="2" style="1" bestFit="1" customWidth="1"/>
    <col min="262" max="262" width="9.85546875" style="1" customWidth="1"/>
    <col min="263" max="263" width="2" style="1" bestFit="1" customWidth="1"/>
    <col min="264" max="264" width="9.85546875" style="1" customWidth="1"/>
    <col min="265" max="265" width="2" style="1" bestFit="1" customWidth="1"/>
    <col min="266" max="266" width="9.85546875" style="1" customWidth="1"/>
    <col min="267" max="267" width="2" style="1" bestFit="1" customWidth="1"/>
    <col min="268" max="268" width="9.85546875" style="1" customWidth="1"/>
    <col min="269" max="269" width="2" style="1" bestFit="1" customWidth="1"/>
    <col min="270" max="270" width="9.85546875" style="1" customWidth="1"/>
    <col min="271" max="271" width="2" style="1" bestFit="1" customWidth="1"/>
    <col min="272" max="272" width="9.85546875" style="1" customWidth="1"/>
    <col min="273" max="273" width="2" style="1" bestFit="1" customWidth="1"/>
    <col min="274" max="274" width="9.85546875" style="1" customWidth="1"/>
    <col min="275" max="275" width="2" style="1" bestFit="1" customWidth="1"/>
    <col min="276" max="276" width="9.85546875" style="1" customWidth="1"/>
    <col min="277" max="277" width="2" style="1" bestFit="1" customWidth="1"/>
    <col min="278" max="278" width="9.85546875" style="1" customWidth="1"/>
    <col min="279" max="279" width="2" style="1" bestFit="1" customWidth="1"/>
    <col min="280" max="280" width="9.85546875" style="1" customWidth="1"/>
    <col min="281" max="281" width="2" style="1" bestFit="1" customWidth="1"/>
    <col min="282" max="512" width="9.140625" style="1"/>
    <col min="513" max="513" width="23" style="1" customWidth="1"/>
    <col min="514" max="514" width="9.85546875" style="1" customWidth="1"/>
    <col min="515" max="515" width="2" style="1" bestFit="1" customWidth="1"/>
    <col min="516" max="516" width="9.85546875" style="1" customWidth="1"/>
    <col min="517" max="517" width="2" style="1" bestFit="1" customWidth="1"/>
    <col min="518" max="518" width="9.85546875" style="1" customWidth="1"/>
    <col min="519" max="519" width="2" style="1" bestFit="1" customWidth="1"/>
    <col min="520" max="520" width="9.85546875" style="1" customWidth="1"/>
    <col min="521" max="521" width="2" style="1" bestFit="1" customWidth="1"/>
    <col min="522" max="522" width="9.85546875" style="1" customWidth="1"/>
    <col min="523" max="523" width="2" style="1" bestFit="1" customWidth="1"/>
    <col min="524" max="524" width="9.85546875" style="1" customWidth="1"/>
    <col min="525" max="525" width="2" style="1" bestFit="1" customWidth="1"/>
    <col min="526" max="526" width="9.85546875" style="1" customWidth="1"/>
    <col min="527" max="527" width="2" style="1" bestFit="1" customWidth="1"/>
    <col min="528" max="528" width="9.85546875" style="1" customWidth="1"/>
    <col min="529" max="529" width="2" style="1" bestFit="1" customWidth="1"/>
    <col min="530" max="530" width="9.85546875" style="1" customWidth="1"/>
    <col min="531" max="531" width="2" style="1" bestFit="1" customWidth="1"/>
    <col min="532" max="532" width="9.85546875" style="1" customWidth="1"/>
    <col min="533" max="533" width="2" style="1" bestFit="1" customWidth="1"/>
    <col min="534" max="534" width="9.85546875" style="1" customWidth="1"/>
    <col min="535" max="535" width="2" style="1" bestFit="1" customWidth="1"/>
    <col min="536" max="536" width="9.85546875" style="1" customWidth="1"/>
    <col min="537" max="537" width="2" style="1" bestFit="1" customWidth="1"/>
    <col min="538" max="768" width="9.140625" style="1"/>
    <col min="769" max="769" width="23" style="1" customWidth="1"/>
    <col min="770" max="770" width="9.85546875" style="1" customWidth="1"/>
    <col min="771" max="771" width="2" style="1" bestFit="1" customWidth="1"/>
    <col min="772" max="772" width="9.85546875" style="1" customWidth="1"/>
    <col min="773" max="773" width="2" style="1" bestFit="1" customWidth="1"/>
    <col min="774" max="774" width="9.85546875" style="1" customWidth="1"/>
    <col min="775" max="775" width="2" style="1" bestFit="1" customWidth="1"/>
    <col min="776" max="776" width="9.85546875" style="1" customWidth="1"/>
    <col min="777" max="777" width="2" style="1" bestFit="1" customWidth="1"/>
    <col min="778" max="778" width="9.85546875" style="1" customWidth="1"/>
    <col min="779" max="779" width="2" style="1" bestFit="1" customWidth="1"/>
    <col min="780" max="780" width="9.85546875" style="1" customWidth="1"/>
    <col min="781" max="781" width="2" style="1" bestFit="1" customWidth="1"/>
    <col min="782" max="782" width="9.85546875" style="1" customWidth="1"/>
    <col min="783" max="783" width="2" style="1" bestFit="1" customWidth="1"/>
    <col min="784" max="784" width="9.85546875" style="1" customWidth="1"/>
    <col min="785" max="785" width="2" style="1" bestFit="1" customWidth="1"/>
    <col min="786" max="786" width="9.85546875" style="1" customWidth="1"/>
    <col min="787" max="787" width="2" style="1" bestFit="1" customWidth="1"/>
    <col min="788" max="788" width="9.85546875" style="1" customWidth="1"/>
    <col min="789" max="789" width="2" style="1" bestFit="1" customWidth="1"/>
    <col min="790" max="790" width="9.85546875" style="1" customWidth="1"/>
    <col min="791" max="791" width="2" style="1" bestFit="1" customWidth="1"/>
    <col min="792" max="792" width="9.85546875" style="1" customWidth="1"/>
    <col min="793" max="793" width="2" style="1" bestFit="1" customWidth="1"/>
    <col min="794" max="1024" width="9.140625" style="1"/>
    <col min="1025" max="1025" width="23" style="1" customWidth="1"/>
    <col min="1026" max="1026" width="9.85546875" style="1" customWidth="1"/>
    <col min="1027" max="1027" width="2" style="1" bestFit="1" customWidth="1"/>
    <col min="1028" max="1028" width="9.85546875" style="1" customWidth="1"/>
    <col min="1029" max="1029" width="2" style="1" bestFit="1" customWidth="1"/>
    <col min="1030" max="1030" width="9.85546875" style="1" customWidth="1"/>
    <col min="1031" max="1031" width="2" style="1" bestFit="1" customWidth="1"/>
    <col min="1032" max="1032" width="9.85546875" style="1" customWidth="1"/>
    <col min="1033" max="1033" width="2" style="1" bestFit="1" customWidth="1"/>
    <col min="1034" max="1034" width="9.85546875" style="1" customWidth="1"/>
    <col min="1035" max="1035" width="2" style="1" bestFit="1" customWidth="1"/>
    <col min="1036" max="1036" width="9.85546875" style="1" customWidth="1"/>
    <col min="1037" max="1037" width="2" style="1" bestFit="1" customWidth="1"/>
    <col min="1038" max="1038" width="9.85546875" style="1" customWidth="1"/>
    <col min="1039" max="1039" width="2" style="1" bestFit="1" customWidth="1"/>
    <col min="1040" max="1040" width="9.85546875" style="1" customWidth="1"/>
    <col min="1041" max="1041" width="2" style="1" bestFit="1" customWidth="1"/>
    <col min="1042" max="1042" width="9.85546875" style="1" customWidth="1"/>
    <col min="1043" max="1043" width="2" style="1" bestFit="1" customWidth="1"/>
    <col min="1044" max="1044" width="9.85546875" style="1" customWidth="1"/>
    <col min="1045" max="1045" width="2" style="1" bestFit="1" customWidth="1"/>
    <col min="1046" max="1046" width="9.85546875" style="1" customWidth="1"/>
    <col min="1047" max="1047" width="2" style="1" bestFit="1" customWidth="1"/>
    <col min="1048" max="1048" width="9.85546875" style="1" customWidth="1"/>
    <col min="1049" max="1049" width="2" style="1" bestFit="1" customWidth="1"/>
    <col min="1050" max="1280" width="9.140625" style="1"/>
    <col min="1281" max="1281" width="23" style="1" customWidth="1"/>
    <col min="1282" max="1282" width="9.85546875" style="1" customWidth="1"/>
    <col min="1283" max="1283" width="2" style="1" bestFit="1" customWidth="1"/>
    <col min="1284" max="1284" width="9.85546875" style="1" customWidth="1"/>
    <col min="1285" max="1285" width="2" style="1" bestFit="1" customWidth="1"/>
    <col min="1286" max="1286" width="9.85546875" style="1" customWidth="1"/>
    <col min="1287" max="1287" width="2" style="1" bestFit="1" customWidth="1"/>
    <col min="1288" max="1288" width="9.85546875" style="1" customWidth="1"/>
    <col min="1289" max="1289" width="2" style="1" bestFit="1" customWidth="1"/>
    <col min="1290" max="1290" width="9.85546875" style="1" customWidth="1"/>
    <col min="1291" max="1291" width="2" style="1" bestFit="1" customWidth="1"/>
    <col min="1292" max="1292" width="9.85546875" style="1" customWidth="1"/>
    <col min="1293" max="1293" width="2" style="1" bestFit="1" customWidth="1"/>
    <col min="1294" max="1294" width="9.85546875" style="1" customWidth="1"/>
    <col min="1295" max="1295" width="2" style="1" bestFit="1" customWidth="1"/>
    <col min="1296" max="1296" width="9.85546875" style="1" customWidth="1"/>
    <col min="1297" max="1297" width="2" style="1" bestFit="1" customWidth="1"/>
    <col min="1298" max="1298" width="9.85546875" style="1" customWidth="1"/>
    <col min="1299" max="1299" width="2" style="1" bestFit="1" customWidth="1"/>
    <col min="1300" max="1300" width="9.85546875" style="1" customWidth="1"/>
    <col min="1301" max="1301" width="2" style="1" bestFit="1" customWidth="1"/>
    <col min="1302" max="1302" width="9.85546875" style="1" customWidth="1"/>
    <col min="1303" max="1303" width="2" style="1" bestFit="1" customWidth="1"/>
    <col min="1304" max="1304" width="9.85546875" style="1" customWidth="1"/>
    <col min="1305" max="1305" width="2" style="1" bestFit="1" customWidth="1"/>
    <col min="1306" max="1536" width="9.140625" style="1"/>
    <col min="1537" max="1537" width="23" style="1" customWidth="1"/>
    <col min="1538" max="1538" width="9.85546875" style="1" customWidth="1"/>
    <col min="1539" max="1539" width="2" style="1" bestFit="1" customWidth="1"/>
    <col min="1540" max="1540" width="9.85546875" style="1" customWidth="1"/>
    <col min="1541" max="1541" width="2" style="1" bestFit="1" customWidth="1"/>
    <col min="1542" max="1542" width="9.85546875" style="1" customWidth="1"/>
    <col min="1543" max="1543" width="2" style="1" bestFit="1" customWidth="1"/>
    <col min="1544" max="1544" width="9.85546875" style="1" customWidth="1"/>
    <col min="1545" max="1545" width="2" style="1" bestFit="1" customWidth="1"/>
    <col min="1546" max="1546" width="9.85546875" style="1" customWidth="1"/>
    <col min="1547" max="1547" width="2" style="1" bestFit="1" customWidth="1"/>
    <col min="1548" max="1548" width="9.85546875" style="1" customWidth="1"/>
    <col min="1549" max="1549" width="2" style="1" bestFit="1" customWidth="1"/>
    <col min="1550" max="1550" width="9.85546875" style="1" customWidth="1"/>
    <col min="1551" max="1551" width="2" style="1" bestFit="1" customWidth="1"/>
    <col min="1552" max="1552" width="9.85546875" style="1" customWidth="1"/>
    <col min="1553" max="1553" width="2" style="1" bestFit="1" customWidth="1"/>
    <col min="1554" max="1554" width="9.85546875" style="1" customWidth="1"/>
    <col min="1555" max="1555" width="2" style="1" bestFit="1" customWidth="1"/>
    <col min="1556" max="1556" width="9.85546875" style="1" customWidth="1"/>
    <col min="1557" max="1557" width="2" style="1" bestFit="1" customWidth="1"/>
    <col min="1558" max="1558" width="9.85546875" style="1" customWidth="1"/>
    <col min="1559" max="1559" width="2" style="1" bestFit="1" customWidth="1"/>
    <col min="1560" max="1560" width="9.85546875" style="1" customWidth="1"/>
    <col min="1561" max="1561" width="2" style="1" bestFit="1" customWidth="1"/>
    <col min="1562" max="1792" width="9.140625" style="1"/>
    <col min="1793" max="1793" width="23" style="1" customWidth="1"/>
    <col min="1794" max="1794" width="9.85546875" style="1" customWidth="1"/>
    <col min="1795" max="1795" width="2" style="1" bestFit="1" customWidth="1"/>
    <col min="1796" max="1796" width="9.85546875" style="1" customWidth="1"/>
    <col min="1797" max="1797" width="2" style="1" bestFit="1" customWidth="1"/>
    <col min="1798" max="1798" width="9.85546875" style="1" customWidth="1"/>
    <col min="1799" max="1799" width="2" style="1" bestFit="1" customWidth="1"/>
    <col min="1800" max="1800" width="9.85546875" style="1" customWidth="1"/>
    <col min="1801" max="1801" width="2" style="1" bestFit="1" customWidth="1"/>
    <col min="1802" max="1802" width="9.85546875" style="1" customWidth="1"/>
    <col min="1803" max="1803" width="2" style="1" bestFit="1" customWidth="1"/>
    <col min="1804" max="1804" width="9.85546875" style="1" customWidth="1"/>
    <col min="1805" max="1805" width="2" style="1" bestFit="1" customWidth="1"/>
    <col min="1806" max="1806" width="9.85546875" style="1" customWidth="1"/>
    <col min="1807" max="1807" width="2" style="1" bestFit="1" customWidth="1"/>
    <col min="1808" max="1808" width="9.85546875" style="1" customWidth="1"/>
    <col min="1809" max="1809" width="2" style="1" bestFit="1" customWidth="1"/>
    <col min="1810" max="1810" width="9.85546875" style="1" customWidth="1"/>
    <col min="1811" max="1811" width="2" style="1" bestFit="1" customWidth="1"/>
    <col min="1812" max="1812" width="9.85546875" style="1" customWidth="1"/>
    <col min="1813" max="1813" width="2" style="1" bestFit="1" customWidth="1"/>
    <col min="1814" max="1814" width="9.85546875" style="1" customWidth="1"/>
    <col min="1815" max="1815" width="2" style="1" bestFit="1" customWidth="1"/>
    <col min="1816" max="1816" width="9.85546875" style="1" customWidth="1"/>
    <col min="1817" max="1817" width="2" style="1" bestFit="1" customWidth="1"/>
    <col min="1818" max="2048" width="9.140625" style="1"/>
    <col min="2049" max="2049" width="23" style="1" customWidth="1"/>
    <col min="2050" max="2050" width="9.85546875" style="1" customWidth="1"/>
    <col min="2051" max="2051" width="2" style="1" bestFit="1" customWidth="1"/>
    <col min="2052" max="2052" width="9.85546875" style="1" customWidth="1"/>
    <col min="2053" max="2053" width="2" style="1" bestFit="1" customWidth="1"/>
    <col min="2054" max="2054" width="9.85546875" style="1" customWidth="1"/>
    <col min="2055" max="2055" width="2" style="1" bestFit="1" customWidth="1"/>
    <col min="2056" max="2056" width="9.85546875" style="1" customWidth="1"/>
    <col min="2057" max="2057" width="2" style="1" bestFit="1" customWidth="1"/>
    <col min="2058" max="2058" width="9.85546875" style="1" customWidth="1"/>
    <col min="2059" max="2059" width="2" style="1" bestFit="1" customWidth="1"/>
    <col min="2060" max="2060" width="9.85546875" style="1" customWidth="1"/>
    <col min="2061" max="2061" width="2" style="1" bestFit="1" customWidth="1"/>
    <col min="2062" max="2062" width="9.85546875" style="1" customWidth="1"/>
    <col min="2063" max="2063" width="2" style="1" bestFit="1" customWidth="1"/>
    <col min="2064" max="2064" width="9.85546875" style="1" customWidth="1"/>
    <col min="2065" max="2065" width="2" style="1" bestFit="1" customWidth="1"/>
    <col min="2066" max="2066" width="9.85546875" style="1" customWidth="1"/>
    <col min="2067" max="2067" width="2" style="1" bestFit="1" customWidth="1"/>
    <col min="2068" max="2068" width="9.85546875" style="1" customWidth="1"/>
    <col min="2069" max="2069" width="2" style="1" bestFit="1" customWidth="1"/>
    <col min="2070" max="2070" width="9.85546875" style="1" customWidth="1"/>
    <col min="2071" max="2071" width="2" style="1" bestFit="1" customWidth="1"/>
    <col min="2072" max="2072" width="9.85546875" style="1" customWidth="1"/>
    <col min="2073" max="2073" width="2" style="1" bestFit="1" customWidth="1"/>
    <col min="2074" max="2304" width="9.140625" style="1"/>
    <col min="2305" max="2305" width="23" style="1" customWidth="1"/>
    <col min="2306" max="2306" width="9.85546875" style="1" customWidth="1"/>
    <col min="2307" max="2307" width="2" style="1" bestFit="1" customWidth="1"/>
    <col min="2308" max="2308" width="9.85546875" style="1" customWidth="1"/>
    <col min="2309" max="2309" width="2" style="1" bestFit="1" customWidth="1"/>
    <col min="2310" max="2310" width="9.85546875" style="1" customWidth="1"/>
    <col min="2311" max="2311" width="2" style="1" bestFit="1" customWidth="1"/>
    <col min="2312" max="2312" width="9.85546875" style="1" customWidth="1"/>
    <col min="2313" max="2313" width="2" style="1" bestFit="1" customWidth="1"/>
    <col min="2314" max="2314" width="9.85546875" style="1" customWidth="1"/>
    <col min="2315" max="2315" width="2" style="1" bestFit="1" customWidth="1"/>
    <col min="2316" max="2316" width="9.85546875" style="1" customWidth="1"/>
    <col min="2317" max="2317" width="2" style="1" bestFit="1" customWidth="1"/>
    <col min="2318" max="2318" width="9.85546875" style="1" customWidth="1"/>
    <col min="2319" max="2319" width="2" style="1" bestFit="1" customWidth="1"/>
    <col min="2320" max="2320" width="9.85546875" style="1" customWidth="1"/>
    <col min="2321" max="2321" width="2" style="1" bestFit="1" customWidth="1"/>
    <col min="2322" max="2322" width="9.85546875" style="1" customWidth="1"/>
    <col min="2323" max="2323" width="2" style="1" bestFit="1" customWidth="1"/>
    <col min="2324" max="2324" width="9.85546875" style="1" customWidth="1"/>
    <col min="2325" max="2325" width="2" style="1" bestFit="1" customWidth="1"/>
    <col min="2326" max="2326" width="9.85546875" style="1" customWidth="1"/>
    <col min="2327" max="2327" width="2" style="1" bestFit="1" customWidth="1"/>
    <col min="2328" max="2328" width="9.85546875" style="1" customWidth="1"/>
    <col min="2329" max="2329" width="2" style="1" bestFit="1" customWidth="1"/>
    <col min="2330" max="2560" width="9.140625" style="1"/>
    <col min="2561" max="2561" width="23" style="1" customWidth="1"/>
    <col min="2562" max="2562" width="9.85546875" style="1" customWidth="1"/>
    <col min="2563" max="2563" width="2" style="1" bestFit="1" customWidth="1"/>
    <col min="2564" max="2564" width="9.85546875" style="1" customWidth="1"/>
    <col min="2565" max="2565" width="2" style="1" bestFit="1" customWidth="1"/>
    <col min="2566" max="2566" width="9.85546875" style="1" customWidth="1"/>
    <col min="2567" max="2567" width="2" style="1" bestFit="1" customWidth="1"/>
    <col min="2568" max="2568" width="9.85546875" style="1" customWidth="1"/>
    <col min="2569" max="2569" width="2" style="1" bestFit="1" customWidth="1"/>
    <col min="2570" max="2570" width="9.85546875" style="1" customWidth="1"/>
    <col min="2571" max="2571" width="2" style="1" bestFit="1" customWidth="1"/>
    <col min="2572" max="2572" width="9.85546875" style="1" customWidth="1"/>
    <col min="2573" max="2573" width="2" style="1" bestFit="1" customWidth="1"/>
    <col min="2574" max="2574" width="9.85546875" style="1" customWidth="1"/>
    <col min="2575" max="2575" width="2" style="1" bestFit="1" customWidth="1"/>
    <col min="2576" max="2576" width="9.85546875" style="1" customWidth="1"/>
    <col min="2577" max="2577" width="2" style="1" bestFit="1" customWidth="1"/>
    <col min="2578" max="2578" width="9.85546875" style="1" customWidth="1"/>
    <col min="2579" max="2579" width="2" style="1" bestFit="1" customWidth="1"/>
    <col min="2580" max="2580" width="9.85546875" style="1" customWidth="1"/>
    <col min="2581" max="2581" width="2" style="1" bestFit="1" customWidth="1"/>
    <col min="2582" max="2582" width="9.85546875" style="1" customWidth="1"/>
    <col min="2583" max="2583" width="2" style="1" bestFit="1" customWidth="1"/>
    <col min="2584" max="2584" width="9.85546875" style="1" customWidth="1"/>
    <col min="2585" max="2585" width="2" style="1" bestFit="1" customWidth="1"/>
    <col min="2586" max="2816" width="9.140625" style="1"/>
    <col min="2817" max="2817" width="23" style="1" customWidth="1"/>
    <col min="2818" max="2818" width="9.85546875" style="1" customWidth="1"/>
    <col min="2819" max="2819" width="2" style="1" bestFit="1" customWidth="1"/>
    <col min="2820" max="2820" width="9.85546875" style="1" customWidth="1"/>
    <col min="2821" max="2821" width="2" style="1" bestFit="1" customWidth="1"/>
    <col min="2822" max="2822" width="9.85546875" style="1" customWidth="1"/>
    <col min="2823" max="2823" width="2" style="1" bestFit="1" customWidth="1"/>
    <col min="2824" max="2824" width="9.85546875" style="1" customWidth="1"/>
    <col min="2825" max="2825" width="2" style="1" bestFit="1" customWidth="1"/>
    <col min="2826" max="2826" width="9.85546875" style="1" customWidth="1"/>
    <col min="2827" max="2827" width="2" style="1" bestFit="1" customWidth="1"/>
    <col min="2828" max="2828" width="9.85546875" style="1" customWidth="1"/>
    <col min="2829" max="2829" width="2" style="1" bestFit="1" customWidth="1"/>
    <col min="2830" max="2830" width="9.85546875" style="1" customWidth="1"/>
    <col min="2831" max="2831" width="2" style="1" bestFit="1" customWidth="1"/>
    <col min="2832" max="2832" width="9.85546875" style="1" customWidth="1"/>
    <col min="2833" max="2833" width="2" style="1" bestFit="1" customWidth="1"/>
    <col min="2834" max="2834" width="9.85546875" style="1" customWidth="1"/>
    <col min="2835" max="2835" width="2" style="1" bestFit="1" customWidth="1"/>
    <col min="2836" max="2836" width="9.85546875" style="1" customWidth="1"/>
    <col min="2837" max="2837" width="2" style="1" bestFit="1" customWidth="1"/>
    <col min="2838" max="2838" width="9.85546875" style="1" customWidth="1"/>
    <col min="2839" max="2839" width="2" style="1" bestFit="1" customWidth="1"/>
    <col min="2840" max="2840" width="9.85546875" style="1" customWidth="1"/>
    <col min="2841" max="2841" width="2" style="1" bestFit="1" customWidth="1"/>
    <col min="2842" max="3072" width="9.140625" style="1"/>
    <col min="3073" max="3073" width="23" style="1" customWidth="1"/>
    <col min="3074" max="3074" width="9.85546875" style="1" customWidth="1"/>
    <col min="3075" max="3075" width="2" style="1" bestFit="1" customWidth="1"/>
    <col min="3076" max="3076" width="9.85546875" style="1" customWidth="1"/>
    <col min="3077" max="3077" width="2" style="1" bestFit="1" customWidth="1"/>
    <col min="3078" max="3078" width="9.85546875" style="1" customWidth="1"/>
    <col min="3079" max="3079" width="2" style="1" bestFit="1" customWidth="1"/>
    <col min="3080" max="3080" width="9.85546875" style="1" customWidth="1"/>
    <col min="3081" max="3081" width="2" style="1" bestFit="1" customWidth="1"/>
    <col min="3082" max="3082" width="9.85546875" style="1" customWidth="1"/>
    <col min="3083" max="3083" width="2" style="1" bestFit="1" customWidth="1"/>
    <col min="3084" max="3084" width="9.85546875" style="1" customWidth="1"/>
    <col min="3085" max="3085" width="2" style="1" bestFit="1" customWidth="1"/>
    <col min="3086" max="3086" width="9.85546875" style="1" customWidth="1"/>
    <col min="3087" max="3087" width="2" style="1" bestFit="1" customWidth="1"/>
    <col min="3088" max="3088" width="9.85546875" style="1" customWidth="1"/>
    <col min="3089" max="3089" width="2" style="1" bestFit="1" customWidth="1"/>
    <col min="3090" max="3090" width="9.85546875" style="1" customWidth="1"/>
    <col min="3091" max="3091" width="2" style="1" bestFit="1" customWidth="1"/>
    <col min="3092" max="3092" width="9.85546875" style="1" customWidth="1"/>
    <col min="3093" max="3093" width="2" style="1" bestFit="1" customWidth="1"/>
    <col min="3094" max="3094" width="9.85546875" style="1" customWidth="1"/>
    <col min="3095" max="3095" width="2" style="1" bestFit="1" customWidth="1"/>
    <col min="3096" max="3096" width="9.85546875" style="1" customWidth="1"/>
    <col min="3097" max="3097" width="2" style="1" bestFit="1" customWidth="1"/>
    <col min="3098" max="3328" width="9.140625" style="1"/>
    <col min="3329" max="3329" width="23" style="1" customWidth="1"/>
    <col min="3330" max="3330" width="9.85546875" style="1" customWidth="1"/>
    <col min="3331" max="3331" width="2" style="1" bestFit="1" customWidth="1"/>
    <col min="3332" max="3332" width="9.85546875" style="1" customWidth="1"/>
    <col min="3333" max="3333" width="2" style="1" bestFit="1" customWidth="1"/>
    <col min="3334" max="3334" width="9.85546875" style="1" customWidth="1"/>
    <col min="3335" max="3335" width="2" style="1" bestFit="1" customWidth="1"/>
    <col min="3336" max="3336" width="9.85546875" style="1" customWidth="1"/>
    <col min="3337" max="3337" width="2" style="1" bestFit="1" customWidth="1"/>
    <col min="3338" max="3338" width="9.85546875" style="1" customWidth="1"/>
    <col min="3339" max="3339" width="2" style="1" bestFit="1" customWidth="1"/>
    <col min="3340" max="3340" width="9.85546875" style="1" customWidth="1"/>
    <col min="3341" max="3341" width="2" style="1" bestFit="1" customWidth="1"/>
    <col min="3342" max="3342" width="9.85546875" style="1" customWidth="1"/>
    <col min="3343" max="3343" width="2" style="1" bestFit="1" customWidth="1"/>
    <col min="3344" max="3344" width="9.85546875" style="1" customWidth="1"/>
    <col min="3345" max="3345" width="2" style="1" bestFit="1" customWidth="1"/>
    <col min="3346" max="3346" width="9.85546875" style="1" customWidth="1"/>
    <col min="3347" max="3347" width="2" style="1" bestFit="1" customWidth="1"/>
    <col min="3348" max="3348" width="9.85546875" style="1" customWidth="1"/>
    <col min="3349" max="3349" width="2" style="1" bestFit="1" customWidth="1"/>
    <col min="3350" max="3350" width="9.85546875" style="1" customWidth="1"/>
    <col min="3351" max="3351" width="2" style="1" bestFit="1" customWidth="1"/>
    <col min="3352" max="3352" width="9.85546875" style="1" customWidth="1"/>
    <col min="3353" max="3353" width="2" style="1" bestFit="1" customWidth="1"/>
    <col min="3354" max="3584" width="9.140625" style="1"/>
    <col min="3585" max="3585" width="23" style="1" customWidth="1"/>
    <col min="3586" max="3586" width="9.85546875" style="1" customWidth="1"/>
    <col min="3587" max="3587" width="2" style="1" bestFit="1" customWidth="1"/>
    <col min="3588" max="3588" width="9.85546875" style="1" customWidth="1"/>
    <col min="3589" max="3589" width="2" style="1" bestFit="1" customWidth="1"/>
    <col min="3590" max="3590" width="9.85546875" style="1" customWidth="1"/>
    <col min="3591" max="3591" width="2" style="1" bestFit="1" customWidth="1"/>
    <col min="3592" max="3592" width="9.85546875" style="1" customWidth="1"/>
    <col min="3593" max="3593" width="2" style="1" bestFit="1" customWidth="1"/>
    <col min="3594" max="3594" width="9.85546875" style="1" customWidth="1"/>
    <col min="3595" max="3595" width="2" style="1" bestFit="1" customWidth="1"/>
    <col min="3596" max="3596" width="9.85546875" style="1" customWidth="1"/>
    <col min="3597" max="3597" width="2" style="1" bestFit="1" customWidth="1"/>
    <col min="3598" max="3598" width="9.85546875" style="1" customWidth="1"/>
    <col min="3599" max="3599" width="2" style="1" bestFit="1" customWidth="1"/>
    <col min="3600" max="3600" width="9.85546875" style="1" customWidth="1"/>
    <col min="3601" max="3601" width="2" style="1" bestFit="1" customWidth="1"/>
    <col min="3602" max="3602" width="9.85546875" style="1" customWidth="1"/>
    <col min="3603" max="3603" width="2" style="1" bestFit="1" customWidth="1"/>
    <col min="3604" max="3604" width="9.85546875" style="1" customWidth="1"/>
    <col min="3605" max="3605" width="2" style="1" bestFit="1" customWidth="1"/>
    <col min="3606" max="3606" width="9.85546875" style="1" customWidth="1"/>
    <col min="3607" max="3607" width="2" style="1" bestFit="1" customWidth="1"/>
    <col min="3608" max="3608" width="9.85546875" style="1" customWidth="1"/>
    <col min="3609" max="3609" width="2" style="1" bestFit="1" customWidth="1"/>
    <col min="3610" max="3840" width="9.140625" style="1"/>
    <col min="3841" max="3841" width="23" style="1" customWidth="1"/>
    <col min="3842" max="3842" width="9.85546875" style="1" customWidth="1"/>
    <col min="3843" max="3843" width="2" style="1" bestFit="1" customWidth="1"/>
    <col min="3844" max="3844" width="9.85546875" style="1" customWidth="1"/>
    <col min="3845" max="3845" width="2" style="1" bestFit="1" customWidth="1"/>
    <col min="3846" max="3846" width="9.85546875" style="1" customWidth="1"/>
    <col min="3847" max="3847" width="2" style="1" bestFit="1" customWidth="1"/>
    <col min="3848" max="3848" width="9.85546875" style="1" customWidth="1"/>
    <col min="3849" max="3849" width="2" style="1" bestFit="1" customWidth="1"/>
    <col min="3850" max="3850" width="9.85546875" style="1" customWidth="1"/>
    <col min="3851" max="3851" width="2" style="1" bestFit="1" customWidth="1"/>
    <col min="3852" max="3852" width="9.85546875" style="1" customWidth="1"/>
    <col min="3853" max="3853" width="2" style="1" bestFit="1" customWidth="1"/>
    <col min="3854" max="3854" width="9.85546875" style="1" customWidth="1"/>
    <col min="3855" max="3855" width="2" style="1" bestFit="1" customWidth="1"/>
    <col min="3856" max="3856" width="9.85546875" style="1" customWidth="1"/>
    <col min="3857" max="3857" width="2" style="1" bestFit="1" customWidth="1"/>
    <col min="3858" max="3858" width="9.85546875" style="1" customWidth="1"/>
    <col min="3859" max="3859" width="2" style="1" bestFit="1" customWidth="1"/>
    <col min="3860" max="3860" width="9.85546875" style="1" customWidth="1"/>
    <col min="3861" max="3861" width="2" style="1" bestFit="1" customWidth="1"/>
    <col min="3862" max="3862" width="9.85546875" style="1" customWidth="1"/>
    <col min="3863" max="3863" width="2" style="1" bestFit="1" customWidth="1"/>
    <col min="3864" max="3864" width="9.85546875" style="1" customWidth="1"/>
    <col min="3865" max="3865" width="2" style="1" bestFit="1" customWidth="1"/>
    <col min="3866" max="4096" width="9.140625" style="1"/>
    <col min="4097" max="4097" width="23" style="1" customWidth="1"/>
    <col min="4098" max="4098" width="9.85546875" style="1" customWidth="1"/>
    <col min="4099" max="4099" width="2" style="1" bestFit="1" customWidth="1"/>
    <col min="4100" max="4100" width="9.85546875" style="1" customWidth="1"/>
    <col min="4101" max="4101" width="2" style="1" bestFit="1" customWidth="1"/>
    <col min="4102" max="4102" width="9.85546875" style="1" customWidth="1"/>
    <col min="4103" max="4103" width="2" style="1" bestFit="1" customWidth="1"/>
    <col min="4104" max="4104" width="9.85546875" style="1" customWidth="1"/>
    <col min="4105" max="4105" width="2" style="1" bestFit="1" customWidth="1"/>
    <col min="4106" max="4106" width="9.85546875" style="1" customWidth="1"/>
    <col min="4107" max="4107" width="2" style="1" bestFit="1" customWidth="1"/>
    <col min="4108" max="4108" width="9.85546875" style="1" customWidth="1"/>
    <col min="4109" max="4109" width="2" style="1" bestFit="1" customWidth="1"/>
    <col min="4110" max="4110" width="9.85546875" style="1" customWidth="1"/>
    <col min="4111" max="4111" width="2" style="1" bestFit="1" customWidth="1"/>
    <col min="4112" max="4112" width="9.85546875" style="1" customWidth="1"/>
    <col min="4113" max="4113" width="2" style="1" bestFit="1" customWidth="1"/>
    <col min="4114" max="4114" width="9.85546875" style="1" customWidth="1"/>
    <col min="4115" max="4115" width="2" style="1" bestFit="1" customWidth="1"/>
    <col min="4116" max="4116" width="9.85546875" style="1" customWidth="1"/>
    <col min="4117" max="4117" width="2" style="1" bestFit="1" customWidth="1"/>
    <col min="4118" max="4118" width="9.85546875" style="1" customWidth="1"/>
    <col min="4119" max="4119" width="2" style="1" bestFit="1" customWidth="1"/>
    <col min="4120" max="4120" width="9.85546875" style="1" customWidth="1"/>
    <col min="4121" max="4121" width="2" style="1" bestFit="1" customWidth="1"/>
    <col min="4122" max="4352" width="9.140625" style="1"/>
    <col min="4353" max="4353" width="23" style="1" customWidth="1"/>
    <col min="4354" max="4354" width="9.85546875" style="1" customWidth="1"/>
    <col min="4355" max="4355" width="2" style="1" bestFit="1" customWidth="1"/>
    <col min="4356" max="4356" width="9.85546875" style="1" customWidth="1"/>
    <col min="4357" max="4357" width="2" style="1" bestFit="1" customWidth="1"/>
    <col min="4358" max="4358" width="9.85546875" style="1" customWidth="1"/>
    <col min="4359" max="4359" width="2" style="1" bestFit="1" customWidth="1"/>
    <col min="4360" max="4360" width="9.85546875" style="1" customWidth="1"/>
    <col min="4361" max="4361" width="2" style="1" bestFit="1" customWidth="1"/>
    <col min="4362" max="4362" width="9.85546875" style="1" customWidth="1"/>
    <col min="4363" max="4363" width="2" style="1" bestFit="1" customWidth="1"/>
    <col min="4364" max="4364" width="9.85546875" style="1" customWidth="1"/>
    <col min="4365" max="4365" width="2" style="1" bestFit="1" customWidth="1"/>
    <col min="4366" max="4366" width="9.85546875" style="1" customWidth="1"/>
    <col min="4367" max="4367" width="2" style="1" bestFit="1" customWidth="1"/>
    <col min="4368" max="4368" width="9.85546875" style="1" customWidth="1"/>
    <col min="4369" max="4369" width="2" style="1" bestFit="1" customWidth="1"/>
    <col min="4370" max="4370" width="9.85546875" style="1" customWidth="1"/>
    <col min="4371" max="4371" width="2" style="1" bestFit="1" customWidth="1"/>
    <col min="4372" max="4372" width="9.85546875" style="1" customWidth="1"/>
    <col min="4373" max="4373" width="2" style="1" bestFit="1" customWidth="1"/>
    <col min="4374" max="4374" width="9.85546875" style="1" customWidth="1"/>
    <col min="4375" max="4375" width="2" style="1" bestFit="1" customWidth="1"/>
    <col min="4376" max="4376" width="9.85546875" style="1" customWidth="1"/>
    <col min="4377" max="4377" width="2" style="1" bestFit="1" customWidth="1"/>
    <col min="4378" max="4608" width="9.140625" style="1"/>
    <col min="4609" max="4609" width="23" style="1" customWidth="1"/>
    <col min="4610" max="4610" width="9.85546875" style="1" customWidth="1"/>
    <col min="4611" max="4611" width="2" style="1" bestFit="1" customWidth="1"/>
    <col min="4612" max="4612" width="9.85546875" style="1" customWidth="1"/>
    <col min="4613" max="4613" width="2" style="1" bestFit="1" customWidth="1"/>
    <col min="4614" max="4614" width="9.85546875" style="1" customWidth="1"/>
    <col min="4615" max="4615" width="2" style="1" bestFit="1" customWidth="1"/>
    <col min="4616" max="4616" width="9.85546875" style="1" customWidth="1"/>
    <col min="4617" max="4617" width="2" style="1" bestFit="1" customWidth="1"/>
    <col min="4618" max="4618" width="9.85546875" style="1" customWidth="1"/>
    <col min="4619" max="4619" width="2" style="1" bestFit="1" customWidth="1"/>
    <col min="4620" max="4620" width="9.85546875" style="1" customWidth="1"/>
    <col min="4621" max="4621" width="2" style="1" bestFit="1" customWidth="1"/>
    <col min="4622" max="4622" width="9.85546875" style="1" customWidth="1"/>
    <col min="4623" max="4623" width="2" style="1" bestFit="1" customWidth="1"/>
    <col min="4624" max="4624" width="9.85546875" style="1" customWidth="1"/>
    <col min="4625" max="4625" width="2" style="1" bestFit="1" customWidth="1"/>
    <col min="4626" max="4626" width="9.85546875" style="1" customWidth="1"/>
    <col min="4627" max="4627" width="2" style="1" bestFit="1" customWidth="1"/>
    <col min="4628" max="4628" width="9.85546875" style="1" customWidth="1"/>
    <col min="4629" max="4629" width="2" style="1" bestFit="1" customWidth="1"/>
    <col min="4630" max="4630" width="9.85546875" style="1" customWidth="1"/>
    <col min="4631" max="4631" width="2" style="1" bestFit="1" customWidth="1"/>
    <col min="4632" max="4632" width="9.85546875" style="1" customWidth="1"/>
    <col min="4633" max="4633" width="2" style="1" bestFit="1" customWidth="1"/>
    <col min="4634" max="4864" width="9.140625" style="1"/>
    <col min="4865" max="4865" width="23" style="1" customWidth="1"/>
    <col min="4866" max="4866" width="9.85546875" style="1" customWidth="1"/>
    <col min="4867" max="4867" width="2" style="1" bestFit="1" customWidth="1"/>
    <col min="4868" max="4868" width="9.85546875" style="1" customWidth="1"/>
    <col min="4869" max="4869" width="2" style="1" bestFit="1" customWidth="1"/>
    <col min="4870" max="4870" width="9.85546875" style="1" customWidth="1"/>
    <col min="4871" max="4871" width="2" style="1" bestFit="1" customWidth="1"/>
    <col min="4872" max="4872" width="9.85546875" style="1" customWidth="1"/>
    <col min="4873" max="4873" width="2" style="1" bestFit="1" customWidth="1"/>
    <col min="4874" max="4874" width="9.85546875" style="1" customWidth="1"/>
    <col min="4875" max="4875" width="2" style="1" bestFit="1" customWidth="1"/>
    <col min="4876" max="4876" width="9.85546875" style="1" customWidth="1"/>
    <col min="4877" max="4877" width="2" style="1" bestFit="1" customWidth="1"/>
    <col min="4878" max="4878" width="9.85546875" style="1" customWidth="1"/>
    <col min="4879" max="4879" width="2" style="1" bestFit="1" customWidth="1"/>
    <col min="4880" max="4880" width="9.85546875" style="1" customWidth="1"/>
    <col min="4881" max="4881" width="2" style="1" bestFit="1" customWidth="1"/>
    <col min="4882" max="4882" width="9.85546875" style="1" customWidth="1"/>
    <col min="4883" max="4883" width="2" style="1" bestFit="1" customWidth="1"/>
    <col min="4884" max="4884" width="9.85546875" style="1" customWidth="1"/>
    <col min="4885" max="4885" width="2" style="1" bestFit="1" customWidth="1"/>
    <col min="4886" max="4886" width="9.85546875" style="1" customWidth="1"/>
    <col min="4887" max="4887" width="2" style="1" bestFit="1" customWidth="1"/>
    <col min="4888" max="4888" width="9.85546875" style="1" customWidth="1"/>
    <col min="4889" max="4889" width="2" style="1" bestFit="1" customWidth="1"/>
    <col min="4890" max="5120" width="9.140625" style="1"/>
    <col min="5121" max="5121" width="23" style="1" customWidth="1"/>
    <col min="5122" max="5122" width="9.85546875" style="1" customWidth="1"/>
    <col min="5123" max="5123" width="2" style="1" bestFit="1" customWidth="1"/>
    <col min="5124" max="5124" width="9.85546875" style="1" customWidth="1"/>
    <col min="5125" max="5125" width="2" style="1" bestFit="1" customWidth="1"/>
    <col min="5126" max="5126" width="9.85546875" style="1" customWidth="1"/>
    <col min="5127" max="5127" width="2" style="1" bestFit="1" customWidth="1"/>
    <col min="5128" max="5128" width="9.85546875" style="1" customWidth="1"/>
    <col min="5129" max="5129" width="2" style="1" bestFit="1" customWidth="1"/>
    <col min="5130" max="5130" width="9.85546875" style="1" customWidth="1"/>
    <col min="5131" max="5131" width="2" style="1" bestFit="1" customWidth="1"/>
    <col min="5132" max="5132" width="9.85546875" style="1" customWidth="1"/>
    <col min="5133" max="5133" width="2" style="1" bestFit="1" customWidth="1"/>
    <col min="5134" max="5134" width="9.85546875" style="1" customWidth="1"/>
    <col min="5135" max="5135" width="2" style="1" bestFit="1" customWidth="1"/>
    <col min="5136" max="5136" width="9.85546875" style="1" customWidth="1"/>
    <col min="5137" max="5137" width="2" style="1" bestFit="1" customWidth="1"/>
    <col min="5138" max="5138" width="9.85546875" style="1" customWidth="1"/>
    <col min="5139" max="5139" width="2" style="1" bestFit="1" customWidth="1"/>
    <col min="5140" max="5140" width="9.85546875" style="1" customWidth="1"/>
    <col min="5141" max="5141" width="2" style="1" bestFit="1" customWidth="1"/>
    <col min="5142" max="5142" width="9.85546875" style="1" customWidth="1"/>
    <col min="5143" max="5143" width="2" style="1" bestFit="1" customWidth="1"/>
    <col min="5144" max="5144" width="9.85546875" style="1" customWidth="1"/>
    <col min="5145" max="5145" width="2" style="1" bestFit="1" customWidth="1"/>
    <col min="5146" max="5376" width="9.140625" style="1"/>
    <col min="5377" max="5377" width="23" style="1" customWidth="1"/>
    <col min="5378" max="5378" width="9.85546875" style="1" customWidth="1"/>
    <col min="5379" max="5379" width="2" style="1" bestFit="1" customWidth="1"/>
    <col min="5380" max="5380" width="9.85546875" style="1" customWidth="1"/>
    <col min="5381" max="5381" width="2" style="1" bestFit="1" customWidth="1"/>
    <col min="5382" max="5382" width="9.85546875" style="1" customWidth="1"/>
    <col min="5383" max="5383" width="2" style="1" bestFit="1" customWidth="1"/>
    <col min="5384" max="5384" width="9.85546875" style="1" customWidth="1"/>
    <col min="5385" max="5385" width="2" style="1" bestFit="1" customWidth="1"/>
    <col min="5386" max="5386" width="9.85546875" style="1" customWidth="1"/>
    <col min="5387" max="5387" width="2" style="1" bestFit="1" customWidth="1"/>
    <col min="5388" max="5388" width="9.85546875" style="1" customWidth="1"/>
    <col min="5389" max="5389" width="2" style="1" bestFit="1" customWidth="1"/>
    <col min="5390" max="5390" width="9.85546875" style="1" customWidth="1"/>
    <col min="5391" max="5391" width="2" style="1" bestFit="1" customWidth="1"/>
    <col min="5392" max="5392" width="9.85546875" style="1" customWidth="1"/>
    <col min="5393" max="5393" width="2" style="1" bestFit="1" customWidth="1"/>
    <col min="5394" max="5394" width="9.85546875" style="1" customWidth="1"/>
    <col min="5395" max="5395" width="2" style="1" bestFit="1" customWidth="1"/>
    <col min="5396" max="5396" width="9.85546875" style="1" customWidth="1"/>
    <col min="5397" max="5397" width="2" style="1" bestFit="1" customWidth="1"/>
    <col min="5398" max="5398" width="9.85546875" style="1" customWidth="1"/>
    <col min="5399" max="5399" width="2" style="1" bestFit="1" customWidth="1"/>
    <col min="5400" max="5400" width="9.85546875" style="1" customWidth="1"/>
    <col min="5401" max="5401" width="2" style="1" bestFit="1" customWidth="1"/>
    <col min="5402" max="5632" width="9.140625" style="1"/>
    <col min="5633" max="5633" width="23" style="1" customWidth="1"/>
    <col min="5634" max="5634" width="9.85546875" style="1" customWidth="1"/>
    <col min="5635" max="5635" width="2" style="1" bestFit="1" customWidth="1"/>
    <col min="5636" max="5636" width="9.85546875" style="1" customWidth="1"/>
    <col min="5637" max="5637" width="2" style="1" bestFit="1" customWidth="1"/>
    <col min="5638" max="5638" width="9.85546875" style="1" customWidth="1"/>
    <col min="5639" max="5639" width="2" style="1" bestFit="1" customWidth="1"/>
    <col min="5640" max="5640" width="9.85546875" style="1" customWidth="1"/>
    <col min="5641" max="5641" width="2" style="1" bestFit="1" customWidth="1"/>
    <col min="5642" max="5642" width="9.85546875" style="1" customWidth="1"/>
    <col min="5643" max="5643" width="2" style="1" bestFit="1" customWidth="1"/>
    <col min="5644" max="5644" width="9.85546875" style="1" customWidth="1"/>
    <col min="5645" max="5645" width="2" style="1" bestFit="1" customWidth="1"/>
    <col min="5646" max="5646" width="9.85546875" style="1" customWidth="1"/>
    <col min="5647" max="5647" width="2" style="1" bestFit="1" customWidth="1"/>
    <col min="5648" max="5648" width="9.85546875" style="1" customWidth="1"/>
    <col min="5649" max="5649" width="2" style="1" bestFit="1" customWidth="1"/>
    <col min="5650" max="5650" width="9.85546875" style="1" customWidth="1"/>
    <col min="5651" max="5651" width="2" style="1" bestFit="1" customWidth="1"/>
    <col min="5652" max="5652" width="9.85546875" style="1" customWidth="1"/>
    <col min="5653" max="5653" width="2" style="1" bestFit="1" customWidth="1"/>
    <col min="5654" max="5654" width="9.85546875" style="1" customWidth="1"/>
    <col min="5655" max="5655" width="2" style="1" bestFit="1" customWidth="1"/>
    <col min="5656" max="5656" width="9.85546875" style="1" customWidth="1"/>
    <col min="5657" max="5657" width="2" style="1" bestFit="1" customWidth="1"/>
    <col min="5658" max="5888" width="9.140625" style="1"/>
    <col min="5889" max="5889" width="23" style="1" customWidth="1"/>
    <col min="5890" max="5890" width="9.85546875" style="1" customWidth="1"/>
    <col min="5891" max="5891" width="2" style="1" bestFit="1" customWidth="1"/>
    <col min="5892" max="5892" width="9.85546875" style="1" customWidth="1"/>
    <col min="5893" max="5893" width="2" style="1" bestFit="1" customWidth="1"/>
    <col min="5894" max="5894" width="9.85546875" style="1" customWidth="1"/>
    <col min="5895" max="5895" width="2" style="1" bestFit="1" customWidth="1"/>
    <col min="5896" max="5896" width="9.85546875" style="1" customWidth="1"/>
    <col min="5897" max="5897" width="2" style="1" bestFit="1" customWidth="1"/>
    <col min="5898" max="5898" width="9.85546875" style="1" customWidth="1"/>
    <col min="5899" max="5899" width="2" style="1" bestFit="1" customWidth="1"/>
    <col min="5900" max="5900" width="9.85546875" style="1" customWidth="1"/>
    <col min="5901" max="5901" width="2" style="1" bestFit="1" customWidth="1"/>
    <col min="5902" max="5902" width="9.85546875" style="1" customWidth="1"/>
    <col min="5903" max="5903" width="2" style="1" bestFit="1" customWidth="1"/>
    <col min="5904" max="5904" width="9.85546875" style="1" customWidth="1"/>
    <col min="5905" max="5905" width="2" style="1" bestFit="1" customWidth="1"/>
    <col min="5906" max="5906" width="9.85546875" style="1" customWidth="1"/>
    <col min="5907" max="5907" width="2" style="1" bestFit="1" customWidth="1"/>
    <col min="5908" max="5908" width="9.85546875" style="1" customWidth="1"/>
    <col min="5909" max="5909" width="2" style="1" bestFit="1" customWidth="1"/>
    <col min="5910" max="5910" width="9.85546875" style="1" customWidth="1"/>
    <col min="5911" max="5911" width="2" style="1" bestFit="1" customWidth="1"/>
    <col min="5912" max="5912" width="9.85546875" style="1" customWidth="1"/>
    <col min="5913" max="5913" width="2" style="1" bestFit="1" customWidth="1"/>
    <col min="5914" max="6144" width="9.140625" style="1"/>
    <col min="6145" max="6145" width="23" style="1" customWidth="1"/>
    <col min="6146" max="6146" width="9.85546875" style="1" customWidth="1"/>
    <col min="6147" max="6147" width="2" style="1" bestFit="1" customWidth="1"/>
    <col min="6148" max="6148" width="9.85546875" style="1" customWidth="1"/>
    <col min="6149" max="6149" width="2" style="1" bestFit="1" customWidth="1"/>
    <col min="6150" max="6150" width="9.85546875" style="1" customWidth="1"/>
    <col min="6151" max="6151" width="2" style="1" bestFit="1" customWidth="1"/>
    <col min="6152" max="6152" width="9.85546875" style="1" customWidth="1"/>
    <col min="6153" max="6153" width="2" style="1" bestFit="1" customWidth="1"/>
    <col min="6154" max="6154" width="9.85546875" style="1" customWidth="1"/>
    <col min="6155" max="6155" width="2" style="1" bestFit="1" customWidth="1"/>
    <col min="6156" max="6156" width="9.85546875" style="1" customWidth="1"/>
    <col min="6157" max="6157" width="2" style="1" bestFit="1" customWidth="1"/>
    <col min="6158" max="6158" width="9.85546875" style="1" customWidth="1"/>
    <col min="6159" max="6159" width="2" style="1" bestFit="1" customWidth="1"/>
    <col min="6160" max="6160" width="9.85546875" style="1" customWidth="1"/>
    <col min="6161" max="6161" width="2" style="1" bestFit="1" customWidth="1"/>
    <col min="6162" max="6162" width="9.85546875" style="1" customWidth="1"/>
    <col min="6163" max="6163" width="2" style="1" bestFit="1" customWidth="1"/>
    <col min="6164" max="6164" width="9.85546875" style="1" customWidth="1"/>
    <col min="6165" max="6165" width="2" style="1" bestFit="1" customWidth="1"/>
    <col min="6166" max="6166" width="9.85546875" style="1" customWidth="1"/>
    <col min="6167" max="6167" width="2" style="1" bestFit="1" customWidth="1"/>
    <col min="6168" max="6168" width="9.85546875" style="1" customWidth="1"/>
    <col min="6169" max="6169" width="2" style="1" bestFit="1" customWidth="1"/>
    <col min="6170" max="6400" width="9.140625" style="1"/>
    <col min="6401" max="6401" width="23" style="1" customWidth="1"/>
    <col min="6402" max="6402" width="9.85546875" style="1" customWidth="1"/>
    <col min="6403" max="6403" width="2" style="1" bestFit="1" customWidth="1"/>
    <col min="6404" max="6404" width="9.85546875" style="1" customWidth="1"/>
    <col min="6405" max="6405" width="2" style="1" bestFit="1" customWidth="1"/>
    <col min="6406" max="6406" width="9.85546875" style="1" customWidth="1"/>
    <col min="6407" max="6407" width="2" style="1" bestFit="1" customWidth="1"/>
    <col min="6408" max="6408" width="9.85546875" style="1" customWidth="1"/>
    <col min="6409" max="6409" width="2" style="1" bestFit="1" customWidth="1"/>
    <col min="6410" max="6410" width="9.85546875" style="1" customWidth="1"/>
    <col min="6411" max="6411" width="2" style="1" bestFit="1" customWidth="1"/>
    <col min="6412" max="6412" width="9.85546875" style="1" customWidth="1"/>
    <col min="6413" max="6413" width="2" style="1" bestFit="1" customWidth="1"/>
    <col min="6414" max="6414" width="9.85546875" style="1" customWidth="1"/>
    <col min="6415" max="6415" width="2" style="1" bestFit="1" customWidth="1"/>
    <col min="6416" max="6416" width="9.85546875" style="1" customWidth="1"/>
    <col min="6417" max="6417" width="2" style="1" bestFit="1" customWidth="1"/>
    <col min="6418" max="6418" width="9.85546875" style="1" customWidth="1"/>
    <col min="6419" max="6419" width="2" style="1" bestFit="1" customWidth="1"/>
    <col min="6420" max="6420" width="9.85546875" style="1" customWidth="1"/>
    <col min="6421" max="6421" width="2" style="1" bestFit="1" customWidth="1"/>
    <col min="6422" max="6422" width="9.85546875" style="1" customWidth="1"/>
    <col min="6423" max="6423" width="2" style="1" bestFit="1" customWidth="1"/>
    <col min="6424" max="6424" width="9.85546875" style="1" customWidth="1"/>
    <col min="6425" max="6425" width="2" style="1" bestFit="1" customWidth="1"/>
    <col min="6426" max="6656" width="9.140625" style="1"/>
    <col min="6657" max="6657" width="23" style="1" customWidth="1"/>
    <col min="6658" max="6658" width="9.85546875" style="1" customWidth="1"/>
    <col min="6659" max="6659" width="2" style="1" bestFit="1" customWidth="1"/>
    <col min="6660" max="6660" width="9.85546875" style="1" customWidth="1"/>
    <col min="6661" max="6661" width="2" style="1" bestFit="1" customWidth="1"/>
    <col min="6662" max="6662" width="9.85546875" style="1" customWidth="1"/>
    <col min="6663" max="6663" width="2" style="1" bestFit="1" customWidth="1"/>
    <col min="6664" max="6664" width="9.85546875" style="1" customWidth="1"/>
    <col min="6665" max="6665" width="2" style="1" bestFit="1" customWidth="1"/>
    <col min="6666" max="6666" width="9.85546875" style="1" customWidth="1"/>
    <col min="6667" max="6667" width="2" style="1" bestFit="1" customWidth="1"/>
    <col min="6668" max="6668" width="9.85546875" style="1" customWidth="1"/>
    <col min="6669" max="6669" width="2" style="1" bestFit="1" customWidth="1"/>
    <col min="6670" max="6670" width="9.85546875" style="1" customWidth="1"/>
    <col min="6671" max="6671" width="2" style="1" bestFit="1" customWidth="1"/>
    <col min="6672" max="6672" width="9.85546875" style="1" customWidth="1"/>
    <col min="6673" max="6673" width="2" style="1" bestFit="1" customWidth="1"/>
    <col min="6674" max="6674" width="9.85546875" style="1" customWidth="1"/>
    <col min="6675" max="6675" width="2" style="1" bestFit="1" customWidth="1"/>
    <col min="6676" max="6676" width="9.85546875" style="1" customWidth="1"/>
    <col min="6677" max="6677" width="2" style="1" bestFit="1" customWidth="1"/>
    <col min="6678" max="6678" width="9.85546875" style="1" customWidth="1"/>
    <col min="6679" max="6679" width="2" style="1" bestFit="1" customWidth="1"/>
    <col min="6680" max="6680" width="9.85546875" style="1" customWidth="1"/>
    <col min="6681" max="6681" width="2" style="1" bestFit="1" customWidth="1"/>
    <col min="6682" max="6912" width="9.140625" style="1"/>
    <col min="6913" max="6913" width="23" style="1" customWidth="1"/>
    <col min="6914" max="6914" width="9.85546875" style="1" customWidth="1"/>
    <col min="6915" max="6915" width="2" style="1" bestFit="1" customWidth="1"/>
    <col min="6916" max="6916" width="9.85546875" style="1" customWidth="1"/>
    <col min="6917" max="6917" width="2" style="1" bestFit="1" customWidth="1"/>
    <col min="6918" max="6918" width="9.85546875" style="1" customWidth="1"/>
    <col min="6919" max="6919" width="2" style="1" bestFit="1" customWidth="1"/>
    <col min="6920" max="6920" width="9.85546875" style="1" customWidth="1"/>
    <col min="6921" max="6921" width="2" style="1" bestFit="1" customWidth="1"/>
    <col min="6922" max="6922" width="9.85546875" style="1" customWidth="1"/>
    <col min="6923" max="6923" width="2" style="1" bestFit="1" customWidth="1"/>
    <col min="6924" max="6924" width="9.85546875" style="1" customWidth="1"/>
    <col min="6925" max="6925" width="2" style="1" bestFit="1" customWidth="1"/>
    <col min="6926" max="6926" width="9.85546875" style="1" customWidth="1"/>
    <col min="6927" max="6927" width="2" style="1" bestFit="1" customWidth="1"/>
    <col min="6928" max="6928" width="9.85546875" style="1" customWidth="1"/>
    <col min="6929" max="6929" width="2" style="1" bestFit="1" customWidth="1"/>
    <col min="6930" max="6930" width="9.85546875" style="1" customWidth="1"/>
    <col min="6931" max="6931" width="2" style="1" bestFit="1" customWidth="1"/>
    <col min="6932" max="6932" width="9.85546875" style="1" customWidth="1"/>
    <col min="6933" max="6933" width="2" style="1" bestFit="1" customWidth="1"/>
    <col min="6934" max="6934" width="9.85546875" style="1" customWidth="1"/>
    <col min="6935" max="6935" width="2" style="1" bestFit="1" customWidth="1"/>
    <col min="6936" max="6936" width="9.85546875" style="1" customWidth="1"/>
    <col min="6937" max="6937" width="2" style="1" bestFit="1" customWidth="1"/>
    <col min="6938" max="7168" width="9.140625" style="1"/>
    <col min="7169" max="7169" width="23" style="1" customWidth="1"/>
    <col min="7170" max="7170" width="9.85546875" style="1" customWidth="1"/>
    <col min="7171" max="7171" width="2" style="1" bestFit="1" customWidth="1"/>
    <col min="7172" max="7172" width="9.85546875" style="1" customWidth="1"/>
    <col min="7173" max="7173" width="2" style="1" bestFit="1" customWidth="1"/>
    <col min="7174" max="7174" width="9.85546875" style="1" customWidth="1"/>
    <col min="7175" max="7175" width="2" style="1" bestFit="1" customWidth="1"/>
    <col min="7176" max="7176" width="9.85546875" style="1" customWidth="1"/>
    <col min="7177" max="7177" width="2" style="1" bestFit="1" customWidth="1"/>
    <col min="7178" max="7178" width="9.85546875" style="1" customWidth="1"/>
    <col min="7179" max="7179" width="2" style="1" bestFit="1" customWidth="1"/>
    <col min="7180" max="7180" width="9.85546875" style="1" customWidth="1"/>
    <col min="7181" max="7181" width="2" style="1" bestFit="1" customWidth="1"/>
    <col min="7182" max="7182" width="9.85546875" style="1" customWidth="1"/>
    <col min="7183" max="7183" width="2" style="1" bestFit="1" customWidth="1"/>
    <col min="7184" max="7184" width="9.85546875" style="1" customWidth="1"/>
    <col min="7185" max="7185" width="2" style="1" bestFit="1" customWidth="1"/>
    <col min="7186" max="7186" width="9.85546875" style="1" customWidth="1"/>
    <col min="7187" max="7187" width="2" style="1" bestFit="1" customWidth="1"/>
    <col min="7188" max="7188" width="9.85546875" style="1" customWidth="1"/>
    <col min="7189" max="7189" width="2" style="1" bestFit="1" customWidth="1"/>
    <col min="7190" max="7190" width="9.85546875" style="1" customWidth="1"/>
    <col min="7191" max="7191" width="2" style="1" bestFit="1" customWidth="1"/>
    <col min="7192" max="7192" width="9.85546875" style="1" customWidth="1"/>
    <col min="7193" max="7193" width="2" style="1" bestFit="1" customWidth="1"/>
    <col min="7194" max="7424" width="9.140625" style="1"/>
    <col min="7425" max="7425" width="23" style="1" customWidth="1"/>
    <col min="7426" max="7426" width="9.85546875" style="1" customWidth="1"/>
    <col min="7427" max="7427" width="2" style="1" bestFit="1" customWidth="1"/>
    <col min="7428" max="7428" width="9.85546875" style="1" customWidth="1"/>
    <col min="7429" max="7429" width="2" style="1" bestFit="1" customWidth="1"/>
    <col min="7430" max="7430" width="9.85546875" style="1" customWidth="1"/>
    <col min="7431" max="7431" width="2" style="1" bestFit="1" customWidth="1"/>
    <col min="7432" max="7432" width="9.85546875" style="1" customWidth="1"/>
    <col min="7433" max="7433" width="2" style="1" bestFit="1" customWidth="1"/>
    <col min="7434" max="7434" width="9.85546875" style="1" customWidth="1"/>
    <col min="7435" max="7435" width="2" style="1" bestFit="1" customWidth="1"/>
    <col min="7436" max="7436" width="9.85546875" style="1" customWidth="1"/>
    <col min="7437" max="7437" width="2" style="1" bestFit="1" customWidth="1"/>
    <col min="7438" max="7438" width="9.85546875" style="1" customWidth="1"/>
    <col min="7439" max="7439" width="2" style="1" bestFit="1" customWidth="1"/>
    <col min="7440" max="7440" width="9.85546875" style="1" customWidth="1"/>
    <col min="7441" max="7441" width="2" style="1" bestFit="1" customWidth="1"/>
    <col min="7442" max="7442" width="9.85546875" style="1" customWidth="1"/>
    <col min="7443" max="7443" width="2" style="1" bestFit="1" customWidth="1"/>
    <col min="7444" max="7444" width="9.85546875" style="1" customWidth="1"/>
    <col min="7445" max="7445" width="2" style="1" bestFit="1" customWidth="1"/>
    <col min="7446" max="7446" width="9.85546875" style="1" customWidth="1"/>
    <col min="7447" max="7447" width="2" style="1" bestFit="1" customWidth="1"/>
    <col min="7448" max="7448" width="9.85546875" style="1" customWidth="1"/>
    <col min="7449" max="7449" width="2" style="1" bestFit="1" customWidth="1"/>
    <col min="7450" max="7680" width="9.140625" style="1"/>
    <col min="7681" max="7681" width="23" style="1" customWidth="1"/>
    <col min="7682" max="7682" width="9.85546875" style="1" customWidth="1"/>
    <col min="7683" max="7683" width="2" style="1" bestFit="1" customWidth="1"/>
    <col min="7684" max="7684" width="9.85546875" style="1" customWidth="1"/>
    <col min="7685" max="7685" width="2" style="1" bestFit="1" customWidth="1"/>
    <col min="7686" max="7686" width="9.85546875" style="1" customWidth="1"/>
    <col min="7687" max="7687" width="2" style="1" bestFit="1" customWidth="1"/>
    <col min="7688" max="7688" width="9.85546875" style="1" customWidth="1"/>
    <col min="7689" max="7689" width="2" style="1" bestFit="1" customWidth="1"/>
    <col min="7690" max="7690" width="9.85546875" style="1" customWidth="1"/>
    <col min="7691" max="7691" width="2" style="1" bestFit="1" customWidth="1"/>
    <col min="7692" max="7692" width="9.85546875" style="1" customWidth="1"/>
    <col min="7693" max="7693" width="2" style="1" bestFit="1" customWidth="1"/>
    <col min="7694" max="7694" width="9.85546875" style="1" customWidth="1"/>
    <col min="7695" max="7695" width="2" style="1" bestFit="1" customWidth="1"/>
    <col min="7696" max="7696" width="9.85546875" style="1" customWidth="1"/>
    <col min="7697" max="7697" width="2" style="1" bestFit="1" customWidth="1"/>
    <col min="7698" max="7698" width="9.85546875" style="1" customWidth="1"/>
    <col min="7699" max="7699" width="2" style="1" bestFit="1" customWidth="1"/>
    <col min="7700" max="7700" width="9.85546875" style="1" customWidth="1"/>
    <col min="7701" max="7701" width="2" style="1" bestFit="1" customWidth="1"/>
    <col min="7702" max="7702" width="9.85546875" style="1" customWidth="1"/>
    <col min="7703" max="7703" width="2" style="1" bestFit="1" customWidth="1"/>
    <col min="7704" max="7704" width="9.85546875" style="1" customWidth="1"/>
    <col min="7705" max="7705" width="2" style="1" bestFit="1" customWidth="1"/>
    <col min="7706" max="7936" width="9.140625" style="1"/>
    <col min="7937" max="7937" width="23" style="1" customWidth="1"/>
    <col min="7938" max="7938" width="9.85546875" style="1" customWidth="1"/>
    <col min="7939" max="7939" width="2" style="1" bestFit="1" customWidth="1"/>
    <col min="7940" max="7940" width="9.85546875" style="1" customWidth="1"/>
    <col min="7941" max="7941" width="2" style="1" bestFit="1" customWidth="1"/>
    <col min="7942" max="7942" width="9.85546875" style="1" customWidth="1"/>
    <col min="7943" max="7943" width="2" style="1" bestFit="1" customWidth="1"/>
    <col min="7944" max="7944" width="9.85546875" style="1" customWidth="1"/>
    <col min="7945" max="7945" width="2" style="1" bestFit="1" customWidth="1"/>
    <col min="7946" max="7946" width="9.85546875" style="1" customWidth="1"/>
    <col min="7947" max="7947" width="2" style="1" bestFit="1" customWidth="1"/>
    <col min="7948" max="7948" width="9.85546875" style="1" customWidth="1"/>
    <col min="7949" max="7949" width="2" style="1" bestFit="1" customWidth="1"/>
    <col min="7950" max="7950" width="9.85546875" style="1" customWidth="1"/>
    <col min="7951" max="7951" width="2" style="1" bestFit="1" customWidth="1"/>
    <col min="7952" max="7952" width="9.85546875" style="1" customWidth="1"/>
    <col min="7953" max="7953" width="2" style="1" bestFit="1" customWidth="1"/>
    <col min="7954" max="7954" width="9.85546875" style="1" customWidth="1"/>
    <col min="7955" max="7955" width="2" style="1" bestFit="1" customWidth="1"/>
    <col min="7956" max="7956" width="9.85546875" style="1" customWidth="1"/>
    <col min="7957" max="7957" width="2" style="1" bestFit="1" customWidth="1"/>
    <col min="7958" max="7958" width="9.85546875" style="1" customWidth="1"/>
    <col min="7959" max="7959" width="2" style="1" bestFit="1" customWidth="1"/>
    <col min="7960" max="7960" width="9.85546875" style="1" customWidth="1"/>
    <col min="7961" max="7961" width="2" style="1" bestFit="1" customWidth="1"/>
    <col min="7962" max="8192" width="9.140625" style="1"/>
    <col min="8193" max="8193" width="23" style="1" customWidth="1"/>
    <col min="8194" max="8194" width="9.85546875" style="1" customWidth="1"/>
    <col min="8195" max="8195" width="2" style="1" bestFit="1" customWidth="1"/>
    <col min="8196" max="8196" width="9.85546875" style="1" customWidth="1"/>
    <col min="8197" max="8197" width="2" style="1" bestFit="1" customWidth="1"/>
    <col min="8198" max="8198" width="9.85546875" style="1" customWidth="1"/>
    <col min="8199" max="8199" width="2" style="1" bestFit="1" customWidth="1"/>
    <col min="8200" max="8200" width="9.85546875" style="1" customWidth="1"/>
    <col min="8201" max="8201" width="2" style="1" bestFit="1" customWidth="1"/>
    <col min="8202" max="8202" width="9.85546875" style="1" customWidth="1"/>
    <col min="8203" max="8203" width="2" style="1" bestFit="1" customWidth="1"/>
    <col min="8204" max="8204" width="9.85546875" style="1" customWidth="1"/>
    <col min="8205" max="8205" width="2" style="1" bestFit="1" customWidth="1"/>
    <col min="8206" max="8206" width="9.85546875" style="1" customWidth="1"/>
    <col min="8207" max="8207" width="2" style="1" bestFit="1" customWidth="1"/>
    <col min="8208" max="8208" width="9.85546875" style="1" customWidth="1"/>
    <col min="8209" max="8209" width="2" style="1" bestFit="1" customWidth="1"/>
    <col min="8210" max="8210" width="9.85546875" style="1" customWidth="1"/>
    <col min="8211" max="8211" width="2" style="1" bestFit="1" customWidth="1"/>
    <col min="8212" max="8212" width="9.85546875" style="1" customWidth="1"/>
    <col min="8213" max="8213" width="2" style="1" bestFit="1" customWidth="1"/>
    <col min="8214" max="8214" width="9.85546875" style="1" customWidth="1"/>
    <col min="8215" max="8215" width="2" style="1" bestFit="1" customWidth="1"/>
    <col min="8216" max="8216" width="9.85546875" style="1" customWidth="1"/>
    <col min="8217" max="8217" width="2" style="1" bestFit="1" customWidth="1"/>
    <col min="8218" max="8448" width="9.140625" style="1"/>
    <col min="8449" max="8449" width="23" style="1" customWidth="1"/>
    <col min="8450" max="8450" width="9.85546875" style="1" customWidth="1"/>
    <col min="8451" max="8451" width="2" style="1" bestFit="1" customWidth="1"/>
    <col min="8452" max="8452" width="9.85546875" style="1" customWidth="1"/>
    <col min="8453" max="8453" width="2" style="1" bestFit="1" customWidth="1"/>
    <col min="8454" max="8454" width="9.85546875" style="1" customWidth="1"/>
    <col min="8455" max="8455" width="2" style="1" bestFit="1" customWidth="1"/>
    <col min="8456" max="8456" width="9.85546875" style="1" customWidth="1"/>
    <col min="8457" max="8457" width="2" style="1" bestFit="1" customWidth="1"/>
    <col min="8458" max="8458" width="9.85546875" style="1" customWidth="1"/>
    <col min="8459" max="8459" width="2" style="1" bestFit="1" customWidth="1"/>
    <col min="8460" max="8460" width="9.85546875" style="1" customWidth="1"/>
    <col min="8461" max="8461" width="2" style="1" bestFit="1" customWidth="1"/>
    <col min="8462" max="8462" width="9.85546875" style="1" customWidth="1"/>
    <col min="8463" max="8463" width="2" style="1" bestFit="1" customWidth="1"/>
    <col min="8464" max="8464" width="9.85546875" style="1" customWidth="1"/>
    <col min="8465" max="8465" width="2" style="1" bestFit="1" customWidth="1"/>
    <col min="8466" max="8466" width="9.85546875" style="1" customWidth="1"/>
    <col min="8467" max="8467" width="2" style="1" bestFit="1" customWidth="1"/>
    <col min="8468" max="8468" width="9.85546875" style="1" customWidth="1"/>
    <col min="8469" max="8469" width="2" style="1" bestFit="1" customWidth="1"/>
    <col min="8470" max="8470" width="9.85546875" style="1" customWidth="1"/>
    <col min="8471" max="8471" width="2" style="1" bestFit="1" customWidth="1"/>
    <col min="8472" max="8472" width="9.85546875" style="1" customWidth="1"/>
    <col min="8473" max="8473" width="2" style="1" bestFit="1" customWidth="1"/>
    <col min="8474" max="8704" width="9.140625" style="1"/>
    <col min="8705" max="8705" width="23" style="1" customWidth="1"/>
    <col min="8706" max="8706" width="9.85546875" style="1" customWidth="1"/>
    <col min="8707" max="8707" width="2" style="1" bestFit="1" customWidth="1"/>
    <col min="8708" max="8708" width="9.85546875" style="1" customWidth="1"/>
    <col min="8709" max="8709" width="2" style="1" bestFit="1" customWidth="1"/>
    <col min="8710" max="8710" width="9.85546875" style="1" customWidth="1"/>
    <col min="8711" max="8711" width="2" style="1" bestFit="1" customWidth="1"/>
    <col min="8712" max="8712" width="9.85546875" style="1" customWidth="1"/>
    <col min="8713" max="8713" width="2" style="1" bestFit="1" customWidth="1"/>
    <col min="8714" max="8714" width="9.85546875" style="1" customWidth="1"/>
    <col min="8715" max="8715" width="2" style="1" bestFit="1" customWidth="1"/>
    <col min="8716" max="8716" width="9.85546875" style="1" customWidth="1"/>
    <col min="8717" max="8717" width="2" style="1" bestFit="1" customWidth="1"/>
    <col min="8718" max="8718" width="9.85546875" style="1" customWidth="1"/>
    <col min="8719" max="8719" width="2" style="1" bestFit="1" customWidth="1"/>
    <col min="8720" max="8720" width="9.85546875" style="1" customWidth="1"/>
    <col min="8721" max="8721" width="2" style="1" bestFit="1" customWidth="1"/>
    <col min="8722" max="8722" width="9.85546875" style="1" customWidth="1"/>
    <col min="8723" max="8723" width="2" style="1" bestFit="1" customWidth="1"/>
    <col min="8724" max="8724" width="9.85546875" style="1" customWidth="1"/>
    <col min="8725" max="8725" width="2" style="1" bestFit="1" customWidth="1"/>
    <col min="8726" max="8726" width="9.85546875" style="1" customWidth="1"/>
    <col min="8727" max="8727" width="2" style="1" bestFit="1" customWidth="1"/>
    <col min="8728" max="8728" width="9.85546875" style="1" customWidth="1"/>
    <col min="8729" max="8729" width="2" style="1" bestFit="1" customWidth="1"/>
    <col min="8730" max="8960" width="9.140625" style="1"/>
    <col min="8961" max="8961" width="23" style="1" customWidth="1"/>
    <col min="8962" max="8962" width="9.85546875" style="1" customWidth="1"/>
    <col min="8963" max="8963" width="2" style="1" bestFit="1" customWidth="1"/>
    <col min="8964" max="8964" width="9.85546875" style="1" customWidth="1"/>
    <col min="8965" max="8965" width="2" style="1" bestFit="1" customWidth="1"/>
    <col min="8966" max="8966" width="9.85546875" style="1" customWidth="1"/>
    <col min="8967" max="8967" width="2" style="1" bestFit="1" customWidth="1"/>
    <col min="8968" max="8968" width="9.85546875" style="1" customWidth="1"/>
    <col min="8969" max="8969" width="2" style="1" bestFit="1" customWidth="1"/>
    <col min="8970" max="8970" width="9.85546875" style="1" customWidth="1"/>
    <col min="8971" max="8971" width="2" style="1" bestFit="1" customWidth="1"/>
    <col min="8972" max="8972" width="9.85546875" style="1" customWidth="1"/>
    <col min="8973" max="8973" width="2" style="1" bestFit="1" customWidth="1"/>
    <col min="8974" max="8974" width="9.85546875" style="1" customWidth="1"/>
    <col min="8975" max="8975" width="2" style="1" bestFit="1" customWidth="1"/>
    <col min="8976" max="8976" width="9.85546875" style="1" customWidth="1"/>
    <col min="8977" max="8977" width="2" style="1" bestFit="1" customWidth="1"/>
    <col min="8978" max="8978" width="9.85546875" style="1" customWidth="1"/>
    <col min="8979" max="8979" width="2" style="1" bestFit="1" customWidth="1"/>
    <col min="8980" max="8980" width="9.85546875" style="1" customWidth="1"/>
    <col min="8981" max="8981" width="2" style="1" bestFit="1" customWidth="1"/>
    <col min="8982" max="8982" width="9.85546875" style="1" customWidth="1"/>
    <col min="8983" max="8983" width="2" style="1" bestFit="1" customWidth="1"/>
    <col min="8984" max="8984" width="9.85546875" style="1" customWidth="1"/>
    <col min="8985" max="8985" width="2" style="1" bestFit="1" customWidth="1"/>
    <col min="8986" max="9216" width="9.140625" style="1"/>
    <col min="9217" max="9217" width="23" style="1" customWidth="1"/>
    <col min="9218" max="9218" width="9.85546875" style="1" customWidth="1"/>
    <col min="9219" max="9219" width="2" style="1" bestFit="1" customWidth="1"/>
    <col min="9220" max="9220" width="9.85546875" style="1" customWidth="1"/>
    <col min="9221" max="9221" width="2" style="1" bestFit="1" customWidth="1"/>
    <col min="9222" max="9222" width="9.85546875" style="1" customWidth="1"/>
    <col min="9223" max="9223" width="2" style="1" bestFit="1" customWidth="1"/>
    <col min="9224" max="9224" width="9.85546875" style="1" customWidth="1"/>
    <col min="9225" max="9225" width="2" style="1" bestFit="1" customWidth="1"/>
    <col min="9226" max="9226" width="9.85546875" style="1" customWidth="1"/>
    <col min="9227" max="9227" width="2" style="1" bestFit="1" customWidth="1"/>
    <col min="9228" max="9228" width="9.85546875" style="1" customWidth="1"/>
    <col min="9229" max="9229" width="2" style="1" bestFit="1" customWidth="1"/>
    <col min="9230" max="9230" width="9.85546875" style="1" customWidth="1"/>
    <col min="9231" max="9231" width="2" style="1" bestFit="1" customWidth="1"/>
    <col min="9232" max="9232" width="9.85546875" style="1" customWidth="1"/>
    <col min="9233" max="9233" width="2" style="1" bestFit="1" customWidth="1"/>
    <col min="9234" max="9234" width="9.85546875" style="1" customWidth="1"/>
    <col min="9235" max="9235" width="2" style="1" bestFit="1" customWidth="1"/>
    <col min="9236" max="9236" width="9.85546875" style="1" customWidth="1"/>
    <col min="9237" max="9237" width="2" style="1" bestFit="1" customWidth="1"/>
    <col min="9238" max="9238" width="9.85546875" style="1" customWidth="1"/>
    <col min="9239" max="9239" width="2" style="1" bestFit="1" customWidth="1"/>
    <col min="9240" max="9240" width="9.85546875" style="1" customWidth="1"/>
    <col min="9241" max="9241" width="2" style="1" bestFit="1" customWidth="1"/>
    <col min="9242" max="9472" width="9.140625" style="1"/>
    <col min="9473" max="9473" width="23" style="1" customWidth="1"/>
    <col min="9474" max="9474" width="9.85546875" style="1" customWidth="1"/>
    <col min="9475" max="9475" width="2" style="1" bestFit="1" customWidth="1"/>
    <col min="9476" max="9476" width="9.85546875" style="1" customWidth="1"/>
    <col min="9477" max="9477" width="2" style="1" bestFit="1" customWidth="1"/>
    <col min="9478" max="9478" width="9.85546875" style="1" customWidth="1"/>
    <col min="9479" max="9479" width="2" style="1" bestFit="1" customWidth="1"/>
    <col min="9480" max="9480" width="9.85546875" style="1" customWidth="1"/>
    <col min="9481" max="9481" width="2" style="1" bestFit="1" customWidth="1"/>
    <col min="9482" max="9482" width="9.85546875" style="1" customWidth="1"/>
    <col min="9483" max="9483" width="2" style="1" bestFit="1" customWidth="1"/>
    <col min="9484" max="9484" width="9.85546875" style="1" customWidth="1"/>
    <col min="9485" max="9485" width="2" style="1" bestFit="1" customWidth="1"/>
    <col min="9486" max="9486" width="9.85546875" style="1" customWidth="1"/>
    <col min="9487" max="9487" width="2" style="1" bestFit="1" customWidth="1"/>
    <col min="9488" max="9488" width="9.85546875" style="1" customWidth="1"/>
    <col min="9489" max="9489" width="2" style="1" bestFit="1" customWidth="1"/>
    <col min="9490" max="9490" width="9.85546875" style="1" customWidth="1"/>
    <col min="9491" max="9491" width="2" style="1" bestFit="1" customWidth="1"/>
    <col min="9492" max="9492" width="9.85546875" style="1" customWidth="1"/>
    <col min="9493" max="9493" width="2" style="1" bestFit="1" customWidth="1"/>
    <col min="9494" max="9494" width="9.85546875" style="1" customWidth="1"/>
    <col min="9495" max="9495" width="2" style="1" bestFit="1" customWidth="1"/>
    <col min="9496" max="9496" width="9.85546875" style="1" customWidth="1"/>
    <col min="9497" max="9497" width="2" style="1" bestFit="1" customWidth="1"/>
    <col min="9498" max="9728" width="9.140625" style="1"/>
    <col min="9729" max="9729" width="23" style="1" customWidth="1"/>
    <col min="9730" max="9730" width="9.85546875" style="1" customWidth="1"/>
    <col min="9731" max="9731" width="2" style="1" bestFit="1" customWidth="1"/>
    <col min="9732" max="9732" width="9.85546875" style="1" customWidth="1"/>
    <col min="9733" max="9733" width="2" style="1" bestFit="1" customWidth="1"/>
    <col min="9734" max="9734" width="9.85546875" style="1" customWidth="1"/>
    <col min="9735" max="9735" width="2" style="1" bestFit="1" customWidth="1"/>
    <col min="9736" max="9736" width="9.85546875" style="1" customWidth="1"/>
    <col min="9737" max="9737" width="2" style="1" bestFit="1" customWidth="1"/>
    <col min="9738" max="9738" width="9.85546875" style="1" customWidth="1"/>
    <col min="9739" max="9739" width="2" style="1" bestFit="1" customWidth="1"/>
    <col min="9740" max="9740" width="9.85546875" style="1" customWidth="1"/>
    <col min="9741" max="9741" width="2" style="1" bestFit="1" customWidth="1"/>
    <col min="9742" max="9742" width="9.85546875" style="1" customWidth="1"/>
    <col min="9743" max="9743" width="2" style="1" bestFit="1" customWidth="1"/>
    <col min="9744" max="9744" width="9.85546875" style="1" customWidth="1"/>
    <col min="9745" max="9745" width="2" style="1" bestFit="1" customWidth="1"/>
    <col min="9746" max="9746" width="9.85546875" style="1" customWidth="1"/>
    <col min="9747" max="9747" width="2" style="1" bestFit="1" customWidth="1"/>
    <col min="9748" max="9748" width="9.85546875" style="1" customWidth="1"/>
    <col min="9749" max="9749" width="2" style="1" bestFit="1" customWidth="1"/>
    <col min="9750" max="9750" width="9.85546875" style="1" customWidth="1"/>
    <col min="9751" max="9751" width="2" style="1" bestFit="1" customWidth="1"/>
    <col min="9752" max="9752" width="9.85546875" style="1" customWidth="1"/>
    <col min="9753" max="9753" width="2" style="1" bestFit="1" customWidth="1"/>
    <col min="9754" max="9984" width="9.140625" style="1"/>
    <col min="9985" max="9985" width="23" style="1" customWidth="1"/>
    <col min="9986" max="9986" width="9.85546875" style="1" customWidth="1"/>
    <col min="9987" max="9987" width="2" style="1" bestFit="1" customWidth="1"/>
    <col min="9988" max="9988" width="9.85546875" style="1" customWidth="1"/>
    <col min="9989" max="9989" width="2" style="1" bestFit="1" customWidth="1"/>
    <col min="9990" max="9990" width="9.85546875" style="1" customWidth="1"/>
    <col min="9991" max="9991" width="2" style="1" bestFit="1" customWidth="1"/>
    <col min="9992" max="9992" width="9.85546875" style="1" customWidth="1"/>
    <col min="9993" max="9993" width="2" style="1" bestFit="1" customWidth="1"/>
    <col min="9994" max="9994" width="9.85546875" style="1" customWidth="1"/>
    <col min="9995" max="9995" width="2" style="1" bestFit="1" customWidth="1"/>
    <col min="9996" max="9996" width="9.85546875" style="1" customWidth="1"/>
    <col min="9997" max="9997" width="2" style="1" bestFit="1" customWidth="1"/>
    <col min="9998" max="9998" width="9.85546875" style="1" customWidth="1"/>
    <col min="9999" max="9999" width="2" style="1" bestFit="1" customWidth="1"/>
    <col min="10000" max="10000" width="9.85546875" style="1" customWidth="1"/>
    <col min="10001" max="10001" width="2" style="1" bestFit="1" customWidth="1"/>
    <col min="10002" max="10002" width="9.85546875" style="1" customWidth="1"/>
    <col min="10003" max="10003" width="2" style="1" bestFit="1" customWidth="1"/>
    <col min="10004" max="10004" width="9.85546875" style="1" customWidth="1"/>
    <col min="10005" max="10005" width="2" style="1" bestFit="1" customWidth="1"/>
    <col min="10006" max="10006" width="9.85546875" style="1" customWidth="1"/>
    <col min="10007" max="10007" width="2" style="1" bestFit="1" customWidth="1"/>
    <col min="10008" max="10008" width="9.85546875" style="1" customWidth="1"/>
    <col min="10009" max="10009" width="2" style="1" bestFit="1" customWidth="1"/>
    <col min="10010" max="10240" width="9.140625" style="1"/>
    <col min="10241" max="10241" width="23" style="1" customWidth="1"/>
    <col min="10242" max="10242" width="9.85546875" style="1" customWidth="1"/>
    <col min="10243" max="10243" width="2" style="1" bestFit="1" customWidth="1"/>
    <col min="10244" max="10244" width="9.85546875" style="1" customWidth="1"/>
    <col min="10245" max="10245" width="2" style="1" bestFit="1" customWidth="1"/>
    <col min="10246" max="10246" width="9.85546875" style="1" customWidth="1"/>
    <col min="10247" max="10247" width="2" style="1" bestFit="1" customWidth="1"/>
    <col min="10248" max="10248" width="9.85546875" style="1" customWidth="1"/>
    <col min="10249" max="10249" width="2" style="1" bestFit="1" customWidth="1"/>
    <col min="10250" max="10250" width="9.85546875" style="1" customWidth="1"/>
    <col min="10251" max="10251" width="2" style="1" bestFit="1" customWidth="1"/>
    <col min="10252" max="10252" width="9.85546875" style="1" customWidth="1"/>
    <col min="10253" max="10253" width="2" style="1" bestFit="1" customWidth="1"/>
    <col min="10254" max="10254" width="9.85546875" style="1" customWidth="1"/>
    <col min="10255" max="10255" width="2" style="1" bestFit="1" customWidth="1"/>
    <col min="10256" max="10256" width="9.85546875" style="1" customWidth="1"/>
    <col min="10257" max="10257" width="2" style="1" bestFit="1" customWidth="1"/>
    <col min="10258" max="10258" width="9.85546875" style="1" customWidth="1"/>
    <col min="10259" max="10259" width="2" style="1" bestFit="1" customWidth="1"/>
    <col min="10260" max="10260" width="9.85546875" style="1" customWidth="1"/>
    <col min="10261" max="10261" width="2" style="1" bestFit="1" customWidth="1"/>
    <col min="10262" max="10262" width="9.85546875" style="1" customWidth="1"/>
    <col min="10263" max="10263" width="2" style="1" bestFit="1" customWidth="1"/>
    <col min="10264" max="10264" width="9.85546875" style="1" customWidth="1"/>
    <col min="10265" max="10265" width="2" style="1" bestFit="1" customWidth="1"/>
    <col min="10266" max="10496" width="9.140625" style="1"/>
    <col min="10497" max="10497" width="23" style="1" customWidth="1"/>
    <col min="10498" max="10498" width="9.85546875" style="1" customWidth="1"/>
    <col min="10499" max="10499" width="2" style="1" bestFit="1" customWidth="1"/>
    <col min="10500" max="10500" width="9.85546875" style="1" customWidth="1"/>
    <col min="10501" max="10501" width="2" style="1" bestFit="1" customWidth="1"/>
    <col min="10502" max="10502" width="9.85546875" style="1" customWidth="1"/>
    <col min="10503" max="10503" width="2" style="1" bestFit="1" customWidth="1"/>
    <col min="10504" max="10504" width="9.85546875" style="1" customWidth="1"/>
    <col min="10505" max="10505" width="2" style="1" bestFit="1" customWidth="1"/>
    <col min="10506" max="10506" width="9.85546875" style="1" customWidth="1"/>
    <col min="10507" max="10507" width="2" style="1" bestFit="1" customWidth="1"/>
    <col min="10508" max="10508" width="9.85546875" style="1" customWidth="1"/>
    <col min="10509" max="10509" width="2" style="1" bestFit="1" customWidth="1"/>
    <col min="10510" max="10510" width="9.85546875" style="1" customWidth="1"/>
    <col min="10511" max="10511" width="2" style="1" bestFit="1" customWidth="1"/>
    <col min="10512" max="10512" width="9.85546875" style="1" customWidth="1"/>
    <col min="10513" max="10513" width="2" style="1" bestFit="1" customWidth="1"/>
    <col min="10514" max="10514" width="9.85546875" style="1" customWidth="1"/>
    <col min="10515" max="10515" width="2" style="1" bestFit="1" customWidth="1"/>
    <col min="10516" max="10516" width="9.85546875" style="1" customWidth="1"/>
    <col min="10517" max="10517" width="2" style="1" bestFit="1" customWidth="1"/>
    <col min="10518" max="10518" width="9.85546875" style="1" customWidth="1"/>
    <col min="10519" max="10519" width="2" style="1" bestFit="1" customWidth="1"/>
    <col min="10520" max="10520" width="9.85546875" style="1" customWidth="1"/>
    <col min="10521" max="10521" width="2" style="1" bestFit="1" customWidth="1"/>
    <col min="10522" max="10752" width="9.140625" style="1"/>
    <col min="10753" max="10753" width="23" style="1" customWidth="1"/>
    <col min="10754" max="10754" width="9.85546875" style="1" customWidth="1"/>
    <col min="10755" max="10755" width="2" style="1" bestFit="1" customWidth="1"/>
    <col min="10756" max="10756" width="9.85546875" style="1" customWidth="1"/>
    <col min="10757" max="10757" width="2" style="1" bestFit="1" customWidth="1"/>
    <col min="10758" max="10758" width="9.85546875" style="1" customWidth="1"/>
    <col min="10759" max="10759" width="2" style="1" bestFit="1" customWidth="1"/>
    <col min="10760" max="10760" width="9.85546875" style="1" customWidth="1"/>
    <col min="10761" max="10761" width="2" style="1" bestFit="1" customWidth="1"/>
    <col min="10762" max="10762" width="9.85546875" style="1" customWidth="1"/>
    <col min="10763" max="10763" width="2" style="1" bestFit="1" customWidth="1"/>
    <col min="10764" max="10764" width="9.85546875" style="1" customWidth="1"/>
    <col min="10765" max="10765" width="2" style="1" bestFit="1" customWidth="1"/>
    <col min="10766" max="10766" width="9.85546875" style="1" customWidth="1"/>
    <col min="10767" max="10767" width="2" style="1" bestFit="1" customWidth="1"/>
    <col min="10768" max="10768" width="9.85546875" style="1" customWidth="1"/>
    <col min="10769" max="10769" width="2" style="1" bestFit="1" customWidth="1"/>
    <col min="10770" max="10770" width="9.85546875" style="1" customWidth="1"/>
    <col min="10771" max="10771" width="2" style="1" bestFit="1" customWidth="1"/>
    <col min="10772" max="10772" width="9.85546875" style="1" customWidth="1"/>
    <col min="10773" max="10773" width="2" style="1" bestFit="1" customWidth="1"/>
    <col min="10774" max="10774" width="9.85546875" style="1" customWidth="1"/>
    <col min="10775" max="10775" width="2" style="1" bestFit="1" customWidth="1"/>
    <col min="10776" max="10776" width="9.85546875" style="1" customWidth="1"/>
    <col min="10777" max="10777" width="2" style="1" bestFit="1" customWidth="1"/>
    <col min="10778" max="11008" width="9.140625" style="1"/>
    <col min="11009" max="11009" width="23" style="1" customWidth="1"/>
    <col min="11010" max="11010" width="9.85546875" style="1" customWidth="1"/>
    <col min="11011" max="11011" width="2" style="1" bestFit="1" customWidth="1"/>
    <col min="11012" max="11012" width="9.85546875" style="1" customWidth="1"/>
    <col min="11013" max="11013" width="2" style="1" bestFit="1" customWidth="1"/>
    <col min="11014" max="11014" width="9.85546875" style="1" customWidth="1"/>
    <col min="11015" max="11015" width="2" style="1" bestFit="1" customWidth="1"/>
    <col min="11016" max="11016" width="9.85546875" style="1" customWidth="1"/>
    <col min="11017" max="11017" width="2" style="1" bestFit="1" customWidth="1"/>
    <col min="11018" max="11018" width="9.85546875" style="1" customWidth="1"/>
    <col min="11019" max="11019" width="2" style="1" bestFit="1" customWidth="1"/>
    <col min="11020" max="11020" width="9.85546875" style="1" customWidth="1"/>
    <col min="11021" max="11021" width="2" style="1" bestFit="1" customWidth="1"/>
    <col min="11022" max="11022" width="9.85546875" style="1" customWidth="1"/>
    <col min="11023" max="11023" width="2" style="1" bestFit="1" customWidth="1"/>
    <col min="11024" max="11024" width="9.85546875" style="1" customWidth="1"/>
    <col min="11025" max="11025" width="2" style="1" bestFit="1" customWidth="1"/>
    <col min="11026" max="11026" width="9.85546875" style="1" customWidth="1"/>
    <col min="11027" max="11027" width="2" style="1" bestFit="1" customWidth="1"/>
    <col min="11028" max="11028" width="9.85546875" style="1" customWidth="1"/>
    <col min="11029" max="11029" width="2" style="1" bestFit="1" customWidth="1"/>
    <col min="11030" max="11030" width="9.85546875" style="1" customWidth="1"/>
    <col min="11031" max="11031" width="2" style="1" bestFit="1" customWidth="1"/>
    <col min="11032" max="11032" width="9.85546875" style="1" customWidth="1"/>
    <col min="11033" max="11033" width="2" style="1" bestFit="1" customWidth="1"/>
    <col min="11034" max="11264" width="9.140625" style="1"/>
    <col min="11265" max="11265" width="23" style="1" customWidth="1"/>
    <col min="11266" max="11266" width="9.85546875" style="1" customWidth="1"/>
    <col min="11267" max="11267" width="2" style="1" bestFit="1" customWidth="1"/>
    <col min="11268" max="11268" width="9.85546875" style="1" customWidth="1"/>
    <col min="11269" max="11269" width="2" style="1" bestFit="1" customWidth="1"/>
    <col min="11270" max="11270" width="9.85546875" style="1" customWidth="1"/>
    <col min="11271" max="11271" width="2" style="1" bestFit="1" customWidth="1"/>
    <col min="11272" max="11272" width="9.85546875" style="1" customWidth="1"/>
    <col min="11273" max="11273" width="2" style="1" bestFit="1" customWidth="1"/>
    <col min="11274" max="11274" width="9.85546875" style="1" customWidth="1"/>
    <col min="11275" max="11275" width="2" style="1" bestFit="1" customWidth="1"/>
    <col min="11276" max="11276" width="9.85546875" style="1" customWidth="1"/>
    <col min="11277" max="11277" width="2" style="1" bestFit="1" customWidth="1"/>
    <col min="11278" max="11278" width="9.85546875" style="1" customWidth="1"/>
    <col min="11279" max="11279" width="2" style="1" bestFit="1" customWidth="1"/>
    <col min="11280" max="11280" width="9.85546875" style="1" customWidth="1"/>
    <col min="11281" max="11281" width="2" style="1" bestFit="1" customWidth="1"/>
    <col min="11282" max="11282" width="9.85546875" style="1" customWidth="1"/>
    <col min="11283" max="11283" width="2" style="1" bestFit="1" customWidth="1"/>
    <col min="11284" max="11284" width="9.85546875" style="1" customWidth="1"/>
    <col min="11285" max="11285" width="2" style="1" bestFit="1" customWidth="1"/>
    <col min="11286" max="11286" width="9.85546875" style="1" customWidth="1"/>
    <col min="11287" max="11287" width="2" style="1" bestFit="1" customWidth="1"/>
    <col min="11288" max="11288" width="9.85546875" style="1" customWidth="1"/>
    <col min="11289" max="11289" width="2" style="1" bestFit="1" customWidth="1"/>
    <col min="11290" max="11520" width="9.140625" style="1"/>
    <col min="11521" max="11521" width="23" style="1" customWidth="1"/>
    <col min="11522" max="11522" width="9.85546875" style="1" customWidth="1"/>
    <col min="11523" max="11523" width="2" style="1" bestFit="1" customWidth="1"/>
    <col min="11524" max="11524" width="9.85546875" style="1" customWidth="1"/>
    <col min="11525" max="11525" width="2" style="1" bestFit="1" customWidth="1"/>
    <col min="11526" max="11526" width="9.85546875" style="1" customWidth="1"/>
    <col min="11527" max="11527" width="2" style="1" bestFit="1" customWidth="1"/>
    <col min="11528" max="11528" width="9.85546875" style="1" customWidth="1"/>
    <col min="11529" max="11529" width="2" style="1" bestFit="1" customWidth="1"/>
    <col min="11530" max="11530" width="9.85546875" style="1" customWidth="1"/>
    <col min="11531" max="11531" width="2" style="1" bestFit="1" customWidth="1"/>
    <col min="11532" max="11532" width="9.85546875" style="1" customWidth="1"/>
    <col min="11533" max="11533" width="2" style="1" bestFit="1" customWidth="1"/>
    <col min="11534" max="11534" width="9.85546875" style="1" customWidth="1"/>
    <col min="11535" max="11535" width="2" style="1" bestFit="1" customWidth="1"/>
    <col min="11536" max="11536" width="9.85546875" style="1" customWidth="1"/>
    <col min="11537" max="11537" width="2" style="1" bestFit="1" customWidth="1"/>
    <col min="11538" max="11538" width="9.85546875" style="1" customWidth="1"/>
    <col min="11539" max="11539" width="2" style="1" bestFit="1" customWidth="1"/>
    <col min="11540" max="11540" width="9.85546875" style="1" customWidth="1"/>
    <col min="11541" max="11541" width="2" style="1" bestFit="1" customWidth="1"/>
    <col min="11542" max="11542" width="9.85546875" style="1" customWidth="1"/>
    <col min="11543" max="11543" width="2" style="1" bestFit="1" customWidth="1"/>
    <col min="11544" max="11544" width="9.85546875" style="1" customWidth="1"/>
    <col min="11545" max="11545" width="2" style="1" bestFit="1" customWidth="1"/>
    <col min="11546" max="11776" width="9.140625" style="1"/>
    <col min="11777" max="11777" width="23" style="1" customWidth="1"/>
    <col min="11778" max="11778" width="9.85546875" style="1" customWidth="1"/>
    <col min="11779" max="11779" width="2" style="1" bestFit="1" customWidth="1"/>
    <col min="11780" max="11780" width="9.85546875" style="1" customWidth="1"/>
    <col min="11781" max="11781" width="2" style="1" bestFit="1" customWidth="1"/>
    <col min="11782" max="11782" width="9.85546875" style="1" customWidth="1"/>
    <col min="11783" max="11783" width="2" style="1" bestFit="1" customWidth="1"/>
    <col min="11784" max="11784" width="9.85546875" style="1" customWidth="1"/>
    <col min="11785" max="11785" width="2" style="1" bestFit="1" customWidth="1"/>
    <col min="11786" max="11786" width="9.85546875" style="1" customWidth="1"/>
    <col min="11787" max="11787" width="2" style="1" bestFit="1" customWidth="1"/>
    <col min="11788" max="11788" width="9.85546875" style="1" customWidth="1"/>
    <col min="11789" max="11789" width="2" style="1" bestFit="1" customWidth="1"/>
    <col min="11790" max="11790" width="9.85546875" style="1" customWidth="1"/>
    <col min="11791" max="11791" width="2" style="1" bestFit="1" customWidth="1"/>
    <col min="11792" max="11792" width="9.85546875" style="1" customWidth="1"/>
    <col min="11793" max="11793" width="2" style="1" bestFit="1" customWidth="1"/>
    <col min="11794" max="11794" width="9.85546875" style="1" customWidth="1"/>
    <col min="11795" max="11795" width="2" style="1" bestFit="1" customWidth="1"/>
    <col min="11796" max="11796" width="9.85546875" style="1" customWidth="1"/>
    <col min="11797" max="11797" width="2" style="1" bestFit="1" customWidth="1"/>
    <col min="11798" max="11798" width="9.85546875" style="1" customWidth="1"/>
    <col min="11799" max="11799" width="2" style="1" bestFit="1" customWidth="1"/>
    <col min="11800" max="11800" width="9.85546875" style="1" customWidth="1"/>
    <col min="11801" max="11801" width="2" style="1" bestFit="1" customWidth="1"/>
    <col min="11802" max="12032" width="9.140625" style="1"/>
    <col min="12033" max="12033" width="23" style="1" customWidth="1"/>
    <col min="12034" max="12034" width="9.85546875" style="1" customWidth="1"/>
    <col min="12035" max="12035" width="2" style="1" bestFit="1" customWidth="1"/>
    <col min="12036" max="12036" width="9.85546875" style="1" customWidth="1"/>
    <col min="12037" max="12037" width="2" style="1" bestFit="1" customWidth="1"/>
    <col min="12038" max="12038" width="9.85546875" style="1" customWidth="1"/>
    <col min="12039" max="12039" width="2" style="1" bestFit="1" customWidth="1"/>
    <col min="12040" max="12040" width="9.85546875" style="1" customWidth="1"/>
    <col min="12041" max="12041" width="2" style="1" bestFit="1" customWidth="1"/>
    <col min="12042" max="12042" width="9.85546875" style="1" customWidth="1"/>
    <col min="12043" max="12043" width="2" style="1" bestFit="1" customWidth="1"/>
    <col min="12044" max="12044" width="9.85546875" style="1" customWidth="1"/>
    <col min="12045" max="12045" width="2" style="1" bestFit="1" customWidth="1"/>
    <col min="12046" max="12046" width="9.85546875" style="1" customWidth="1"/>
    <col min="12047" max="12047" width="2" style="1" bestFit="1" customWidth="1"/>
    <col min="12048" max="12048" width="9.85546875" style="1" customWidth="1"/>
    <col min="12049" max="12049" width="2" style="1" bestFit="1" customWidth="1"/>
    <col min="12050" max="12050" width="9.85546875" style="1" customWidth="1"/>
    <col min="12051" max="12051" width="2" style="1" bestFit="1" customWidth="1"/>
    <col min="12052" max="12052" width="9.85546875" style="1" customWidth="1"/>
    <col min="12053" max="12053" width="2" style="1" bestFit="1" customWidth="1"/>
    <col min="12054" max="12054" width="9.85546875" style="1" customWidth="1"/>
    <col min="12055" max="12055" width="2" style="1" bestFit="1" customWidth="1"/>
    <col min="12056" max="12056" width="9.85546875" style="1" customWidth="1"/>
    <col min="12057" max="12057" width="2" style="1" bestFit="1" customWidth="1"/>
    <col min="12058" max="12288" width="9.140625" style="1"/>
    <col min="12289" max="12289" width="23" style="1" customWidth="1"/>
    <col min="12290" max="12290" width="9.85546875" style="1" customWidth="1"/>
    <col min="12291" max="12291" width="2" style="1" bestFit="1" customWidth="1"/>
    <col min="12292" max="12292" width="9.85546875" style="1" customWidth="1"/>
    <col min="12293" max="12293" width="2" style="1" bestFit="1" customWidth="1"/>
    <col min="12294" max="12294" width="9.85546875" style="1" customWidth="1"/>
    <col min="12295" max="12295" width="2" style="1" bestFit="1" customWidth="1"/>
    <col min="12296" max="12296" width="9.85546875" style="1" customWidth="1"/>
    <col min="12297" max="12297" width="2" style="1" bestFit="1" customWidth="1"/>
    <col min="12298" max="12298" width="9.85546875" style="1" customWidth="1"/>
    <col min="12299" max="12299" width="2" style="1" bestFit="1" customWidth="1"/>
    <col min="12300" max="12300" width="9.85546875" style="1" customWidth="1"/>
    <col min="12301" max="12301" width="2" style="1" bestFit="1" customWidth="1"/>
    <col min="12302" max="12302" width="9.85546875" style="1" customWidth="1"/>
    <col min="12303" max="12303" width="2" style="1" bestFit="1" customWidth="1"/>
    <col min="12304" max="12304" width="9.85546875" style="1" customWidth="1"/>
    <col min="12305" max="12305" width="2" style="1" bestFit="1" customWidth="1"/>
    <col min="12306" max="12306" width="9.85546875" style="1" customWidth="1"/>
    <col min="12307" max="12307" width="2" style="1" bestFit="1" customWidth="1"/>
    <col min="12308" max="12308" width="9.85546875" style="1" customWidth="1"/>
    <col min="12309" max="12309" width="2" style="1" bestFit="1" customWidth="1"/>
    <col min="12310" max="12310" width="9.85546875" style="1" customWidth="1"/>
    <col min="12311" max="12311" width="2" style="1" bestFit="1" customWidth="1"/>
    <col min="12312" max="12312" width="9.85546875" style="1" customWidth="1"/>
    <col min="12313" max="12313" width="2" style="1" bestFit="1" customWidth="1"/>
    <col min="12314" max="12544" width="9.140625" style="1"/>
    <col min="12545" max="12545" width="23" style="1" customWidth="1"/>
    <col min="12546" max="12546" width="9.85546875" style="1" customWidth="1"/>
    <col min="12547" max="12547" width="2" style="1" bestFit="1" customWidth="1"/>
    <col min="12548" max="12548" width="9.85546875" style="1" customWidth="1"/>
    <col min="12549" max="12549" width="2" style="1" bestFit="1" customWidth="1"/>
    <col min="12550" max="12550" width="9.85546875" style="1" customWidth="1"/>
    <col min="12551" max="12551" width="2" style="1" bestFit="1" customWidth="1"/>
    <col min="12552" max="12552" width="9.85546875" style="1" customWidth="1"/>
    <col min="12553" max="12553" width="2" style="1" bestFit="1" customWidth="1"/>
    <col min="12554" max="12554" width="9.85546875" style="1" customWidth="1"/>
    <col min="12555" max="12555" width="2" style="1" bestFit="1" customWidth="1"/>
    <col min="12556" max="12556" width="9.85546875" style="1" customWidth="1"/>
    <col min="12557" max="12557" width="2" style="1" bestFit="1" customWidth="1"/>
    <col min="12558" max="12558" width="9.85546875" style="1" customWidth="1"/>
    <col min="12559" max="12559" width="2" style="1" bestFit="1" customWidth="1"/>
    <col min="12560" max="12560" width="9.85546875" style="1" customWidth="1"/>
    <col min="12561" max="12561" width="2" style="1" bestFit="1" customWidth="1"/>
    <col min="12562" max="12562" width="9.85546875" style="1" customWidth="1"/>
    <col min="12563" max="12563" width="2" style="1" bestFit="1" customWidth="1"/>
    <col min="12564" max="12564" width="9.85546875" style="1" customWidth="1"/>
    <col min="12565" max="12565" width="2" style="1" bestFit="1" customWidth="1"/>
    <col min="12566" max="12566" width="9.85546875" style="1" customWidth="1"/>
    <col min="12567" max="12567" width="2" style="1" bestFit="1" customWidth="1"/>
    <col min="12568" max="12568" width="9.85546875" style="1" customWidth="1"/>
    <col min="12569" max="12569" width="2" style="1" bestFit="1" customWidth="1"/>
    <col min="12570" max="12800" width="9.140625" style="1"/>
    <col min="12801" max="12801" width="23" style="1" customWidth="1"/>
    <col min="12802" max="12802" width="9.85546875" style="1" customWidth="1"/>
    <col min="12803" max="12803" width="2" style="1" bestFit="1" customWidth="1"/>
    <col min="12804" max="12804" width="9.85546875" style="1" customWidth="1"/>
    <col min="12805" max="12805" width="2" style="1" bestFit="1" customWidth="1"/>
    <col min="12806" max="12806" width="9.85546875" style="1" customWidth="1"/>
    <col min="12807" max="12807" width="2" style="1" bestFit="1" customWidth="1"/>
    <col min="12808" max="12808" width="9.85546875" style="1" customWidth="1"/>
    <col min="12809" max="12809" width="2" style="1" bestFit="1" customWidth="1"/>
    <col min="12810" max="12810" width="9.85546875" style="1" customWidth="1"/>
    <col min="12811" max="12811" width="2" style="1" bestFit="1" customWidth="1"/>
    <col min="12812" max="12812" width="9.85546875" style="1" customWidth="1"/>
    <col min="12813" max="12813" width="2" style="1" bestFit="1" customWidth="1"/>
    <col min="12814" max="12814" width="9.85546875" style="1" customWidth="1"/>
    <col min="12815" max="12815" width="2" style="1" bestFit="1" customWidth="1"/>
    <col min="12816" max="12816" width="9.85546875" style="1" customWidth="1"/>
    <col min="12817" max="12817" width="2" style="1" bestFit="1" customWidth="1"/>
    <col min="12818" max="12818" width="9.85546875" style="1" customWidth="1"/>
    <col min="12819" max="12819" width="2" style="1" bestFit="1" customWidth="1"/>
    <col min="12820" max="12820" width="9.85546875" style="1" customWidth="1"/>
    <col min="12821" max="12821" width="2" style="1" bestFit="1" customWidth="1"/>
    <col min="12822" max="12822" width="9.85546875" style="1" customWidth="1"/>
    <col min="12823" max="12823" width="2" style="1" bestFit="1" customWidth="1"/>
    <col min="12824" max="12824" width="9.85546875" style="1" customWidth="1"/>
    <col min="12825" max="12825" width="2" style="1" bestFit="1" customWidth="1"/>
    <col min="12826" max="13056" width="9.140625" style="1"/>
    <col min="13057" max="13057" width="23" style="1" customWidth="1"/>
    <col min="13058" max="13058" width="9.85546875" style="1" customWidth="1"/>
    <col min="13059" max="13059" width="2" style="1" bestFit="1" customWidth="1"/>
    <col min="13060" max="13060" width="9.85546875" style="1" customWidth="1"/>
    <col min="13061" max="13061" width="2" style="1" bestFit="1" customWidth="1"/>
    <col min="13062" max="13062" width="9.85546875" style="1" customWidth="1"/>
    <col min="13063" max="13063" width="2" style="1" bestFit="1" customWidth="1"/>
    <col min="13064" max="13064" width="9.85546875" style="1" customWidth="1"/>
    <col min="13065" max="13065" width="2" style="1" bestFit="1" customWidth="1"/>
    <col min="13066" max="13066" width="9.85546875" style="1" customWidth="1"/>
    <col min="13067" max="13067" width="2" style="1" bestFit="1" customWidth="1"/>
    <col min="13068" max="13068" width="9.85546875" style="1" customWidth="1"/>
    <col min="13069" max="13069" width="2" style="1" bestFit="1" customWidth="1"/>
    <col min="13070" max="13070" width="9.85546875" style="1" customWidth="1"/>
    <col min="13071" max="13071" width="2" style="1" bestFit="1" customWidth="1"/>
    <col min="13072" max="13072" width="9.85546875" style="1" customWidth="1"/>
    <col min="13073" max="13073" width="2" style="1" bestFit="1" customWidth="1"/>
    <col min="13074" max="13074" width="9.85546875" style="1" customWidth="1"/>
    <col min="13075" max="13075" width="2" style="1" bestFit="1" customWidth="1"/>
    <col min="13076" max="13076" width="9.85546875" style="1" customWidth="1"/>
    <col min="13077" max="13077" width="2" style="1" bestFit="1" customWidth="1"/>
    <col min="13078" max="13078" width="9.85546875" style="1" customWidth="1"/>
    <col min="13079" max="13079" width="2" style="1" bestFit="1" customWidth="1"/>
    <col min="13080" max="13080" width="9.85546875" style="1" customWidth="1"/>
    <col min="13081" max="13081" width="2" style="1" bestFit="1" customWidth="1"/>
    <col min="13082" max="13312" width="9.140625" style="1"/>
    <col min="13313" max="13313" width="23" style="1" customWidth="1"/>
    <col min="13314" max="13314" width="9.85546875" style="1" customWidth="1"/>
    <col min="13315" max="13315" width="2" style="1" bestFit="1" customWidth="1"/>
    <col min="13316" max="13316" width="9.85546875" style="1" customWidth="1"/>
    <col min="13317" max="13317" width="2" style="1" bestFit="1" customWidth="1"/>
    <col min="13318" max="13318" width="9.85546875" style="1" customWidth="1"/>
    <col min="13319" max="13319" width="2" style="1" bestFit="1" customWidth="1"/>
    <col min="13320" max="13320" width="9.85546875" style="1" customWidth="1"/>
    <col min="13321" max="13321" width="2" style="1" bestFit="1" customWidth="1"/>
    <col min="13322" max="13322" width="9.85546875" style="1" customWidth="1"/>
    <col min="13323" max="13323" width="2" style="1" bestFit="1" customWidth="1"/>
    <col min="13324" max="13324" width="9.85546875" style="1" customWidth="1"/>
    <col min="13325" max="13325" width="2" style="1" bestFit="1" customWidth="1"/>
    <col min="13326" max="13326" width="9.85546875" style="1" customWidth="1"/>
    <col min="13327" max="13327" width="2" style="1" bestFit="1" customWidth="1"/>
    <col min="13328" max="13328" width="9.85546875" style="1" customWidth="1"/>
    <col min="13329" max="13329" width="2" style="1" bestFit="1" customWidth="1"/>
    <col min="13330" max="13330" width="9.85546875" style="1" customWidth="1"/>
    <col min="13331" max="13331" width="2" style="1" bestFit="1" customWidth="1"/>
    <col min="13332" max="13332" width="9.85546875" style="1" customWidth="1"/>
    <col min="13333" max="13333" width="2" style="1" bestFit="1" customWidth="1"/>
    <col min="13334" max="13334" width="9.85546875" style="1" customWidth="1"/>
    <col min="13335" max="13335" width="2" style="1" bestFit="1" customWidth="1"/>
    <col min="13336" max="13336" width="9.85546875" style="1" customWidth="1"/>
    <col min="13337" max="13337" width="2" style="1" bestFit="1" customWidth="1"/>
    <col min="13338" max="13568" width="9.140625" style="1"/>
    <col min="13569" max="13569" width="23" style="1" customWidth="1"/>
    <col min="13570" max="13570" width="9.85546875" style="1" customWidth="1"/>
    <col min="13571" max="13571" width="2" style="1" bestFit="1" customWidth="1"/>
    <col min="13572" max="13572" width="9.85546875" style="1" customWidth="1"/>
    <col min="13573" max="13573" width="2" style="1" bestFit="1" customWidth="1"/>
    <col min="13574" max="13574" width="9.85546875" style="1" customWidth="1"/>
    <col min="13575" max="13575" width="2" style="1" bestFit="1" customWidth="1"/>
    <col min="13576" max="13576" width="9.85546875" style="1" customWidth="1"/>
    <col min="13577" max="13577" width="2" style="1" bestFit="1" customWidth="1"/>
    <col min="13578" max="13578" width="9.85546875" style="1" customWidth="1"/>
    <col min="13579" max="13579" width="2" style="1" bestFit="1" customWidth="1"/>
    <col min="13580" max="13580" width="9.85546875" style="1" customWidth="1"/>
    <col min="13581" max="13581" width="2" style="1" bestFit="1" customWidth="1"/>
    <col min="13582" max="13582" width="9.85546875" style="1" customWidth="1"/>
    <col min="13583" max="13583" width="2" style="1" bestFit="1" customWidth="1"/>
    <col min="13584" max="13584" width="9.85546875" style="1" customWidth="1"/>
    <col min="13585" max="13585" width="2" style="1" bestFit="1" customWidth="1"/>
    <col min="13586" max="13586" width="9.85546875" style="1" customWidth="1"/>
    <col min="13587" max="13587" width="2" style="1" bestFit="1" customWidth="1"/>
    <col min="13588" max="13588" width="9.85546875" style="1" customWidth="1"/>
    <col min="13589" max="13589" width="2" style="1" bestFit="1" customWidth="1"/>
    <col min="13590" max="13590" width="9.85546875" style="1" customWidth="1"/>
    <col min="13591" max="13591" width="2" style="1" bestFit="1" customWidth="1"/>
    <col min="13592" max="13592" width="9.85546875" style="1" customWidth="1"/>
    <col min="13593" max="13593" width="2" style="1" bestFit="1" customWidth="1"/>
    <col min="13594" max="13824" width="9.140625" style="1"/>
    <col min="13825" max="13825" width="23" style="1" customWidth="1"/>
    <col min="13826" max="13826" width="9.85546875" style="1" customWidth="1"/>
    <col min="13827" max="13827" width="2" style="1" bestFit="1" customWidth="1"/>
    <col min="13828" max="13828" width="9.85546875" style="1" customWidth="1"/>
    <col min="13829" max="13829" width="2" style="1" bestFit="1" customWidth="1"/>
    <col min="13830" max="13830" width="9.85546875" style="1" customWidth="1"/>
    <col min="13831" max="13831" width="2" style="1" bestFit="1" customWidth="1"/>
    <col min="13832" max="13832" width="9.85546875" style="1" customWidth="1"/>
    <col min="13833" max="13833" width="2" style="1" bestFit="1" customWidth="1"/>
    <col min="13834" max="13834" width="9.85546875" style="1" customWidth="1"/>
    <col min="13835" max="13835" width="2" style="1" bestFit="1" customWidth="1"/>
    <col min="13836" max="13836" width="9.85546875" style="1" customWidth="1"/>
    <col min="13837" max="13837" width="2" style="1" bestFit="1" customWidth="1"/>
    <col min="13838" max="13838" width="9.85546875" style="1" customWidth="1"/>
    <col min="13839" max="13839" width="2" style="1" bestFit="1" customWidth="1"/>
    <col min="13840" max="13840" width="9.85546875" style="1" customWidth="1"/>
    <col min="13841" max="13841" width="2" style="1" bestFit="1" customWidth="1"/>
    <col min="13842" max="13842" width="9.85546875" style="1" customWidth="1"/>
    <col min="13843" max="13843" width="2" style="1" bestFit="1" customWidth="1"/>
    <col min="13844" max="13844" width="9.85546875" style="1" customWidth="1"/>
    <col min="13845" max="13845" width="2" style="1" bestFit="1" customWidth="1"/>
    <col min="13846" max="13846" width="9.85546875" style="1" customWidth="1"/>
    <col min="13847" max="13847" width="2" style="1" bestFit="1" customWidth="1"/>
    <col min="13848" max="13848" width="9.85546875" style="1" customWidth="1"/>
    <col min="13849" max="13849" width="2" style="1" bestFit="1" customWidth="1"/>
    <col min="13850" max="14080" width="9.140625" style="1"/>
    <col min="14081" max="14081" width="23" style="1" customWidth="1"/>
    <col min="14082" max="14082" width="9.85546875" style="1" customWidth="1"/>
    <col min="14083" max="14083" width="2" style="1" bestFit="1" customWidth="1"/>
    <col min="14084" max="14084" width="9.85546875" style="1" customWidth="1"/>
    <col min="14085" max="14085" width="2" style="1" bestFit="1" customWidth="1"/>
    <col min="14086" max="14086" width="9.85546875" style="1" customWidth="1"/>
    <col min="14087" max="14087" width="2" style="1" bestFit="1" customWidth="1"/>
    <col min="14088" max="14088" width="9.85546875" style="1" customWidth="1"/>
    <col min="14089" max="14089" width="2" style="1" bestFit="1" customWidth="1"/>
    <col min="14090" max="14090" width="9.85546875" style="1" customWidth="1"/>
    <col min="14091" max="14091" width="2" style="1" bestFit="1" customWidth="1"/>
    <col min="14092" max="14092" width="9.85546875" style="1" customWidth="1"/>
    <col min="14093" max="14093" width="2" style="1" bestFit="1" customWidth="1"/>
    <col min="14094" max="14094" width="9.85546875" style="1" customWidth="1"/>
    <col min="14095" max="14095" width="2" style="1" bestFit="1" customWidth="1"/>
    <col min="14096" max="14096" width="9.85546875" style="1" customWidth="1"/>
    <col min="14097" max="14097" width="2" style="1" bestFit="1" customWidth="1"/>
    <col min="14098" max="14098" width="9.85546875" style="1" customWidth="1"/>
    <col min="14099" max="14099" width="2" style="1" bestFit="1" customWidth="1"/>
    <col min="14100" max="14100" width="9.85546875" style="1" customWidth="1"/>
    <col min="14101" max="14101" width="2" style="1" bestFit="1" customWidth="1"/>
    <col min="14102" max="14102" width="9.85546875" style="1" customWidth="1"/>
    <col min="14103" max="14103" width="2" style="1" bestFit="1" customWidth="1"/>
    <col min="14104" max="14104" width="9.85546875" style="1" customWidth="1"/>
    <col min="14105" max="14105" width="2" style="1" bestFit="1" customWidth="1"/>
    <col min="14106" max="14336" width="9.140625" style="1"/>
    <col min="14337" max="14337" width="23" style="1" customWidth="1"/>
    <col min="14338" max="14338" width="9.85546875" style="1" customWidth="1"/>
    <col min="14339" max="14339" width="2" style="1" bestFit="1" customWidth="1"/>
    <col min="14340" max="14340" width="9.85546875" style="1" customWidth="1"/>
    <col min="14341" max="14341" width="2" style="1" bestFit="1" customWidth="1"/>
    <col min="14342" max="14342" width="9.85546875" style="1" customWidth="1"/>
    <col min="14343" max="14343" width="2" style="1" bestFit="1" customWidth="1"/>
    <col min="14344" max="14344" width="9.85546875" style="1" customWidth="1"/>
    <col min="14345" max="14345" width="2" style="1" bestFit="1" customWidth="1"/>
    <col min="14346" max="14346" width="9.85546875" style="1" customWidth="1"/>
    <col min="14347" max="14347" width="2" style="1" bestFit="1" customWidth="1"/>
    <col min="14348" max="14348" width="9.85546875" style="1" customWidth="1"/>
    <col min="14349" max="14349" width="2" style="1" bestFit="1" customWidth="1"/>
    <col min="14350" max="14350" width="9.85546875" style="1" customWidth="1"/>
    <col min="14351" max="14351" width="2" style="1" bestFit="1" customWidth="1"/>
    <col min="14352" max="14352" width="9.85546875" style="1" customWidth="1"/>
    <col min="14353" max="14353" width="2" style="1" bestFit="1" customWidth="1"/>
    <col min="14354" max="14354" width="9.85546875" style="1" customWidth="1"/>
    <col min="14355" max="14355" width="2" style="1" bestFit="1" customWidth="1"/>
    <col min="14356" max="14356" width="9.85546875" style="1" customWidth="1"/>
    <col min="14357" max="14357" width="2" style="1" bestFit="1" customWidth="1"/>
    <col min="14358" max="14358" width="9.85546875" style="1" customWidth="1"/>
    <col min="14359" max="14359" width="2" style="1" bestFit="1" customWidth="1"/>
    <col min="14360" max="14360" width="9.85546875" style="1" customWidth="1"/>
    <col min="14361" max="14361" width="2" style="1" bestFit="1" customWidth="1"/>
    <col min="14362" max="14592" width="9.140625" style="1"/>
    <col min="14593" max="14593" width="23" style="1" customWidth="1"/>
    <col min="14594" max="14594" width="9.85546875" style="1" customWidth="1"/>
    <col min="14595" max="14595" width="2" style="1" bestFit="1" customWidth="1"/>
    <col min="14596" max="14596" width="9.85546875" style="1" customWidth="1"/>
    <col min="14597" max="14597" width="2" style="1" bestFit="1" customWidth="1"/>
    <col min="14598" max="14598" width="9.85546875" style="1" customWidth="1"/>
    <col min="14599" max="14599" width="2" style="1" bestFit="1" customWidth="1"/>
    <col min="14600" max="14600" width="9.85546875" style="1" customWidth="1"/>
    <col min="14601" max="14601" width="2" style="1" bestFit="1" customWidth="1"/>
    <col min="14602" max="14602" width="9.85546875" style="1" customWidth="1"/>
    <col min="14603" max="14603" width="2" style="1" bestFit="1" customWidth="1"/>
    <col min="14604" max="14604" width="9.85546875" style="1" customWidth="1"/>
    <col min="14605" max="14605" width="2" style="1" bestFit="1" customWidth="1"/>
    <col min="14606" max="14606" width="9.85546875" style="1" customWidth="1"/>
    <col min="14607" max="14607" width="2" style="1" bestFit="1" customWidth="1"/>
    <col min="14608" max="14608" width="9.85546875" style="1" customWidth="1"/>
    <col min="14609" max="14609" width="2" style="1" bestFit="1" customWidth="1"/>
    <col min="14610" max="14610" width="9.85546875" style="1" customWidth="1"/>
    <col min="14611" max="14611" width="2" style="1" bestFit="1" customWidth="1"/>
    <col min="14612" max="14612" width="9.85546875" style="1" customWidth="1"/>
    <col min="14613" max="14613" width="2" style="1" bestFit="1" customWidth="1"/>
    <col min="14614" max="14614" width="9.85546875" style="1" customWidth="1"/>
    <col min="14615" max="14615" width="2" style="1" bestFit="1" customWidth="1"/>
    <col min="14616" max="14616" width="9.85546875" style="1" customWidth="1"/>
    <col min="14617" max="14617" width="2" style="1" bestFit="1" customWidth="1"/>
    <col min="14618" max="14848" width="9.140625" style="1"/>
    <col min="14849" max="14849" width="23" style="1" customWidth="1"/>
    <col min="14850" max="14850" width="9.85546875" style="1" customWidth="1"/>
    <col min="14851" max="14851" width="2" style="1" bestFit="1" customWidth="1"/>
    <col min="14852" max="14852" width="9.85546875" style="1" customWidth="1"/>
    <col min="14853" max="14853" width="2" style="1" bestFit="1" customWidth="1"/>
    <col min="14854" max="14854" width="9.85546875" style="1" customWidth="1"/>
    <col min="14855" max="14855" width="2" style="1" bestFit="1" customWidth="1"/>
    <col min="14856" max="14856" width="9.85546875" style="1" customWidth="1"/>
    <col min="14857" max="14857" width="2" style="1" bestFit="1" customWidth="1"/>
    <col min="14858" max="14858" width="9.85546875" style="1" customWidth="1"/>
    <col min="14859" max="14859" width="2" style="1" bestFit="1" customWidth="1"/>
    <col min="14860" max="14860" width="9.85546875" style="1" customWidth="1"/>
    <col min="14861" max="14861" width="2" style="1" bestFit="1" customWidth="1"/>
    <col min="14862" max="14862" width="9.85546875" style="1" customWidth="1"/>
    <col min="14863" max="14863" width="2" style="1" bestFit="1" customWidth="1"/>
    <col min="14864" max="14864" width="9.85546875" style="1" customWidth="1"/>
    <col min="14865" max="14865" width="2" style="1" bestFit="1" customWidth="1"/>
    <col min="14866" max="14866" width="9.85546875" style="1" customWidth="1"/>
    <col min="14867" max="14867" width="2" style="1" bestFit="1" customWidth="1"/>
    <col min="14868" max="14868" width="9.85546875" style="1" customWidth="1"/>
    <col min="14869" max="14869" width="2" style="1" bestFit="1" customWidth="1"/>
    <col min="14870" max="14870" width="9.85546875" style="1" customWidth="1"/>
    <col min="14871" max="14871" width="2" style="1" bestFit="1" customWidth="1"/>
    <col min="14872" max="14872" width="9.85546875" style="1" customWidth="1"/>
    <col min="14873" max="14873" width="2" style="1" bestFit="1" customWidth="1"/>
    <col min="14874" max="15104" width="9.140625" style="1"/>
    <col min="15105" max="15105" width="23" style="1" customWidth="1"/>
    <col min="15106" max="15106" width="9.85546875" style="1" customWidth="1"/>
    <col min="15107" max="15107" width="2" style="1" bestFit="1" customWidth="1"/>
    <col min="15108" max="15108" width="9.85546875" style="1" customWidth="1"/>
    <col min="15109" max="15109" width="2" style="1" bestFit="1" customWidth="1"/>
    <col min="15110" max="15110" width="9.85546875" style="1" customWidth="1"/>
    <col min="15111" max="15111" width="2" style="1" bestFit="1" customWidth="1"/>
    <col min="15112" max="15112" width="9.85546875" style="1" customWidth="1"/>
    <col min="15113" max="15113" width="2" style="1" bestFit="1" customWidth="1"/>
    <col min="15114" max="15114" width="9.85546875" style="1" customWidth="1"/>
    <col min="15115" max="15115" width="2" style="1" bestFit="1" customWidth="1"/>
    <col min="15116" max="15116" width="9.85546875" style="1" customWidth="1"/>
    <col min="15117" max="15117" width="2" style="1" bestFit="1" customWidth="1"/>
    <col min="15118" max="15118" width="9.85546875" style="1" customWidth="1"/>
    <col min="15119" max="15119" width="2" style="1" bestFit="1" customWidth="1"/>
    <col min="15120" max="15120" width="9.85546875" style="1" customWidth="1"/>
    <col min="15121" max="15121" width="2" style="1" bestFit="1" customWidth="1"/>
    <col min="15122" max="15122" width="9.85546875" style="1" customWidth="1"/>
    <col min="15123" max="15123" width="2" style="1" bestFit="1" customWidth="1"/>
    <col min="15124" max="15124" width="9.85546875" style="1" customWidth="1"/>
    <col min="15125" max="15125" width="2" style="1" bestFit="1" customWidth="1"/>
    <col min="15126" max="15126" width="9.85546875" style="1" customWidth="1"/>
    <col min="15127" max="15127" width="2" style="1" bestFit="1" customWidth="1"/>
    <col min="15128" max="15128" width="9.85546875" style="1" customWidth="1"/>
    <col min="15129" max="15129" width="2" style="1" bestFit="1" customWidth="1"/>
    <col min="15130" max="15360" width="9.140625" style="1"/>
    <col min="15361" max="15361" width="23" style="1" customWidth="1"/>
    <col min="15362" max="15362" width="9.85546875" style="1" customWidth="1"/>
    <col min="15363" max="15363" width="2" style="1" bestFit="1" customWidth="1"/>
    <col min="15364" max="15364" width="9.85546875" style="1" customWidth="1"/>
    <col min="15365" max="15365" width="2" style="1" bestFit="1" customWidth="1"/>
    <col min="15366" max="15366" width="9.85546875" style="1" customWidth="1"/>
    <col min="15367" max="15367" width="2" style="1" bestFit="1" customWidth="1"/>
    <col min="15368" max="15368" width="9.85546875" style="1" customWidth="1"/>
    <col min="15369" max="15369" width="2" style="1" bestFit="1" customWidth="1"/>
    <col min="15370" max="15370" width="9.85546875" style="1" customWidth="1"/>
    <col min="15371" max="15371" width="2" style="1" bestFit="1" customWidth="1"/>
    <col min="15372" max="15372" width="9.85546875" style="1" customWidth="1"/>
    <col min="15373" max="15373" width="2" style="1" bestFit="1" customWidth="1"/>
    <col min="15374" max="15374" width="9.85546875" style="1" customWidth="1"/>
    <col min="15375" max="15375" width="2" style="1" bestFit="1" customWidth="1"/>
    <col min="15376" max="15376" width="9.85546875" style="1" customWidth="1"/>
    <col min="15377" max="15377" width="2" style="1" bestFit="1" customWidth="1"/>
    <col min="15378" max="15378" width="9.85546875" style="1" customWidth="1"/>
    <col min="15379" max="15379" width="2" style="1" bestFit="1" customWidth="1"/>
    <col min="15380" max="15380" width="9.85546875" style="1" customWidth="1"/>
    <col min="15381" max="15381" width="2" style="1" bestFit="1" customWidth="1"/>
    <col min="15382" max="15382" width="9.85546875" style="1" customWidth="1"/>
    <col min="15383" max="15383" width="2" style="1" bestFit="1" customWidth="1"/>
    <col min="15384" max="15384" width="9.85546875" style="1" customWidth="1"/>
    <col min="15385" max="15385" width="2" style="1" bestFit="1" customWidth="1"/>
    <col min="15386" max="15616" width="9.140625" style="1"/>
    <col min="15617" max="15617" width="23" style="1" customWidth="1"/>
    <col min="15618" max="15618" width="9.85546875" style="1" customWidth="1"/>
    <col min="15619" max="15619" width="2" style="1" bestFit="1" customWidth="1"/>
    <col min="15620" max="15620" width="9.85546875" style="1" customWidth="1"/>
    <col min="15621" max="15621" width="2" style="1" bestFit="1" customWidth="1"/>
    <col min="15622" max="15622" width="9.85546875" style="1" customWidth="1"/>
    <col min="15623" max="15623" width="2" style="1" bestFit="1" customWidth="1"/>
    <col min="15624" max="15624" width="9.85546875" style="1" customWidth="1"/>
    <col min="15625" max="15625" width="2" style="1" bestFit="1" customWidth="1"/>
    <col min="15626" max="15626" width="9.85546875" style="1" customWidth="1"/>
    <col min="15627" max="15627" width="2" style="1" bestFit="1" customWidth="1"/>
    <col min="15628" max="15628" width="9.85546875" style="1" customWidth="1"/>
    <col min="15629" max="15629" width="2" style="1" bestFit="1" customWidth="1"/>
    <col min="15630" max="15630" width="9.85546875" style="1" customWidth="1"/>
    <col min="15631" max="15631" width="2" style="1" bestFit="1" customWidth="1"/>
    <col min="15632" max="15632" width="9.85546875" style="1" customWidth="1"/>
    <col min="15633" max="15633" width="2" style="1" bestFit="1" customWidth="1"/>
    <col min="15634" max="15634" width="9.85546875" style="1" customWidth="1"/>
    <col min="15635" max="15635" width="2" style="1" bestFit="1" customWidth="1"/>
    <col min="15636" max="15636" width="9.85546875" style="1" customWidth="1"/>
    <col min="15637" max="15637" width="2" style="1" bestFit="1" customWidth="1"/>
    <col min="15638" max="15638" width="9.85546875" style="1" customWidth="1"/>
    <col min="15639" max="15639" width="2" style="1" bestFit="1" customWidth="1"/>
    <col min="15640" max="15640" width="9.85546875" style="1" customWidth="1"/>
    <col min="15641" max="15641" width="2" style="1" bestFit="1" customWidth="1"/>
    <col min="15642" max="15872" width="9.140625" style="1"/>
    <col min="15873" max="15873" width="23" style="1" customWidth="1"/>
    <col min="15874" max="15874" width="9.85546875" style="1" customWidth="1"/>
    <col min="15875" max="15875" width="2" style="1" bestFit="1" customWidth="1"/>
    <col min="15876" max="15876" width="9.85546875" style="1" customWidth="1"/>
    <col min="15877" max="15877" width="2" style="1" bestFit="1" customWidth="1"/>
    <col min="15878" max="15878" width="9.85546875" style="1" customWidth="1"/>
    <col min="15879" max="15879" width="2" style="1" bestFit="1" customWidth="1"/>
    <col min="15880" max="15880" width="9.85546875" style="1" customWidth="1"/>
    <col min="15881" max="15881" width="2" style="1" bestFit="1" customWidth="1"/>
    <col min="15882" max="15882" width="9.85546875" style="1" customWidth="1"/>
    <col min="15883" max="15883" width="2" style="1" bestFit="1" customWidth="1"/>
    <col min="15884" max="15884" width="9.85546875" style="1" customWidth="1"/>
    <col min="15885" max="15885" width="2" style="1" bestFit="1" customWidth="1"/>
    <col min="15886" max="15886" width="9.85546875" style="1" customWidth="1"/>
    <col min="15887" max="15887" width="2" style="1" bestFit="1" customWidth="1"/>
    <col min="15888" max="15888" width="9.85546875" style="1" customWidth="1"/>
    <col min="15889" max="15889" width="2" style="1" bestFit="1" customWidth="1"/>
    <col min="15890" max="15890" width="9.85546875" style="1" customWidth="1"/>
    <col min="15891" max="15891" width="2" style="1" bestFit="1" customWidth="1"/>
    <col min="15892" max="15892" width="9.85546875" style="1" customWidth="1"/>
    <col min="15893" max="15893" width="2" style="1" bestFit="1" customWidth="1"/>
    <col min="15894" max="15894" width="9.85546875" style="1" customWidth="1"/>
    <col min="15895" max="15895" width="2" style="1" bestFit="1" customWidth="1"/>
    <col min="15896" max="15896" width="9.85546875" style="1" customWidth="1"/>
    <col min="15897" max="15897" width="2" style="1" bestFit="1" customWidth="1"/>
    <col min="15898" max="16128" width="9.140625" style="1"/>
    <col min="16129" max="16129" width="23" style="1" customWidth="1"/>
    <col min="16130" max="16130" width="9.85546875" style="1" customWidth="1"/>
    <col min="16131" max="16131" width="2" style="1" bestFit="1" customWidth="1"/>
    <col min="16132" max="16132" width="9.85546875" style="1" customWidth="1"/>
    <col min="16133" max="16133" width="2" style="1" bestFit="1" customWidth="1"/>
    <col min="16134" max="16134" width="9.85546875" style="1" customWidth="1"/>
    <col min="16135" max="16135" width="2" style="1" bestFit="1" customWidth="1"/>
    <col min="16136" max="16136" width="9.85546875" style="1" customWidth="1"/>
    <col min="16137" max="16137" width="2" style="1" bestFit="1" customWidth="1"/>
    <col min="16138" max="16138" width="9.85546875" style="1" customWidth="1"/>
    <col min="16139" max="16139" width="2" style="1" bestFit="1" customWidth="1"/>
    <col min="16140" max="16140" width="9.85546875" style="1" customWidth="1"/>
    <col min="16141" max="16141" width="2" style="1" bestFit="1" customWidth="1"/>
    <col min="16142" max="16142" width="9.85546875" style="1" customWidth="1"/>
    <col min="16143" max="16143" width="2" style="1" bestFit="1" customWidth="1"/>
    <col min="16144" max="16144" width="9.85546875" style="1" customWidth="1"/>
    <col min="16145" max="16145" width="2" style="1" bestFit="1" customWidth="1"/>
    <col min="16146" max="16146" width="9.85546875" style="1" customWidth="1"/>
    <col min="16147" max="16147" width="2" style="1" bestFit="1" customWidth="1"/>
    <col min="16148" max="16148" width="9.85546875" style="1" customWidth="1"/>
    <col min="16149" max="16149" width="2" style="1" bestFit="1" customWidth="1"/>
    <col min="16150" max="16150" width="9.85546875" style="1" customWidth="1"/>
    <col min="16151" max="16151" width="2" style="1" bestFit="1" customWidth="1"/>
    <col min="16152" max="16152" width="9.85546875" style="1" customWidth="1"/>
    <col min="16153" max="16153" width="2" style="1" bestFit="1" customWidth="1"/>
    <col min="16154" max="16384" width="9.140625" style="1"/>
  </cols>
  <sheetData>
    <row r="1" spans="1:27" ht="15">
      <c r="A1" s="687" t="s">
        <v>593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  <c r="T1" s="362"/>
      <c r="U1" s="362"/>
      <c r="V1" s="362"/>
      <c r="W1" s="362"/>
      <c r="X1" s="362"/>
      <c r="Y1" s="256"/>
    </row>
    <row r="2" spans="1:27" ht="14.25">
      <c r="A2" s="1182" t="s">
        <v>596</v>
      </c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82"/>
      <c r="X2" s="1182"/>
      <c r="Y2" s="256"/>
    </row>
    <row r="3" spans="1:27" ht="12.75" customHeight="1">
      <c r="A3" s="1419" t="s">
        <v>482</v>
      </c>
      <c r="B3" s="1419"/>
      <c r="C3" s="1419"/>
      <c r="D3" s="1419"/>
      <c r="E3" s="1419"/>
      <c r="F3" s="1419"/>
      <c r="G3" s="1419"/>
      <c r="H3" s="1419"/>
      <c r="I3" s="1419"/>
      <c r="J3" s="1419"/>
      <c r="K3" s="1419"/>
      <c r="L3" s="1419"/>
      <c r="M3" s="1419"/>
      <c r="N3" s="1419"/>
      <c r="O3" s="1419"/>
      <c r="P3" s="1419"/>
      <c r="Q3" s="1419"/>
      <c r="R3" s="1419"/>
      <c r="S3" s="1419"/>
      <c r="T3" s="1419"/>
      <c r="U3" s="1419"/>
      <c r="V3" s="1419"/>
      <c r="W3" s="1419"/>
      <c r="X3" s="1419"/>
      <c r="Y3" s="259"/>
    </row>
    <row r="5" spans="1:27">
      <c r="A5" s="227"/>
      <c r="B5" s="227"/>
      <c r="C5" s="227"/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1265"/>
      <c r="W5" s="1265"/>
      <c r="X5" s="1265"/>
    </row>
    <row r="6" spans="1:27" ht="12.75" customHeight="1">
      <c r="A6" s="1285" t="s">
        <v>302</v>
      </c>
      <c r="B6" s="1295" t="s">
        <v>526</v>
      </c>
      <c r="C6" s="1295"/>
      <c r="D6" s="1295"/>
      <c r="E6" s="1420"/>
      <c r="F6" s="1291" t="s">
        <v>527</v>
      </c>
      <c r="G6" s="1275"/>
      <c r="H6" s="1275"/>
      <c r="I6" s="1275"/>
      <c r="J6" s="1275"/>
      <c r="K6" s="1275"/>
      <c r="L6" s="1275"/>
      <c r="M6" s="1275"/>
      <c r="N6" s="1275"/>
      <c r="O6" s="1275"/>
      <c r="P6" s="1275"/>
      <c r="Q6" s="1275"/>
      <c r="R6" s="1275"/>
      <c r="S6" s="1275"/>
      <c r="T6" s="1275"/>
      <c r="U6" s="1275"/>
      <c r="V6" s="1275"/>
      <c r="W6" s="1275"/>
      <c r="X6" s="1275"/>
      <c r="Y6" s="1275"/>
    </row>
    <row r="7" spans="1:27">
      <c r="A7" s="1286"/>
      <c r="B7" s="1253"/>
      <c r="C7" s="1253"/>
      <c r="D7" s="1253"/>
      <c r="E7" s="1254"/>
      <c r="F7" s="1293"/>
      <c r="G7" s="1269"/>
      <c r="H7" s="1269"/>
      <c r="I7" s="1269"/>
      <c r="J7" s="1269"/>
      <c r="K7" s="1269"/>
      <c r="L7" s="1269"/>
      <c r="M7" s="1269"/>
      <c r="N7" s="1269"/>
      <c r="O7" s="1269"/>
      <c r="P7" s="1269"/>
      <c r="Q7" s="1269"/>
      <c r="R7" s="1269"/>
      <c r="S7" s="1269"/>
      <c r="T7" s="1269"/>
      <c r="U7" s="1269"/>
      <c r="V7" s="1269"/>
      <c r="W7" s="1269"/>
      <c r="X7" s="1269"/>
      <c r="Y7" s="1269"/>
    </row>
    <row r="8" spans="1:27">
      <c r="A8" s="1354"/>
      <c r="B8" s="1253"/>
      <c r="C8" s="1253"/>
      <c r="D8" s="1253"/>
      <c r="E8" s="1254"/>
      <c r="F8" s="1307"/>
      <c r="G8" s="1276"/>
      <c r="H8" s="1276"/>
      <c r="I8" s="1276"/>
      <c r="J8" s="1276"/>
      <c r="K8" s="1276"/>
      <c r="L8" s="1276"/>
      <c r="M8" s="1276"/>
      <c r="N8" s="1276"/>
      <c r="O8" s="1276"/>
      <c r="P8" s="1276"/>
      <c r="Q8" s="1276"/>
      <c r="R8" s="1276"/>
      <c r="S8" s="1276"/>
      <c r="T8" s="1276"/>
      <c r="U8" s="1276"/>
      <c r="V8" s="1276"/>
      <c r="W8" s="1276"/>
      <c r="X8" s="1276"/>
      <c r="Y8" s="1276"/>
    </row>
    <row r="9" spans="1:27" ht="12.75" customHeight="1">
      <c r="A9" s="1354"/>
      <c r="B9" s="1253"/>
      <c r="C9" s="1253"/>
      <c r="D9" s="1253"/>
      <c r="E9" s="1254"/>
      <c r="F9" s="1275" t="s">
        <v>528</v>
      </c>
      <c r="G9" s="1275"/>
      <c r="H9" s="1275"/>
      <c r="I9" s="1292"/>
      <c r="J9" s="1284" t="s">
        <v>412</v>
      </c>
      <c r="K9" s="1275"/>
      <c r="L9" s="1275"/>
      <c r="M9" s="1292"/>
      <c r="N9" s="1284" t="s">
        <v>507</v>
      </c>
      <c r="O9" s="1275"/>
      <c r="P9" s="1275"/>
      <c r="Q9" s="1292"/>
      <c r="R9" s="1284" t="s">
        <v>508</v>
      </c>
      <c r="S9" s="1275"/>
      <c r="T9" s="1275"/>
      <c r="U9" s="1285"/>
      <c r="V9" s="1291" t="s">
        <v>415</v>
      </c>
      <c r="W9" s="1275"/>
      <c r="X9" s="1275"/>
      <c r="Y9" s="1275"/>
    </row>
    <row r="10" spans="1:27" ht="12.75" customHeight="1">
      <c r="A10" s="1354"/>
      <c r="B10" s="1255"/>
      <c r="C10" s="1255"/>
      <c r="D10" s="1255"/>
      <c r="E10" s="1256"/>
      <c r="F10" s="1271"/>
      <c r="G10" s="1271"/>
      <c r="H10" s="1271"/>
      <c r="I10" s="1272"/>
      <c r="J10" s="1274"/>
      <c r="K10" s="1271"/>
      <c r="L10" s="1271"/>
      <c r="M10" s="1272"/>
      <c r="N10" s="1274"/>
      <c r="O10" s="1271"/>
      <c r="P10" s="1271"/>
      <c r="Q10" s="1272"/>
      <c r="R10" s="1279"/>
      <c r="S10" s="1276"/>
      <c r="T10" s="1276"/>
      <c r="U10" s="1309"/>
      <c r="V10" s="1307"/>
      <c r="W10" s="1276"/>
      <c r="X10" s="1276"/>
      <c r="Y10" s="1276"/>
    </row>
    <row r="11" spans="1:27">
      <c r="A11" s="1354"/>
      <c r="B11" s="1253" t="s">
        <v>498</v>
      </c>
      <c r="C11" s="1414"/>
      <c r="D11" s="1273" t="s">
        <v>324</v>
      </c>
      <c r="E11" s="1270"/>
      <c r="F11" s="1253" t="s">
        <v>498</v>
      </c>
      <c r="G11" s="1414"/>
      <c r="H11" s="1299" t="s">
        <v>324</v>
      </c>
      <c r="I11" s="1416"/>
      <c r="J11" s="1253" t="s">
        <v>498</v>
      </c>
      <c r="K11" s="1414"/>
      <c r="L11" s="1299" t="s">
        <v>324</v>
      </c>
      <c r="M11" s="1416"/>
      <c r="N11" s="1253" t="s">
        <v>498</v>
      </c>
      <c r="O11" s="1414"/>
      <c r="P11" s="1299" t="s">
        <v>324</v>
      </c>
      <c r="Q11" s="1418"/>
      <c r="R11" s="1253" t="s">
        <v>498</v>
      </c>
      <c r="S11" s="1414"/>
      <c r="T11" s="1293" t="s">
        <v>324</v>
      </c>
      <c r="U11" s="1286"/>
      <c r="V11" s="1253" t="s">
        <v>498</v>
      </c>
      <c r="W11" s="1414"/>
      <c r="X11" s="1291" t="s">
        <v>324</v>
      </c>
      <c r="Y11" s="1275"/>
      <c r="AA11" s="348"/>
    </row>
    <row r="12" spans="1:27">
      <c r="A12" s="1355"/>
      <c r="B12" s="1421"/>
      <c r="C12" s="1415"/>
      <c r="D12" s="1274"/>
      <c r="E12" s="1272"/>
      <c r="F12" s="1421"/>
      <c r="G12" s="1415"/>
      <c r="H12" s="1274"/>
      <c r="I12" s="1272"/>
      <c r="J12" s="1421"/>
      <c r="K12" s="1415"/>
      <c r="L12" s="1274"/>
      <c r="M12" s="1272"/>
      <c r="N12" s="1421"/>
      <c r="O12" s="1415"/>
      <c r="P12" s="1274"/>
      <c r="Q12" s="1271"/>
      <c r="R12" s="1421"/>
      <c r="S12" s="1415"/>
      <c r="T12" s="1307"/>
      <c r="U12" s="1309"/>
      <c r="V12" s="1421"/>
      <c r="W12" s="1415"/>
      <c r="X12" s="1307"/>
      <c r="Y12" s="1276"/>
    </row>
    <row r="13" spans="1:27">
      <c r="A13" s="301"/>
      <c r="B13" s="363"/>
      <c r="C13" s="363"/>
      <c r="D13" s="363"/>
      <c r="E13" s="363"/>
      <c r="F13" s="363"/>
      <c r="G13" s="363"/>
      <c r="H13" s="363"/>
      <c r="I13" s="363"/>
      <c r="J13" s="363"/>
      <c r="K13" s="363"/>
      <c r="L13" s="363"/>
      <c r="M13" s="363"/>
      <c r="N13" s="363"/>
      <c r="O13" s="363"/>
      <c r="P13" s="363"/>
      <c r="Q13" s="363"/>
      <c r="R13" s="363"/>
      <c r="S13" s="363"/>
      <c r="T13" s="363"/>
      <c r="U13" s="363"/>
      <c r="V13" s="363"/>
      <c r="W13" s="363"/>
      <c r="X13" s="363"/>
      <c r="Y13" s="171"/>
    </row>
    <row r="14" spans="1:27">
      <c r="A14" s="301"/>
      <c r="B14" s="363"/>
      <c r="C14" s="363"/>
      <c r="D14" s="363"/>
      <c r="E14" s="363"/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171"/>
    </row>
    <row r="15" spans="1:27">
      <c r="A15" s="232" t="s">
        <v>165</v>
      </c>
      <c r="B15" s="202" t="s">
        <v>165</v>
      </c>
      <c r="C15" s="202"/>
      <c r="D15" s="202" t="s">
        <v>165</v>
      </c>
      <c r="E15" s="202"/>
      <c r="F15" s="202" t="s">
        <v>165</v>
      </c>
      <c r="G15" s="202"/>
      <c r="H15" s="202" t="s">
        <v>165</v>
      </c>
      <c r="I15" s="202"/>
      <c r="J15" s="1300"/>
      <c r="K15" s="1300"/>
      <c r="L15" s="1300"/>
      <c r="M15" s="1300"/>
      <c r="N15" s="1300"/>
      <c r="O15" s="1300"/>
      <c r="P15" s="1300"/>
      <c r="Q15" s="1300"/>
      <c r="R15" s="1300"/>
      <c r="S15" s="1300"/>
      <c r="T15" s="1300"/>
      <c r="U15" s="204"/>
      <c r="V15" s="1263"/>
      <c r="W15" s="1263"/>
      <c r="X15" s="1263"/>
      <c r="Y15" s="171"/>
    </row>
    <row r="16" spans="1:27" ht="12.75" customHeight="1">
      <c r="A16" s="232"/>
      <c r="B16" s="1348" t="s">
        <v>529</v>
      </c>
      <c r="C16" s="1348"/>
      <c r="D16" s="1348"/>
      <c r="E16" s="1348"/>
      <c r="F16" s="1348"/>
      <c r="G16" s="202"/>
      <c r="H16" s="232"/>
      <c r="I16" s="232"/>
      <c r="J16" s="234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2"/>
      <c r="W16" s="232"/>
      <c r="X16" s="202"/>
      <c r="Y16" s="171"/>
    </row>
    <row r="17" spans="1:25" ht="12.75" customHeight="1">
      <c r="A17" s="232"/>
      <c r="B17" s="202"/>
      <c r="C17" s="202"/>
      <c r="D17" s="202"/>
      <c r="E17" s="202"/>
      <c r="F17" s="202"/>
      <c r="G17" s="202"/>
      <c r="H17" s="232"/>
      <c r="I17" s="232"/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2"/>
      <c r="W17" s="232"/>
      <c r="X17" s="202"/>
      <c r="Y17" s="171"/>
    </row>
    <row r="18" spans="1:25">
      <c r="A18" s="236" t="s">
        <v>416</v>
      </c>
      <c r="B18" s="350">
        <v>9</v>
      </c>
      <c r="C18" s="350" t="s">
        <v>78</v>
      </c>
      <c r="D18" s="350">
        <v>13245.6</v>
      </c>
      <c r="E18" s="350" t="s">
        <v>78</v>
      </c>
      <c r="F18" s="350">
        <v>2.2999999999999998</v>
      </c>
      <c r="G18" s="350" t="s">
        <v>78</v>
      </c>
      <c r="H18" s="350">
        <v>517.1</v>
      </c>
      <c r="I18" s="350" t="s">
        <v>82</v>
      </c>
      <c r="J18" s="350">
        <v>1.4</v>
      </c>
      <c r="K18" s="350" t="s">
        <v>78</v>
      </c>
      <c r="L18" s="350">
        <v>968.1</v>
      </c>
      <c r="M18" s="350" t="s">
        <v>82</v>
      </c>
      <c r="N18" s="350">
        <v>3.1</v>
      </c>
      <c r="O18" s="350" t="s">
        <v>78</v>
      </c>
      <c r="P18" s="350">
        <v>4192.8</v>
      </c>
      <c r="Q18" s="350" t="s">
        <v>78</v>
      </c>
      <c r="R18" s="350">
        <v>1.4</v>
      </c>
      <c r="S18" s="350" t="s">
        <v>78</v>
      </c>
      <c r="T18" s="350">
        <v>3137.9</v>
      </c>
      <c r="U18" s="350" t="s">
        <v>78</v>
      </c>
      <c r="V18" s="350">
        <v>0.6</v>
      </c>
      <c r="W18" s="350" t="s">
        <v>78</v>
      </c>
      <c r="X18" s="350">
        <v>4429.7</v>
      </c>
      <c r="Y18" s="350" t="s">
        <v>78</v>
      </c>
    </row>
    <row r="19" spans="1:25">
      <c r="A19" s="236"/>
      <c r="B19" s="350"/>
      <c r="C19" s="350"/>
      <c r="D19" s="350"/>
      <c r="E19" s="350"/>
      <c r="F19" s="350"/>
      <c r="G19" s="350"/>
      <c r="H19" s="350"/>
      <c r="I19" s="350"/>
      <c r="J19" s="350"/>
      <c r="K19" s="350"/>
      <c r="L19" s="350"/>
      <c r="M19" s="350"/>
      <c r="N19" s="350"/>
      <c r="O19" s="350"/>
      <c r="P19" s="350"/>
      <c r="Q19" s="350"/>
      <c r="R19" s="350"/>
      <c r="S19" s="350"/>
      <c r="T19" s="350"/>
      <c r="U19" s="350"/>
      <c r="V19" s="350"/>
      <c r="W19" s="350"/>
      <c r="X19" s="350"/>
      <c r="Y19" s="171"/>
    </row>
    <row r="20" spans="1:25">
      <c r="A20" s="236" t="s">
        <v>418</v>
      </c>
      <c r="B20" s="350">
        <v>1.1000000000000001</v>
      </c>
      <c r="C20" s="350" t="s">
        <v>78</v>
      </c>
      <c r="D20" s="350">
        <v>1045.5999999999999</v>
      </c>
      <c r="E20" s="350" t="s">
        <v>78</v>
      </c>
      <c r="F20" s="350">
        <v>0.3</v>
      </c>
      <c r="G20" s="350" t="s">
        <v>82</v>
      </c>
      <c r="H20" s="350">
        <v>64.099999999999994</v>
      </c>
      <c r="I20" s="350" t="s">
        <v>81</v>
      </c>
      <c r="J20" s="350">
        <v>0.2</v>
      </c>
      <c r="K20" s="350" t="s">
        <v>82</v>
      </c>
      <c r="L20" s="350">
        <v>117.4</v>
      </c>
      <c r="M20" s="350" t="s">
        <v>81</v>
      </c>
      <c r="N20" s="350">
        <v>0.4</v>
      </c>
      <c r="O20" s="350" t="s">
        <v>82</v>
      </c>
      <c r="P20" s="350">
        <v>525.6</v>
      </c>
      <c r="Q20" s="350" t="s">
        <v>82</v>
      </c>
      <c r="R20" s="350">
        <v>0.1</v>
      </c>
      <c r="S20" s="350" t="s">
        <v>82</v>
      </c>
      <c r="T20" s="350">
        <v>254.6</v>
      </c>
      <c r="U20" s="350" t="s">
        <v>82</v>
      </c>
      <c r="V20" s="350">
        <v>0</v>
      </c>
      <c r="W20" s="350" t="s">
        <v>81</v>
      </c>
      <c r="X20" s="350">
        <v>84</v>
      </c>
      <c r="Y20" s="350" t="s">
        <v>82</v>
      </c>
    </row>
    <row r="21" spans="1:25">
      <c r="A21" s="236" t="s">
        <v>419</v>
      </c>
      <c r="B21" s="350">
        <v>2.4</v>
      </c>
      <c r="C21" s="350" t="s">
        <v>78</v>
      </c>
      <c r="D21" s="350">
        <v>1585.2</v>
      </c>
      <c r="E21" s="350" t="s">
        <v>78</v>
      </c>
      <c r="F21" s="350">
        <v>0.9</v>
      </c>
      <c r="G21" s="350" t="s">
        <v>82</v>
      </c>
      <c r="H21" s="350">
        <v>181.2</v>
      </c>
      <c r="I21" s="350" t="s">
        <v>82</v>
      </c>
      <c r="J21" s="350">
        <v>0.5</v>
      </c>
      <c r="K21" s="350" t="s">
        <v>82</v>
      </c>
      <c r="L21" s="350">
        <v>292.3</v>
      </c>
      <c r="M21" s="350" t="s">
        <v>82</v>
      </c>
      <c r="N21" s="350">
        <v>0.8</v>
      </c>
      <c r="O21" s="350" t="s">
        <v>78</v>
      </c>
      <c r="P21" s="350">
        <v>796.7</v>
      </c>
      <c r="Q21" s="350" t="s">
        <v>78</v>
      </c>
      <c r="R21" s="350">
        <v>0.2</v>
      </c>
      <c r="S21" s="350" t="s">
        <v>82</v>
      </c>
      <c r="T21" s="350">
        <v>263.3</v>
      </c>
      <c r="U21" s="350" t="s">
        <v>82</v>
      </c>
      <c r="V21" s="350">
        <v>0</v>
      </c>
      <c r="W21" s="350" t="s">
        <v>79</v>
      </c>
      <c r="X21" s="350">
        <v>51.8</v>
      </c>
      <c r="Y21" s="350" t="s">
        <v>81</v>
      </c>
    </row>
    <row r="22" spans="1:25">
      <c r="A22" s="236" t="s">
        <v>422</v>
      </c>
      <c r="B22" s="350">
        <v>0.1</v>
      </c>
      <c r="C22" s="350" t="s">
        <v>78</v>
      </c>
      <c r="D22" s="350">
        <v>588.5</v>
      </c>
      <c r="E22" s="350" t="s">
        <v>78</v>
      </c>
      <c r="F22" s="350">
        <v>0</v>
      </c>
      <c r="G22" s="350" t="s">
        <v>78</v>
      </c>
      <c r="H22" s="350">
        <v>7.7</v>
      </c>
      <c r="I22" s="350" t="s">
        <v>78</v>
      </c>
      <c r="J22" s="350">
        <v>0</v>
      </c>
      <c r="K22" s="350" t="s">
        <v>78</v>
      </c>
      <c r="L22" s="350">
        <v>3</v>
      </c>
      <c r="M22" s="350" t="s">
        <v>78</v>
      </c>
      <c r="N22" s="350">
        <v>0</v>
      </c>
      <c r="O22" s="350" t="s">
        <v>78</v>
      </c>
      <c r="P22" s="350">
        <v>15</v>
      </c>
      <c r="Q22" s="350" t="s">
        <v>78</v>
      </c>
      <c r="R22" s="350">
        <v>0</v>
      </c>
      <c r="S22" s="350" t="s">
        <v>78</v>
      </c>
      <c r="T22" s="350">
        <v>49.7</v>
      </c>
      <c r="U22" s="350" t="s">
        <v>78</v>
      </c>
      <c r="V22" s="350">
        <v>0</v>
      </c>
      <c r="W22" s="350" t="s">
        <v>78</v>
      </c>
      <c r="X22" s="350">
        <v>513.1</v>
      </c>
      <c r="Y22" s="350" t="s">
        <v>78</v>
      </c>
    </row>
    <row r="23" spans="1:25">
      <c r="A23" s="236" t="s">
        <v>425</v>
      </c>
      <c r="B23" s="358">
        <v>0.4</v>
      </c>
      <c r="C23" s="358" t="s">
        <v>78</v>
      </c>
      <c r="D23" s="358">
        <v>266.10000000000002</v>
      </c>
      <c r="E23" s="358" t="s">
        <v>78</v>
      </c>
      <c r="F23" s="350">
        <v>0.2</v>
      </c>
      <c r="G23" s="350" t="s">
        <v>82</v>
      </c>
      <c r="H23" s="350">
        <v>32.5</v>
      </c>
      <c r="I23" s="350" t="s">
        <v>82</v>
      </c>
      <c r="J23" s="350">
        <v>0</v>
      </c>
      <c r="K23" s="350" t="s">
        <v>81</v>
      </c>
      <c r="L23" s="350">
        <v>30</v>
      </c>
      <c r="M23" s="350" t="s">
        <v>81</v>
      </c>
      <c r="N23" s="350">
        <v>0.1</v>
      </c>
      <c r="O23" s="350" t="s">
        <v>82</v>
      </c>
      <c r="P23" s="350">
        <v>103.3</v>
      </c>
      <c r="Q23" s="350" t="s">
        <v>82</v>
      </c>
      <c r="R23" s="350">
        <v>0</v>
      </c>
      <c r="S23" s="350" t="s">
        <v>82</v>
      </c>
      <c r="T23" s="350">
        <v>66</v>
      </c>
      <c r="U23" s="350" t="s">
        <v>82</v>
      </c>
      <c r="V23" s="350">
        <v>0</v>
      </c>
      <c r="W23" s="350" t="s">
        <v>78</v>
      </c>
      <c r="X23" s="350">
        <v>34.200000000000003</v>
      </c>
      <c r="Y23" s="350" t="s">
        <v>78</v>
      </c>
    </row>
    <row r="24" spans="1:25">
      <c r="A24" s="236" t="s">
        <v>426</v>
      </c>
      <c r="B24" s="350">
        <v>0.1</v>
      </c>
      <c r="C24" s="350" t="s">
        <v>78</v>
      </c>
      <c r="D24" s="350">
        <v>551.29999999999995</v>
      </c>
      <c r="E24" s="350" t="s">
        <v>78</v>
      </c>
      <c r="F24" s="350">
        <v>0</v>
      </c>
      <c r="G24" s="350" t="s">
        <v>78</v>
      </c>
      <c r="H24" s="350">
        <v>1.9</v>
      </c>
      <c r="I24" s="350" t="s">
        <v>78</v>
      </c>
      <c r="J24" s="350">
        <v>0</v>
      </c>
      <c r="K24" s="350" t="s">
        <v>78</v>
      </c>
      <c r="L24" s="350">
        <v>0.4</v>
      </c>
      <c r="M24" s="350" t="s">
        <v>78</v>
      </c>
      <c r="N24" s="350">
        <v>0</v>
      </c>
      <c r="O24" s="350" t="s">
        <v>78</v>
      </c>
      <c r="P24" s="350">
        <v>26.1</v>
      </c>
      <c r="Q24" s="350" t="s">
        <v>78</v>
      </c>
      <c r="R24" s="350">
        <v>0</v>
      </c>
      <c r="S24" s="350" t="s">
        <v>78</v>
      </c>
      <c r="T24" s="350">
        <v>56.7</v>
      </c>
      <c r="U24" s="350" t="s">
        <v>78</v>
      </c>
      <c r="V24" s="350">
        <v>0</v>
      </c>
      <c r="W24" s="350" t="s">
        <v>78</v>
      </c>
      <c r="X24" s="350">
        <v>466.2</v>
      </c>
      <c r="Y24" s="350" t="s">
        <v>78</v>
      </c>
    </row>
    <row r="25" spans="1:25">
      <c r="A25" s="236" t="s">
        <v>427</v>
      </c>
      <c r="B25" s="350">
        <v>2.1</v>
      </c>
      <c r="C25" s="350" t="s">
        <v>78</v>
      </c>
      <c r="D25" s="350">
        <v>4066.1</v>
      </c>
      <c r="E25" s="350" t="s">
        <v>78</v>
      </c>
      <c r="F25" s="350">
        <v>0.3</v>
      </c>
      <c r="G25" s="350" t="s">
        <v>82</v>
      </c>
      <c r="H25" s="350">
        <v>90.2</v>
      </c>
      <c r="I25" s="350" t="s">
        <v>82</v>
      </c>
      <c r="J25" s="350">
        <v>0.3</v>
      </c>
      <c r="K25" s="350" t="s">
        <v>82</v>
      </c>
      <c r="L25" s="350">
        <v>245.2</v>
      </c>
      <c r="M25" s="350" t="s">
        <v>82</v>
      </c>
      <c r="N25" s="350">
        <v>0.8</v>
      </c>
      <c r="O25" s="350" t="s">
        <v>78</v>
      </c>
      <c r="P25" s="350">
        <v>1303.5999999999999</v>
      </c>
      <c r="Q25" s="350" t="s">
        <v>78</v>
      </c>
      <c r="R25" s="350">
        <v>0.5</v>
      </c>
      <c r="S25" s="350" t="s">
        <v>78</v>
      </c>
      <c r="T25" s="350">
        <v>1341.3</v>
      </c>
      <c r="U25" s="350" t="s">
        <v>78</v>
      </c>
      <c r="V25" s="350">
        <v>0.2</v>
      </c>
      <c r="W25" s="350" t="s">
        <v>78</v>
      </c>
      <c r="X25" s="350">
        <v>1085.8</v>
      </c>
      <c r="Y25" s="350" t="s">
        <v>78</v>
      </c>
    </row>
    <row r="26" spans="1:25">
      <c r="A26" s="236" t="s">
        <v>428</v>
      </c>
      <c r="B26" s="350">
        <v>2.1</v>
      </c>
      <c r="C26" s="350" t="s">
        <v>78</v>
      </c>
      <c r="D26" s="350">
        <v>2478.1999999999998</v>
      </c>
      <c r="E26" s="350" t="s">
        <v>78</v>
      </c>
      <c r="F26" s="350">
        <v>0.4</v>
      </c>
      <c r="G26" s="350" t="s">
        <v>82</v>
      </c>
      <c r="H26" s="350">
        <v>103.7</v>
      </c>
      <c r="I26" s="350" t="s">
        <v>81</v>
      </c>
      <c r="J26" s="350">
        <v>0.3</v>
      </c>
      <c r="K26" s="350" t="s">
        <v>81</v>
      </c>
      <c r="L26" s="350">
        <v>215.8</v>
      </c>
      <c r="M26" s="350" t="s">
        <v>81</v>
      </c>
      <c r="N26" s="350">
        <v>0.9</v>
      </c>
      <c r="O26" s="350" t="s">
        <v>82</v>
      </c>
      <c r="P26" s="350">
        <v>1112.4000000000001</v>
      </c>
      <c r="Q26" s="350" t="s">
        <v>82</v>
      </c>
      <c r="R26" s="350">
        <v>0.4</v>
      </c>
      <c r="S26" s="350" t="s">
        <v>82</v>
      </c>
      <c r="T26" s="350">
        <v>708.9</v>
      </c>
      <c r="U26" s="350" t="s">
        <v>82</v>
      </c>
      <c r="V26" s="350">
        <v>0.1</v>
      </c>
      <c r="W26" s="350" t="s">
        <v>82</v>
      </c>
      <c r="X26" s="350">
        <v>337.4</v>
      </c>
      <c r="Y26" s="350" t="s">
        <v>82</v>
      </c>
    </row>
    <row r="27" spans="1:25">
      <c r="A27" s="236" t="s">
        <v>429</v>
      </c>
      <c r="B27" s="350">
        <v>0.1</v>
      </c>
      <c r="C27" s="350" t="s">
        <v>82</v>
      </c>
      <c r="D27" s="350">
        <v>96.1</v>
      </c>
      <c r="E27" s="350" t="s">
        <v>82</v>
      </c>
      <c r="F27" s="350">
        <v>0</v>
      </c>
      <c r="G27" s="350" t="s">
        <v>81</v>
      </c>
      <c r="H27" s="350">
        <v>9.3000000000000007</v>
      </c>
      <c r="I27" s="350" t="s">
        <v>81</v>
      </c>
      <c r="J27" s="350">
        <v>0</v>
      </c>
      <c r="K27" s="350" t="s">
        <v>81</v>
      </c>
      <c r="L27" s="350">
        <v>17.7</v>
      </c>
      <c r="M27" s="350" t="s">
        <v>81</v>
      </c>
      <c r="N27" s="350">
        <v>0</v>
      </c>
      <c r="O27" s="350" t="s">
        <v>82</v>
      </c>
      <c r="P27" s="350">
        <v>52.4</v>
      </c>
      <c r="Q27" s="350" t="s">
        <v>82</v>
      </c>
      <c r="R27" s="350">
        <v>0</v>
      </c>
      <c r="S27" s="350" t="s">
        <v>81</v>
      </c>
      <c r="T27" s="350">
        <v>16.7</v>
      </c>
      <c r="U27" s="350" t="s">
        <v>81</v>
      </c>
      <c r="V27" s="350" t="s">
        <v>421</v>
      </c>
      <c r="W27" s="350"/>
      <c r="X27" s="350" t="s">
        <v>421</v>
      </c>
      <c r="Y27" s="350"/>
    </row>
    <row r="28" spans="1:25">
      <c r="A28" s="236" t="s">
        <v>430</v>
      </c>
      <c r="B28" s="350">
        <v>0</v>
      </c>
      <c r="C28" s="350" t="s">
        <v>78</v>
      </c>
      <c r="D28" s="350">
        <v>2.8</v>
      </c>
      <c r="E28" s="350" t="s">
        <v>78</v>
      </c>
      <c r="F28" s="350">
        <v>0</v>
      </c>
      <c r="G28" s="350" t="s">
        <v>78</v>
      </c>
      <c r="H28" s="350">
        <v>1</v>
      </c>
      <c r="I28" s="350" t="s">
        <v>78</v>
      </c>
      <c r="J28" s="350">
        <v>0</v>
      </c>
      <c r="K28" s="350" t="s">
        <v>78</v>
      </c>
      <c r="L28" s="350">
        <v>1.8</v>
      </c>
      <c r="M28" s="350" t="s">
        <v>78</v>
      </c>
      <c r="N28" s="350" t="s">
        <v>421</v>
      </c>
      <c r="O28" s="350"/>
      <c r="P28" s="350" t="s">
        <v>421</v>
      </c>
      <c r="Q28" s="350"/>
      <c r="R28" s="358" t="s">
        <v>421</v>
      </c>
      <c r="S28" s="358"/>
      <c r="T28" s="358" t="s">
        <v>421</v>
      </c>
      <c r="U28" s="358"/>
      <c r="V28" s="358" t="s">
        <v>421</v>
      </c>
      <c r="W28" s="358"/>
      <c r="X28" s="358" t="s">
        <v>421</v>
      </c>
      <c r="Y28" s="358"/>
    </row>
    <row r="29" spans="1:25">
      <c r="A29" s="236" t="s">
        <v>431</v>
      </c>
      <c r="B29" s="350">
        <v>0.1</v>
      </c>
      <c r="C29" s="350" t="s">
        <v>78</v>
      </c>
      <c r="D29" s="350">
        <v>421.8</v>
      </c>
      <c r="E29" s="350" t="s">
        <v>78</v>
      </c>
      <c r="F29" s="350">
        <v>0</v>
      </c>
      <c r="G29" s="350" t="s">
        <v>78</v>
      </c>
      <c r="H29" s="350">
        <v>3.7</v>
      </c>
      <c r="I29" s="350" t="s">
        <v>78</v>
      </c>
      <c r="J29" s="350">
        <v>0</v>
      </c>
      <c r="K29" s="350" t="s">
        <v>78</v>
      </c>
      <c r="L29" s="350">
        <v>3.7</v>
      </c>
      <c r="M29" s="350" t="s">
        <v>78</v>
      </c>
      <c r="N29" s="350">
        <v>0</v>
      </c>
      <c r="O29" s="350" t="s">
        <v>78</v>
      </c>
      <c r="P29" s="350">
        <v>21.4</v>
      </c>
      <c r="Q29" s="350" t="s">
        <v>78</v>
      </c>
      <c r="R29" s="350">
        <v>0</v>
      </c>
      <c r="S29" s="350" t="s">
        <v>78</v>
      </c>
      <c r="T29" s="350">
        <v>28</v>
      </c>
      <c r="U29" s="350" t="s">
        <v>78</v>
      </c>
      <c r="V29" s="350">
        <v>0</v>
      </c>
      <c r="W29" s="350" t="s">
        <v>78</v>
      </c>
      <c r="X29" s="350">
        <v>365</v>
      </c>
      <c r="Y29" s="350" t="s">
        <v>78</v>
      </c>
    </row>
    <row r="30" spans="1:25">
      <c r="A30" s="202" t="s">
        <v>523</v>
      </c>
      <c r="B30" s="357">
        <v>0.1</v>
      </c>
      <c r="C30" s="350" t="s">
        <v>78</v>
      </c>
      <c r="D30" s="350">
        <v>833.2</v>
      </c>
      <c r="E30" s="350" t="s">
        <v>78</v>
      </c>
      <c r="F30" s="350">
        <v>0</v>
      </c>
      <c r="G30" s="350" t="s">
        <v>78</v>
      </c>
      <c r="H30" s="350">
        <v>3.2</v>
      </c>
      <c r="I30" s="350" t="s">
        <v>78</v>
      </c>
      <c r="J30" s="350">
        <v>0</v>
      </c>
      <c r="K30" s="350" t="s">
        <v>78</v>
      </c>
      <c r="L30" s="350">
        <v>0.8</v>
      </c>
      <c r="M30" s="350" t="s">
        <v>78</v>
      </c>
      <c r="N30" s="350">
        <v>0</v>
      </c>
      <c r="O30" s="350" t="s">
        <v>78</v>
      </c>
      <c r="P30" s="350">
        <v>5.8</v>
      </c>
      <c r="Q30" s="350" t="s">
        <v>78</v>
      </c>
      <c r="R30" s="350">
        <v>0</v>
      </c>
      <c r="S30" s="350" t="s">
        <v>78</v>
      </c>
      <c r="T30" s="350">
        <v>39.200000000000003</v>
      </c>
      <c r="U30" s="350" t="s">
        <v>78</v>
      </c>
      <c r="V30" s="350">
        <v>0.1</v>
      </c>
      <c r="W30" s="350" t="s">
        <v>78</v>
      </c>
      <c r="X30" s="350">
        <v>784.3</v>
      </c>
      <c r="Y30" s="350" t="s">
        <v>78</v>
      </c>
    </row>
    <row r="31" spans="1:25">
      <c r="A31" s="202" t="s">
        <v>433</v>
      </c>
      <c r="B31" s="357">
        <v>0.3</v>
      </c>
      <c r="C31" s="350" t="s">
        <v>78</v>
      </c>
      <c r="D31" s="350">
        <v>745.5</v>
      </c>
      <c r="E31" s="350" t="s">
        <v>78</v>
      </c>
      <c r="F31" s="350">
        <v>0.1</v>
      </c>
      <c r="G31" s="350" t="s">
        <v>81</v>
      </c>
      <c r="H31" s="350">
        <v>15.9</v>
      </c>
      <c r="I31" s="350" t="s">
        <v>81</v>
      </c>
      <c r="J31" s="350">
        <v>0</v>
      </c>
      <c r="K31" s="350" t="s">
        <v>81</v>
      </c>
      <c r="L31" s="350">
        <v>32.4</v>
      </c>
      <c r="M31" s="350" t="s">
        <v>81</v>
      </c>
      <c r="N31" s="350">
        <v>0.1</v>
      </c>
      <c r="O31" s="350" t="s">
        <v>82</v>
      </c>
      <c r="P31" s="350">
        <v>208.4</v>
      </c>
      <c r="Q31" s="350" t="s">
        <v>82</v>
      </c>
      <c r="R31" s="350">
        <v>0.1</v>
      </c>
      <c r="S31" s="350" t="s">
        <v>78</v>
      </c>
      <c r="T31" s="350">
        <v>264.2</v>
      </c>
      <c r="U31" s="350" t="s">
        <v>78</v>
      </c>
      <c r="V31" s="350">
        <v>0</v>
      </c>
      <c r="W31" s="350" t="s">
        <v>78</v>
      </c>
      <c r="X31" s="350">
        <v>224.6</v>
      </c>
      <c r="Y31" s="350" t="s">
        <v>78</v>
      </c>
    </row>
    <row r="32" spans="1:25">
      <c r="A32" s="202" t="s">
        <v>434</v>
      </c>
      <c r="B32" s="357">
        <v>0.1</v>
      </c>
      <c r="C32" s="350" t="s">
        <v>78</v>
      </c>
      <c r="D32" s="350">
        <v>565.29999999999995</v>
      </c>
      <c r="E32" s="350" t="s">
        <v>78</v>
      </c>
      <c r="F32" s="350">
        <v>0</v>
      </c>
      <c r="G32" s="350" t="s">
        <v>78</v>
      </c>
      <c r="H32" s="350">
        <v>2.8</v>
      </c>
      <c r="I32" s="350" t="s">
        <v>78</v>
      </c>
      <c r="J32" s="350">
        <v>0</v>
      </c>
      <c r="K32" s="350" t="s">
        <v>78</v>
      </c>
      <c r="L32" s="350">
        <v>7.7</v>
      </c>
      <c r="M32" s="350" t="s">
        <v>78</v>
      </c>
      <c r="N32" s="350">
        <v>0</v>
      </c>
      <c r="O32" s="350" t="s">
        <v>78</v>
      </c>
      <c r="P32" s="350">
        <v>22.1</v>
      </c>
      <c r="Q32" s="350" t="s">
        <v>78</v>
      </c>
      <c r="R32" s="350">
        <v>0</v>
      </c>
      <c r="S32" s="350" t="s">
        <v>78</v>
      </c>
      <c r="T32" s="350">
        <v>49.2</v>
      </c>
      <c r="U32" s="350" t="s">
        <v>78</v>
      </c>
      <c r="V32" s="350">
        <v>0</v>
      </c>
      <c r="W32" s="350" t="s">
        <v>78</v>
      </c>
      <c r="X32" s="350">
        <v>483.4</v>
      </c>
      <c r="Y32" s="350" t="s">
        <v>78</v>
      </c>
    </row>
    <row r="33" spans="1:25">
      <c r="A33" s="202"/>
      <c r="B33" s="215"/>
      <c r="C33" s="215"/>
      <c r="D33" s="215"/>
      <c r="E33" s="215"/>
      <c r="F33" s="215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171"/>
    </row>
    <row r="34" spans="1:25">
      <c r="A34" s="202"/>
      <c r="B34" s="215"/>
      <c r="C34" s="215"/>
      <c r="D34" s="215"/>
      <c r="E34" s="215"/>
      <c r="F34" s="215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171"/>
    </row>
    <row r="35" spans="1:25">
      <c r="A35" s="202"/>
      <c r="B35" s="215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171"/>
    </row>
    <row r="36" spans="1:25">
      <c r="A36" s="202"/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171"/>
    </row>
    <row r="37" spans="1:25" ht="12.75" customHeight="1">
      <c r="A37" s="202"/>
      <c r="B37" s="1348" t="s">
        <v>490</v>
      </c>
      <c r="C37" s="1348"/>
      <c r="D37" s="1348"/>
      <c r="E37" s="1348"/>
      <c r="F37" s="1348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171"/>
    </row>
    <row r="38" spans="1:25">
      <c r="A38" s="232"/>
      <c r="B38" s="232"/>
      <c r="C38" s="232"/>
      <c r="D38" s="232"/>
      <c r="E38" s="232"/>
      <c r="F38" s="232"/>
      <c r="G38" s="232"/>
      <c r="H38" s="232"/>
      <c r="I38" s="232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2"/>
      <c r="W38" s="232"/>
      <c r="X38" s="202"/>
      <c r="Y38" s="171"/>
    </row>
    <row r="39" spans="1:25">
      <c r="A39" s="236" t="s">
        <v>416</v>
      </c>
      <c r="B39" s="350">
        <v>9</v>
      </c>
      <c r="C39" s="350" t="s">
        <v>78</v>
      </c>
      <c r="D39" s="350">
        <v>1917</v>
      </c>
      <c r="E39" s="350" t="s">
        <v>78</v>
      </c>
      <c r="F39" s="350">
        <v>2.2999999999999998</v>
      </c>
      <c r="G39" s="350" t="s">
        <v>78</v>
      </c>
      <c r="H39" s="350">
        <v>47.7</v>
      </c>
      <c r="I39" s="350" t="s">
        <v>82</v>
      </c>
      <c r="J39" s="350">
        <v>1.4</v>
      </c>
      <c r="K39" s="350" t="s">
        <v>78</v>
      </c>
      <c r="L39" s="350">
        <v>107.1</v>
      </c>
      <c r="M39" s="350" t="s">
        <v>78</v>
      </c>
      <c r="N39" s="350">
        <v>3.1</v>
      </c>
      <c r="O39" s="350" t="s">
        <v>78</v>
      </c>
      <c r="P39" s="350">
        <v>522.5</v>
      </c>
      <c r="Q39" s="350" t="s">
        <v>78</v>
      </c>
      <c r="R39" s="350">
        <v>1.4</v>
      </c>
      <c r="S39" s="350" t="s">
        <v>78</v>
      </c>
      <c r="T39" s="350">
        <v>479</v>
      </c>
      <c r="U39" s="350" t="s">
        <v>78</v>
      </c>
      <c r="V39" s="350">
        <v>0.6</v>
      </c>
      <c r="W39" s="350" t="s">
        <v>78</v>
      </c>
      <c r="X39" s="350">
        <v>760.8</v>
      </c>
      <c r="Y39" s="350" t="s">
        <v>78</v>
      </c>
    </row>
    <row r="40" spans="1:25">
      <c r="A40" s="236"/>
      <c r="B40" s="350"/>
      <c r="C40" s="350"/>
      <c r="D40" s="350"/>
      <c r="E40" s="350"/>
      <c r="F40" s="350"/>
      <c r="G40" s="350"/>
      <c r="H40" s="350"/>
      <c r="I40" s="350"/>
      <c r="J40" s="350"/>
      <c r="K40" s="350"/>
      <c r="L40" s="350"/>
      <c r="M40" s="350"/>
      <c r="N40" s="350"/>
      <c r="O40" s="350"/>
      <c r="P40" s="350"/>
      <c r="Q40" s="350"/>
      <c r="R40" s="350"/>
      <c r="S40" s="350"/>
      <c r="T40" s="350"/>
      <c r="U40" s="350"/>
      <c r="V40" s="350"/>
      <c r="W40" s="350"/>
      <c r="X40" s="350"/>
      <c r="Y40" s="171"/>
    </row>
    <row r="41" spans="1:25">
      <c r="A41" s="236" t="s">
        <v>418</v>
      </c>
      <c r="B41" s="350">
        <v>1.1000000000000001</v>
      </c>
      <c r="C41" s="350" t="s">
        <v>78</v>
      </c>
      <c r="D41" s="350">
        <v>162.1</v>
      </c>
      <c r="E41" s="350" t="s">
        <v>78</v>
      </c>
      <c r="F41" s="350">
        <v>0.3</v>
      </c>
      <c r="G41" s="350" t="s">
        <v>82</v>
      </c>
      <c r="H41" s="350">
        <v>6.5</v>
      </c>
      <c r="I41" s="350" t="s">
        <v>81</v>
      </c>
      <c r="J41" s="350">
        <v>0.2</v>
      </c>
      <c r="K41" s="350" t="s">
        <v>82</v>
      </c>
      <c r="L41" s="350">
        <v>14.1</v>
      </c>
      <c r="M41" s="350" t="s">
        <v>81</v>
      </c>
      <c r="N41" s="350">
        <v>0.4</v>
      </c>
      <c r="O41" s="350" t="s">
        <v>82</v>
      </c>
      <c r="P41" s="350">
        <v>71.099999999999994</v>
      </c>
      <c r="Q41" s="350" t="s">
        <v>82</v>
      </c>
      <c r="R41" s="350">
        <v>0.1</v>
      </c>
      <c r="S41" s="350" t="s">
        <v>82</v>
      </c>
      <c r="T41" s="350">
        <v>49.8</v>
      </c>
      <c r="U41" s="350" t="s">
        <v>82</v>
      </c>
      <c r="V41" s="350">
        <v>0</v>
      </c>
      <c r="W41" s="350" t="s">
        <v>81</v>
      </c>
      <c r="X41" s="350">
        <v>20.6</v>
      </c>
      <c r="Y41" s="350" t="s">
        <v>81</v>
      </c>
    </row>
    <row r="42" spans="1:25">
      <c r="A42" s="236" t="s">
        <v>419</v>
      </c>
      <c r="B42" s="350">
        <v>2.4</v>
      </c>
      <c r="C42" s="350" t="s">
        <v>78</v>
      </c>
      <c r="D42" s="350">
        <v>240.2</v>
      </c>
      <c r="E42" s="350" t="s">
        <v>78</v>
      </c>
      <c r="F42" s="350">
        <v>0.9</v>
      </c>
      <c r="G42" s="350" t="s">
        <v>82</v>
      </c>
      <c r="H42" s="350">
        <v>17.899999999999999</v>
      </c>
      <c r="I42" s="350" t="s">
        <v>82</v>
      </c>
      <c r="J42" s="350">
        <v>0.5</v>
      </c>
      <c r="K42" s="350" t="s">
        <v>82</v>
      </c>
      <c r="L42" s="350">
        <v>38.700000000000003</v>
      </c>
      <c r="M42" s="350" t="s">
        <v>82</v>
      </c>
      <c r="N42" s="350">
        <v>0.8</v>
      </c>
      <c r="O42" s="350" t="s">
        <v>78</v>
      </c>
      <c r="P42" s="350">
        <v>117.4</v>
      </c>
      <c r="Q42" s="350" t="s">
        <v>82</v>
      </c>
      <c r="R42" s="350">
        <v>0.2</v>
      </c>
      <c r="S42" s="350" t="s">
        <v>82</v>
      </c>
      <c r="T42" s="350">
        <v>51.3</v>
      </c>
      <c r="U42" s="350" t="s">
        <v>82</v>
      </c>
      <c r="V42" s="350">
        <v>0</v>
      </c>
      <c r="W42" s="350" t="s">
        <v>79</v>
      </c>
      <c r="X42" s="350">
        <v>14.8</v>
      </c>
      <c r="Y42" s="350" t="s">
        <v>79</v>
      </c>
    </row>
    <row r="43" spans="1:25">
      <c r="A43" s="236" t="s">
        <v>422</v>
      </c>
      <c r="B43" s="350">
        <v>0.1</v>
      </c>
      <c r="C43" s="350" t="s">
        <v>78</v>
      </c>
      <c r="D43" s="350">
        <v>88.4</v>
      </c>
      <c r="E43" s="350" t="s">
        <v>78</v>
      </c>
      <c r="F43" s="350">
        <v>0</v>
      </c>
      <c r="G43" s="350" t="s">
        <v>78</v>
      </c>
      <c r="H43" s="350">
        <v>0.4</v>
      </c>
      <c r="I43" s="350" t="s">
        <v>78</v>
      </c>
      <c r="J43" s="350">
        <v>0</v>
      </c>
      <c r="K43" s="350" t="s">
        <v>78</v>
      </c>
      <c r="L43" s="350">
        <v>0.2</v>
      </c>
      <c r="M43" s="350" t="s">
        <v>78</v>
      </c>
      <c r="N43" s="350">
        <v>0</v>
      </c>
      <c r="O43" s="350" t="s">
        <v>78</v>
      </c>
      <c r="P43" s="350">
        <v>1.4</v>
      </c>
      <c r="Q43" s="350" t="s">
        <v>78</v>
      </c>
      <c r="R43" s="350">
        <v>0</v>
      </c>
      <c r="S43" s="350" t="s">
        <v>78</v>
      </c>
      <c r="T43" s="350">
        <v>5.9</v>
      </c>
      <c r="U43" s="350" t="s">
        <v>78</v>
      </c>
      <c r="V43" s="350">
        <v>0</v>
      </c>
      <c r="W43" s="350" t="s">
        <v>78</v>
      </c>
      <c r="X43" s="350">
        <v>80.5</v>
      </c>
      <c r="Y43" s="350" t="s">
        <v>78</v>
      </c>
    </row>
    <row r="44" spans="1:25">
      <c r="A44" s="236" t="s">
        <v>425</v>
      </c>
      <c r="B44" s="358">
        <v>0.4</v>
      </c>
      <c r="C44" s="358" t="s">
        <v>78</v>
      </c>
      <c r="D44" s="358">
        <v>39.9</v>
      </c>
      <c r="E44" s="358" t="s">
        <v>78</v>
      </c>
      <c r="F44" s="350">
        <v>0.2</v>
      </c>
      <c r="G44" s="350" t="s">
        <v>82</v>
      </c>
      <c r="H44" s="350">
        <v>3.5</v>
      </c>
      <c r="I44" s="350" t="s">
        <v>82</v>
      </c>
      <c r="J44" s="350">
        <v>0</v>
      </c>
      <c r="K44" s="350" t="s">
        <v>81</v>
      </c>
      <c r="L44" s="350">
        <v>3.2</v>
      </c>
      <c r="M44" s="350" t="s">
        <v>81</v>
      </c>
      <c r="N44" s="350">
        <v>0.1</v>
      </c>
      <c r="O44" s="350" t="s">
        <v>82</v>
      </c>
      <c r="P44" s="350">
        <v>14.1</v>
      </c>
      <c r="Q44" s="350" t="s">
        <v>82</v>
      </c>
      <c r="R44" s="350">
        <v>0</v>
      </c>
      <c r="S44" s="350" t="s">
        <v>82</v>
      </c>
      <c r="T44" s="350">
        <v>11.6</v>
      </c>
      <c r="U44" s="350" t="s">
        <v>82</v>
      </c>
      <c r="V44" s="350">
        <v>0</v>
      </c>
      <c r="W44" s="350" t="s">
        <v>78</v>
      </c>
      <c r="X44" s="350">
        <v>7.4</v>
      </c>
      <c r="Y44" s="350" t="s">
        <v>78</v>
      </c>
    </row>
    <row r="45" spans="1:25">
      <c r="A45" s="236" t="s">
        <v>426</v>
      </c>
      <c r="B45" s="350">
        <v>0.1</v>
      </c>
      <c r="C45" s="350" t="s">
        <v>78</v>
      </c>
      <c r="D45" s="350">
        <v>85.8</v>
      </c>
      <c r="E45" s="350" t="s">
        <v>78</v>
      </c>
      <c r="F45" s="350">
        <v>0</v>
      </c>
      <c r="G45" s="350" t="s">
        <v>78</v>
      </c>
      <c r="H45" s="350">
        <v>0.2</v>
      </c>
      <c r="I45" s="350" t="s">
        <v>78</v>
      </c>
      <c r="J45" s="350">
        <v>0</v>
      </c>
      <c r="K45" s="350" t="s">
        <v>78</v>
      </c>
      <c r="L45" s="350">
        <v>0.1</v>
      </c>
      <c r="M45" s="350" t="s">
        <v>78</v>
      </c>
      <c r="N45" s="350">
        <v>0</v>
      </c>
      <c r="O45" s="350" t="s">
        <v>78</v>
      </c>
      <c r="P45" s="350">
        <v>2.2000000000000002</v>
      </c>
      <c r="Q45" s="350" t="s">
        <v>78</v>
      </c>
      <c r="R45" s="350">
        <v>0</v>
      </c>
      <c r="S45" s="350" t="s">
        <v>78</v>
      </c>
      <c r="T45" s="350">
        <v>7.3</v>
      </c>
      <c r="U45" s="350" t="s">
        <v>78</v>
      </c>
      <c r="V45" s="350">
        <v>0</v>
      </c>
      <c r="W45" s="350" t="s">
        <v>78</v>
      </c>
      <c r="X45" s="350">
        <v>76.099999999999994</v>
      </c>
      <c r="Y45" s="350" t="s">
        <v>78</v>
      </c>
    </row>
    <row r="46" spans="1:25">
      <c r="A46" s="236" t="s">
        <v>427</v>
      </c>
      <c r="B46" s="350">
        <v>2.1</v>
      </c>
      <c r="C46" s="350" t="s">
        <v>78</v>
      </c>
      <c r="D46" s="350">
        <v>486.3</v>
      </c>
      <c r="E46" s="350" t="s">
        <v>78</v>
      </c>
      <c r="F46" s="350">
        <v>0.3</v>
      </c>
      <c r="G46" s="350" t="s">
        <v>82</v>
      </c>
      <c r="H46" s="350">
        <v>7.4</v>
      </c>
      <c r="I46" s="350" t="s">
        <v>82</v>
      </c>
      <c r="J46" s="350">
        <v>0.3</v>
      </c>
      <c r="K46" s="350" t="s">
        <v>82</v>
      </c>
      <c r="L46" s="350">
        <v>22.3</v>
      </c>
      <c r="M46" s="350" t="s">
        <v>82</v>
      </c>
      <c r="N46" s="350">
        <v>0.8</v>
      </c>
      <c r="O46" s="350" t="s">
        <v>78</v>
      </c>
      <c r="P46" s="350">
        <v>135.19999999999999</v>
      </c>
      <c r="Q46" s="350" t="s">
        <v>78</v>
      </c>
      <c r="R46" s="350">
        <v>0.5</v>
      </c>
      <c r="S46" s="350" t="s">
        <v>78</v>
      </c>
      <c r="T46" s="350">
        <v>163.6</v>
      </c>
      <c r="U46" s="350" t="s">
        <v>78</v>
      </c>
      <c r="V46" s="350">
        <v>0.2</v>
      </c>
      <c r="W46" s="350" t="s">
        <v>78</v>
      </c>
      <c r="X46" s="350">
        <v>157.80000000000001</v>
      </c>
      <c r="Y46" s="350" t="s">
        <v>78</v>
      </c>
    </row>
    <row r="47" spans="1:25">
      <c r="A47" s="236" t="s">
        <v>428</v>
      </c>
      <c r="B47" s="350">
        <v>2.1</v>
      </c>
      <c r="C47" s="350" t="s">
        <v>78</v>
      </c>
      <c r="D47" s="350">
        <v>420</v>
      </c>
      <c r="E47" s="350" t="s">
        <v>78</v>
      </c>
      <c r="F47" s="350">
        <v>0.4</v>
      </c>
      <c r="G47" s="350" t="s">
        <v>82</v>
      </c>
      <c r="H47" s="350">
        <v>8.6</v>
      </c>
      <c r="I47" s="350" t="s">
        <v>81</v>
      </c>
      <c r="J47" s="350">
        <v>0.3</v>
      </c>
      <c r="K47" s="350" t="s">
        <v>81</v>
      </c>
      <c r="L47" s="350">
        <v>22.1</v>
      </c>
      <c r="M47" s="350" t="s">
        <v>81</v>
      </c>
      <c r="N47" s="350">
        <v>0.9</v>
      </c>
      <c r="O47" s="350" t="s">
        <v>82</v>
      </c>
      <c r="P47" s="350">
        <v>150.19999999999999</v>
      </c>
      <c r="Q47" s="350" t="s">
        <v>82</v>
      </c>
      <c r="R47" s="350">
        <v>0.4</v>
      </c>
      <c r="S47" s="350" t="s">
        <v>82</v>
      </c>
      <c r="T47" s="350">
        <v>144.9</v>
      </c>
      <c r="U47" s="350" t="s">
        <v>82</v>
      </c>
      <c r="V47" s="350">
        <v>0.1</v>
      </c>
      <c r="W47" s="350" t="s">
        <v>82</v>
      </c>
      <c r="X47" s="350">
        <v>94.2</v>
      </c>
      <c r="Y47" s="350" t="s">
        <v>82</v>
      </c>
    </row>
    <row r="48" spans="1:25">
      <c r="A48" s="236" t="s">
        <v>429</v>
      </c>
      <c r="B48" s="350">
        <v>0.1</v>
      </c>
      <c r="C48" s="350" t="s">
        <v>82</v>
      </c>
      <c r="D48" s="350">
        <v>11.4</v>
      </c>
      <c r="E48" s="350" t="s">
        <v>82</v>
      </c>
      <c r="F48" s="350">
        <v>0</v>
      </c>
      <c r="G48" s="350" t="s">
        <v>81</v>
      </c>
      <c r="H48" s="350">
        <v>1</v>
      </c>
      <c r="I48" s="350" t="s">
        <v>81</v>
      </c>
      <c r="J48" s="350">
        <v>0</v>
      </c>
      <c r="K48" s="350" t="s">
        <v>81</v>
      </c>
      <c r="L48" s="350">
        <v>2</v>
      </c>
      <c r="M48" s="350" t="s">
        <v>81</v>
      </c>
      <c r="N48" s="350">
        <v>0</v>
      </c>
      <c r="O48" s="350" t="s">
        <v>82</v>
      </c>
      <c r="P48" s="350">
        <v>6.2</v>
      </c>
      <c r="Q48" s="350" t="s">
        <v>82</v>
      </c>
      <c r="R48" s="358">
        <v>0</v>
      </c>
      <c r="S48" s="358" t="s">
        <v>81</v>
      </c>
      <c r="T48" s="358">
        <v>2.2999999999999998</v>
      </c>
      <c r="U48" s="358" t="s">
        <v>81</v>
      </c>
      <c r="V48" s="358" t="s">
        <v>421</v>
      </c>
      <c r="W48" s="358"/>
      <c r="X48" s="358" t="s">
        <v>421</v>
      </c>
      <c r="Y48" s="358"/>
    </row>
    <row r="49" spans="1:25">
      <c r="A49" s="236" t="s">
        <v>430</v>
      </c>
      <c r="B49" s="350">
        <v>0</v>
      </c>
      <c r="C49" s="350" t="s">
        <v>78</v>
      </c>
      <c r="D49" s="350">
        <v>0.3</v>
      </c>
      <c r="E49" s="350" t="s">
        <v>78</v>
      </c>
      <c r="F49" s="350">
        <v>0</v>
      </c>
      <c r="G49" s="350" t="s">
        <v>78</v>
      </c>
      <c r="H49" s="350">
        <v>0.1</v>
      </c>
      <c r="I49" s="350" t="s">
        <v>78</v>
      </c>
      <c r="J49" s="350">
        <v>0</v>
      </c>
      <c r="K49" s="350" t="s">
        <v>78</v>
      </c>
      <c r="L49" s="350">
        <v>0.2</v>
      </c>
      <c r="M49" s="350" t="s">
        <v>78</v>
      </c>
      <c r="N49" s="350" t="s">
        <v>421</v>
      </c>
      <c r="O49" s="350"/>
      <c r="P49" s="350" t="s">
        <v>421</v>
      </c>
      <c r="Q49" s="350"/>
      <c r="R49" s="358" t="s">
        <v>421</v>
      </c>
      <c r="S49" s="358"/>
      <c r="T49" s="358" t="s">
        <v>421</v>
      </c>
      <c r="U49" s="358"/>
      <c r="V49" s="358" t="s">
        <v>421</v>
      </c>
      <c r="W49" s="358"/>
      <c r="X49" s="358" t="s">
        <v>421</v>
      </c>
      <c r="Y49" s="358"/>
    </row>
    <row r="50" spans="1:25">
      <c r="A50" s="236" t="s">
        <v>431</v>
      </c>
      <c r="B50" s="350">
        <v>0.1</v>
      </c>
      <c r="C50" s="350" t="s">
        <v>78</v>
      </c>
      <c r="D50" s="350">
        <v>65.8</v>
      </c>
      <c r="E50" s="350" t="s">
        <v>78</v>
      </c>
      <c r="F50" s="350">
        <v>0</v>
      </c>
      <c r="G50" s="350" t="s">
        <v>78</v>
      </c>
      <c r="H50" s="350">
        <v>0.4</v>
      </c>
      <c r="I50" s="350" t="s">
        <v>78</v>
      </c>
      <c r="J50" s="350">
        <v>0</v>
      </c>
      <c r="K50" s="350" t="s">
        <v>78</v>
      </c>
      <c r="L50" s="350">
        <v>0.4</v>
      </c>
      <c r="M50" s="350" t="s">
        <v>78</v>
      </c>
      <c r="N50" s="350">
        <v>0</v>
      </c>
      <c r="O50" s="350" t="s">
        <v>78</v>
      </c>
      <c r="P50" s="350">
        <v>2.2999999999999998</v>
      </c>
      <c r="Q50" s="350" t="s">
        <v>78</v>
      </c>
      <c r="R50" s="358">
        <v>0</v>
      </c>
      <c r="S50" s="358" t="s">
        <v>78</v>
      </c>
      <c r="T50" s="358">
        <v>4.0999999999999996</v>
      </c>
      <c r="U50" s="358" t="s">
        <v>78</v>
      </c>
      <c r="V50" s="358">
        <v>0</v>
      </c>
      <c r="W50" s="358" t="s">
        <v>78</v>
      </c>
      <c r="X50" s="358">
        <v>58.7</v>
      </c>
      <c r="Y50" s="358" t="s">
        <v>78</v>
      </c>
    </row>
    <row r="51" spans="1:25">
      <c r="A51" s="202" t="s">
        <v>523</v>
      </c>
      <c r="B51" s="357">
        <v>0.1</v>
      </c>
      <c r="C51" s="350" t="s">
        <v>78</v>
      </c>
      <c r="D51" s="350">
        <v>140.19999999999999</v>
      </c>
      <c r="E51" s="350" t="s">
        <v>78</v>
      </c>
      <c r="F51" s="350">
        <v>0</v>
      </c>
      <c r="G51" s="350" t="s">
        <v>78</v>
      </c>
      <c r="H51" s="350">
        <v>0.2</v>
      </c>
      <c r="I51" s="350" t="s">
        <v>78</v>
      </c>
      <c r="J51" s="350">
        <v>0</v>
      </c>
      <c r="K51" s="350" t="s">
        <v>78</v>
      </c>
      <c r="L51" s="350">
        <v>0.2</v>
      </c>
      <c r="M51" s="350" t="s">
        <v>78</v>
      </c>
      <c r="N51" s="350">
        <v>0</v>
      </c>
      <c r="O51" s="350" t="s">
        <v>78</v>
      </c>
      <c r="P51" s="350">
        <v>0.5</v>
      </c>
      <c r="Q51" s="350" t="s">
        <v>78</v>
      </c>
      <c r="R51" s="350">
        <v>0</v>
      </c>
      <c r="S51" s="350" t="s">
        <v>78</v>
      </c>
      <c r="T51" s="350">
        <v>4.9000000000000004</v>
      </c>
      <c r="U51" s="350" t="s">
        <v>78</v>
      </c>
      <c r="V51" s="350">
        <v>0.1</v>
      </c>
      <c r="W51" s="350" t="s">
        <v>78</v>
      </c>
      <c r="X51" s="350">
        <v>134.4</v>
      </c>
      <c r="Y51" s="350" t="s">
        <v>78</v>
      </c>
    </row>
    <row r="52" spans="1:25">
      <c r="A52" s="202" t="s">
        <v>433</v>
      </c>
      <c r="B52" s="357">
        <v>0.3</v>
      </c>
      <c r="C52" s="350" t="s">
        <v>78</v>
      </c>
      <c r="D52" s="350">
        <v>89.9</v>
      </c>
      <c r="E52" s="350" t="s">
        <v>78</v>
      </c>
      <c r="F52" s="350">
        <v>0.1</v>
      </c>
      <c r="G52" s="350" t="s">
        <v>81</v>
      </c>
      <c r="H52" s="350">
        <v>1.3</v>
      </c>
      <c r="I52" s="350" t="s">
        <v>81</v>
      </c>
      <c r="J52" s="350">
        <v>0</v>
      </c>
      <c r="K52" s="350" t="s">
        <v>81</v>
      </c>
      <c r="L52" s="350">
        <v>2.9</v>
      </c>
      <c r="M52" s="350" t="s">
        <v>81</v>
      </c>
      <c r="N52" s="350">
        <v>0.1</v>
      </c>
      <c r="O52" s="350" t="s">
        <v>82</v>
      </c>
      <c r="P52" s="350">
        <v>19.600000000000001</v>
      </c>
      <c r="Q52" s="350" t="s">
        <v>82</v>
      </c>
      <c r="R52" s="350">
        <v>0.1</v>
      </c>
      <c r="S52" s="350" t="s">
        <v>78</v>
      </c>
      <c r="T52" s="350">
        <v>29.1</v>
      </c>
      <c r="U52" s="350" t="s">
        <v>78</v>
      </c>
      <c r="V52" s="350">
        <v>0</v>
      </c>
      <c r="W52" s="350" t="s">
        <v>78</v>
      </c>
      <c r="X52" s="350">
        <v>37</v>
      </c>
      <c r="Y52" s="350" t="s">
        <v>78</v>
      </c>
    </row>
    <row r="53" spans="1:25">
      <c r="A53" s="202" t="s">
        <v>434</v>
      </c>
      <c r="B53" s="357">
        <v>0.1</v>
      </c>
      <c r="C53" s="350" t="s">
        <v>78</v>
      </c>
      <c r="D53" s="350">
        <v>86.6</v>
      </c>
      <c r="E53" s="350" t="s">
        <v>78</v>
      </c>
      <c r="F53" s="350">
        <v>0</v>
      </c>
      <c r="G53" s="350" t="s">
        <v>78</v>
      </c>
      <c r="H53" s="350">
        <v>0.3</v>
      </c>
      <c r="I53" s="350" t="s">
        <v>78</v>
      </c>
      <c r="J53" s="350">
        <v>0</v>
      </c>
      <c r="K53" s="350" t="s">
        <v>78</v>
      </c>
      <c r="L53" s="350">
        <v>0.6</v>
      </c>
      <c r="M53" s="350" t="s">
        <v>78</v>
      </c>
      <c r="N53" s="350">
        <v>0</v>
      </c>
      <c r="O53" s="350" t="s">
        <v>78</v>
      </c>
      <c r="P53" s="350">
        <v>2.2000000000000002</v>
      </c>
      <c r="Q53" s="350" t="s">
        <v>78</v>
      </c>
      <c r="R53" s="350">
        <v>0</v>
      </c>
      <c r="S53" s="350" t="s">
        <v>78</v>
      </c>
      <c r="T53" s="350">
        <v>4.2</v>
      </c>
      <c r="U53" s="350" t="s">
        <v>78</v>
      </c>
      <c r="V53" s="350">
        <v>0</v>
      </c>
      <c r="W53" s="350" t="s">
        <v>78</v>
      </c>
      <c r="X53" s="350">
        <v>79.400000000000006</v>
      </c>
      <c r="Y53" s="350" t="s">
        <v>78</v>
      </c>
    </row>
    <row r="60" spans="1:25">
      <c r="K60" s="364"/>
    </row>
    <row r="101" spans="1:19">
      <c r="A101" s="1205" t="s">
        <v>153</v>
      </c>
      <c r="B101" s="1205"/>
      <c r="C101" s="1205"/>
      <c r="D101" s="1205"/>
      <c r="E101" s="1205"/>
      <c r="F101" s="1205"/>
      <c r="G101" s="1205"/>
      <c r="H101" s="1205"/>
      <c r="I101" s="1205"/>
      <c r="J101" s="1205"/>
      <c r="K101" s="1205"/>
      <c r="L101" s="1205"/>
      <c r="M101" s="1205"/>
      <c r="N101" s="1205"/>
      <c r="O101" s="1205"/>
      <c r="P101" s="1205"/>
      <c r="Q101" s="1205"/>
      <c r="R101" s="1205"/>
      <c r="S101" s="1205"/>
    </row>
  </sheetData>
  <mergeCells count="28">
    <mergeCell ref="B16:F16"/>
    <mergeCell ref="B37:F37"/>
    <mergeCell ref="A101:S101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conditionalFormatting sqref="J55:J68 I58:I61 K58:K61 B13:H17 E54:G57 H55:H57 E60:H68 B88:E89 B36:E38 F33:K38 B55:D87 E70:E87 I69:K89 F70:H89">
    <cfRule type="cellIs" dxfId="57" priority="3" stopIfTrue="1" operator="equal">
      <formula>"."</formula>
    </cfRule>
  </conditionalFormatting>
  <conditionalFormatting sqref="B18:H21 B22:D22 B31:E31 B30:D30 B23:H29 F31:K32 H30">
    <cfRule type="cellIs" dxfId="56" priority="2" stopIfTrue="1" operator="equal">
      <formula>"."</formula>
    </cfRule>
  </conditionalFormatting>
  <conditionalFormatting sqref="E51:G53 H51 B39:K44">
    <cfRule type="cellIs" dxfId="5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0" orientation="portrait" horizontalDpi="0" verticalDpi="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F125"/>
  <sheetViews>
    <sheetView showGridLines="0" zoomScaleNormal="100" workbookViewId="0"/>
  </sheetViews>
  <sheetFormatPr baseColWidth="10" defaultColWidth="9.140625" defaultRowHeight="12.75"/>
  <cols>
    <col min="1" max="1" width="23" style="1" customWidth="1"/>
    <col min="2" max="2" width="9.85546875" style="1" customWidth="1"/>
    <col min="3" max="3" width="2.5703125" style="1" customWidth="1"/>
    <col min="4" max="4" width="9.85546875" style="1" customWidth="1"/>
    <col min="5" max="5" width="2.5703125" style="1" customWidth="1"/>
    <col min="6" max="6" width="9.85546875" style="1" customWidth="1"/>
    <col min="7" max="7" width="2.85546875" style="1" customWidth="1"/>
    <col min="8" max="8" width="9.85546875" style="1" customWidth="1"/>
    <col min="9" max="9" width="2.7109375" style="1" customWidth="1"/>
    <col min="10" max="10" width="9.85546875" style="1" customWidth="1"/>
    <col min="11" max="11" width="4.85546875" style="1" bestFit="1" customWidth="1"/>
    <col min="12" max="12" width="9.85546875" style="1" customWidth="1"/>
    <col min="13" max="13" width="2.7109375" style="1" customWidth="1"/>
    <col min="14" max="14" width="9.85546875" style="1" customWidth="1"/>
    <col min="15" max="15" width="2.5703125" style="1" customWidth="1"/>
    <col min="16" max="16" width="9.85546875" style="1" customWidth="1"/>
    <col min="17" max="17" width="2.5703125" style="1" customWidth="1"/>
    <col min="18" max="18" width="9.85546875" style="1" customWidth="1"/>
    <col min="19" max="19" width="2.85546875" style="1" customWidth="1"/>
    <col min="20" max="20" width="9.85546875" style="1" customWidth="1"/>
    <col min="21" max="21" width="2.5703125" style="1" customWidth="1"/>
    <col min="22" max="22" width="9.85546875" style="1" customWidth="1"/>
    <col min="23" max="23" width="3" style="1" bestFit="1" customWidth="1"/>
    <col min="24" max="24" width="9.85546875" style="1" customWidth="1"/>
    <col min="25" max="25" width="2.7109375" style="1" customWidth="1"/>
    <col min="26" max="26" width="9.140625" style="1"/>
    <col min="27" max="27" width="3" style="1" bestFit="1" customWidth="1"/>
    <col min="28" max="28" width="9.140625" style="1"/>
    <col min="29" max="29" width="3" style="1" bestFit="1" customWidth="1"/>
    <col min="30" max="256" width="9.140625" style="1"/>
    <col min="257" max="257" width="23" style="1" customWidth="1"/>
    <col min="258" max="258" width="9.85546875" style="1" customWidth="1"/>
    <col min="259" max="259" width="2.5703125" style="1" customWidth="1"/>
    <col min="260" max="260" width="9.85546875" style="1" customWidth="1"/>
    <col min="261" max="261" width="2.5703125" style="1" customWidth="1"/>
    <col min="262" max="262" width="9.85546875" style="1" customWidth="1"/>
    <col min="263" max="263" width="2.85546875" style="1" customWidth="1"/>
    <col min="264" max="264" width="9.85546875" style="1" customWidth="1"/>
    <col min="265" max="265" width="2.7109375" style="1" customWidth="1"/>
    <col min="266" max="266" width="9.85546875" style="1" customWidth="1"/>
    <col min="267" max="267" width="4.85546875" style="1" bestFit="1" customWidth="1"/>
    <col min="268" max="268" width="9.85546875" style="1" customWidth="1"/>
    <col min="269" max="269" width="2.7109375" style="1" customWidth="1"/>
    <col min="270" max="270" width="9.85546875" style="1" customWidth="1"/>
    <col min="271" max="271" width="2.5703125" style="1" customWidth="1"/>
    <col min="272" max="272" width="9.85546875" style="1" customWidth="1"/>
    <col min="273" max="273" width="2.5703125" style="1" customWidth="1"/>
    <col min="274" max="274" width="9.85546875" style="1" customWidth="1"/>
    <col min="275" max="275" width="2.85546875" style="1" customWidth="1"/>
    <col min="276" max="276" width="9.85546875" style="1" customWidth="1"/>
    <col min="277" max="277" width="2.5703125" style="1" customWidth="1"/>
    <col min="278" max="278" width="9.85546875" style="1" customWidth="1"/>
    <col min="279" max="279" width="3" style="1" bestFit="1" customWidth="1"/>
    <col min="280" max="280" width="9.85546875" style="1" customWidth="1"/>
    <col min="281" max="281" width="2.7109375" style="1" customWidth="1"/>
    <col min="282" max="282" width="9.140625" style="1"/>
    <col min="283" max="283" width="3" style="1" bestFit="1" customWidth="1"/>
    <col min="284" max="284" width="9.140625" style="1"/>
    <col min="285" max="285" width="3" style="1" bestFit="1" customWidth="1"/>
    <col min="286" max="512" width="9.140625" style="1"/>
    <col min="513" max="513" width="23" style="1" customWidth="1"/>
    <col min="514" max="514" width="9.85546875" style="1" customWidth="1"/>
    <col min="515" max="515" width="2.5703125" style="1" customWidth="1"/>
    <col min="516" max="516" width="9.85546875" style="1" customWidth="1"/>
    <col min="517" max="517" width="2.5703125" style="1" customWidth="1"/>
    <col min="518" max="518" width="9.85546875" style="1" customWidth="1"/>
    <col min="519" max="519" width="2.85546875" style="1" customWidth="1"/>
    <col min="520" max="520" width="9.85546875" style="1" customWidth="1"/>
    <col min="521" max="521" width="2.7109375" style="1" customWidth="1"/>
    <col min="522" max="522" width="9.85546875" style="1" customWidth="1"/>
    <col min="523" max="523" width="4.85546875" style="1" bestFit="1" customWidth="1"/>
    <col min="524" max="524" width="9.85546875" style="1" customWidth="1"/>
    <col min="525" max="525" width="2.7109375" style="1" customWidth="1"/>
    <col min="526" max="526" width="9.85546875" style="1" customWidth="1"/>
    <col min="527" max="527" width="2.5703125" style="1" customWidth="1"/>
    <col min="528" max="528" width="9.85546875" style="1" customWidth="1"/>
    <col min="529" max="529" width="2.5703125" style="1" customWidth="1"/>
    <col min="530" max="530" width="9.85546875" style="1" customWidth="1"/>
    <col min="531" max="531" width="2.85546875" style="1" customWidth="1"/>
    <col min="532" max="532" width="9.85546875" style="1" customWidth="1"/>
    <col min="533" max="533" width="2.5703125" style="1" customWidth="1"/>
    <col min="534" max="534" width="9.85546875" style="1" customWidth="1"/>
    <col min="535" max="535" width="3" style="1" bestFit="1" customWidth="1"/>
    <col min="536" max="536" width="9.85546875" style="1" customWidth="1"/>
    <col min="537" max="537" width="2.7109375" style="1" customWidth="1"/>
    <col min="538" max="538" width="9.140625" style="1"/>
    <col min="539" max="539" width="3" style="1" bestFit="1" customWidth="1"/>
    <col min="540" max="540" width="9.140625" style="1"/>
    <col min="541" max="541" width="3" style="1" bestFit="1" customWidth="1"/>
    <col min="542" max="768" width="9.140625" style="1"/>
    <col min="769" max="769" width="23" style="1" customWidth="1"/>
    <col min="770" max="770" width="9.85546875" style="1" customWidth="1"/>
    <col min="771" max="771" width="2.5703125" style="1" customWidth="1"/>
    <col min="772" max="772" width="9.85546875" style="1" customWidth="1"/>
    <col min="773" max="773" width="2.5703125" style="1" customWidth="1"/>
    <col min="774" max="774" width="9.85546875" style="1" customWidth="1"/>
    <col min="775" max="775" width="2.85546875" style="1" customWidth="1"/>
    <col min="776" max="776" width="9.85546875" style="1" customWidth="1"/>
    <col min="777" max="777" width="2.7109375" style="1" customWidth="1"/>
    <col min="778" max="778" width="9.85546875" style="1" customWidth="1"/>
    <col min="779" max="779" width="4.85546875" style="1" bestFit="1" customWidth="1"/>
    <col min="780" max="780" width="9.85546875" style="1" customWidth="1"/>
    <col min="781" max="781" width="2.7109375" style="1" customWidth="1"/>
    <col min="782" max="782" width="9.85546875" style="1" customWidth="1"/>
    <col min="783" max="783" width="2.5703125" style="1" customWidth="1"/>
    <col min="784" max="784" width="9.85546875" style="1" customWidth="1"/>
    <col min="785" max="785" width="2.5703125" style="1" customWidth="1"/>
    <col min="786" max="786" width="9.85546875" style="1" customWidth="1"/>
    <col min="787" max="787" width="2.85546875" style="1" customWidth="1"/>
    <col min="788" max="788" width="9.85546875" style="1" customWidth="1"/>
    <col min="789" max="789" width="2.5703125" style="1" customWidth="1"/>
    <col min="790" max="790" width="9.85546875" style="1" customWidth="1"/>
    <col min="791" max="791" width="3" style="1" bestFit="1" customWidth="1"/>
    <col min="792" max="792" width="9.85546875" style="1" customWidth="1"/>
    <col min="793" max="793" width="2.7109375" style="1" customWidth="1"/>
    <col min="794" max="794" width="9.140625" style="1"/>
    <col min="795" max="795" width="3" style="1" bestFit="1" customWidth="1"/>
    <col min="796" max="796" width="9.140625" style="1"/>
    <col min="797" max="797" width="3" style="1" bestFit="1" customWidth="1"/>
    <col min="798" max="1024" width="9.140625" style="1"/>
    <col min="1025" max="1025" width="23" style="1" customWidth="1"/>
    <col min="1026" max="1026" width="9.85546875" style="1" customWidth="1"/>
    <col min="1027" max="1027" width="2.5703125" style="1" customWidth="1"/>
    <col min="1028" max="1028" width="9.85546875" style="1" customWidth="1"/>
    <col min="1029" max="1029" width="2.5703125" style="1" customWidth="1"/>
    <col min="1030" max="1030" width="9.85546875" style="1" customWidth="1"/>
    <col min="1031" max="1031" width="2.85546875" style="1" customWidth="1"/>
    <col min="1032" max="1032" width="9.85546875" style="1" customWidth="1"/>
    <col min="1033" max="1033" width="2.7109375" style="1" customWidth="1"/>
    <col min="1034" max="1034" width="9.85546875" style="1" customWidth="1"/>
    <col min="1035" max="1035" width="4.85546875" style="1" bestFit="1" customWidth="1"/>
    <col min="1036" max="1036" width="9.85546875" style="1" customWidth="1"/>
    <col min="1037" max="1037" width="2.7109375" style="1" customWidth="1"/>
    <col min="1038" max="1038" width="9.85546875" style="1" customWidth="1"/>
    <col min="1039" max="1039" width="2.5703125" style="1" customWidth="1"/>
    <col min="1040" max="1040" width="9.85546875" style="1" customWidth="1"/>
    <col min="1041" max="1041" width="2.5703125" style="1" customWidth="1"/>
    <col min="1042" max="1042" width="9.85546875" style="1" customWidth="1"/>
    <col min="1043" max="1043" width="2.85546875" style="1" customWidth="1"/>
    <col min="1044" max="1044" width="9.85546875" style="1" customWidth="1"/>
    <col min="1045" max="1045" width="2.5703125" style="1" customWidth="1"/>
    <col min="1046" max="1046" width="9.85546875" style="1" customWidth="1"/>
    <col min="1047" max="1047" width="3" style="1" bestFit="1" customWidth="1"/>
    <col min="1048" max="1048" width="9.85546875" style="1" customWidth="1"/>
    <col min="1049" max="1049" width="2.7109375" style="1" customWidth="1"/>
    <col min="1050" max="1050" width="9.140625" style="1"/>
    <col min="1051" max="1051" width="3" style="1" bestFit="1" customWidth="1"/>
    <col min="1052" max="1052" width="9.140625" style="1"/>
    <col min="1053" max="1053" width="3" style="1" bestFit="1" customWidth="1"/>
    <col min="1054" max="1280" width="9.140625" style="1"/>
    <col min="1281" max="1281" width="23" style="1" customWidth="1"/>
    <col min="1282" max="1282" width="9.85546875" style="1" customWidth="1"/>
    <col min="1283" max="1283" width="2.5703125" style="1" customWidth="1"/>
    <col min="1284" max="1284" width="9.85546875" style="1" customWidth="1"/>
    <col min="1285" max="1285" width="2.5703125" style="1" customWidth="1"/>
    <col min="1286" max="1286" width="9.85546875" style="1" customWidth="1"/>
    <col min="1287" max="1287" width="2.85546875" style="1" customWidth="1"/>
    <col min="1288" max="1288" width="9.85546875" style="1" customWidth="1"/>
    <col min="1289" max="1289" width="2.7109375" style="1" customWidth="1"/>
    <col min="1290" max="1290" width="9.85546875" style="1" customWidth="1"/>
    <col min="1291" max="1291" width="4.85546875" style="1" bestFit="1" customWidth="1"/>
    <col min="1292" max="1292" width="9.85546875" style="1" customWidth="1"/>
    <col min="1293" max="1293" width="2.7109375" style="1" customWidth="1"/>
    <col min="1294" max="1294" width="9.85546875" style="1" customWidth="1"/>
    <col min="1295" max="1295" width="2.5703125" style="1" customWidth="1"/>
    <col min="1296" max="1296" width="9.85546875" style="1" customWidth="1"/>
    <col min="1297" max="1297" width="2.5703125" style="1" customWidth="1"/>
    <col min="1298" max="1298" width="9.85546875" style="1" customWidth="1"/>
    <col min="1299" max="1299" width="2.85546875" style="1" customWidth="1"/>
    <col min="1300" max="1300" width="9.85546875" style="1" customWidth="1"/>
    <col min="1301" max="1301" width="2.5703125" style="1" customWidth="1"/>
    <col min="1302" max="1302" width="9.85546875" style="1" customWidth="1"/>
    <col min="1303" max="1303" width="3" style="1" bestFit="1" customWidth="1"/>
    <col min="1304" max="1304" width="9.85546875" style="1" customWidth="1"/>
    <col min="1305" max="1305" width="2.7109375" style="1" customWidth="1"/>
    <col min="1306" max="1306" width="9.140625" style="1"/>
    <col min="1307" max="1307" width="3" style="1" bestFit="1" customWidth="1"/>
    <col min="1308" max="1308" width="9.140625" style="1"/>
    <col min="1309" max="1309" width="3" style="1" bestFit="1" customWidth="1"/>
    <col min="1310" max="1536" width="9.140625" style="1"/>
    <col min="1537" max="1537" width="23" style="1" customWidth="1"/>
    <col min="1538" max="1538" width="9.85546875" style="1" customWidth="1"/>
    <col min="1539" max="1539" width="2.5703125" style="1" customWidth="1"/>
    <col min="1540" max="1540" width="9.85546875" style="1" customWidth="1"/>
    <col min="1541" max="1541" width="2.5703125" style="1" customWidth="1"/>
    <col min="1542" max="1542" width="9.85546875" style="1" customWidth="1"/>
    <col min="1543" max="1543" width="2.85546875" style="1" customWidth="1"/>
    <col min="1544" max="1544" width="9.85546875" style="1" customWidth="1"/>
    <col min="1545" max="1545" width="2.7109375" style="1" customWidth="1"/>
    <col min="1546" max="1546" width="9.85546875" style="1" customWidth="1"/>
    <col min="1547" max="1547" width="4.85546875" style="1" bestFit="1" customWidth="1"/>
    <col min="1548" max="1548" width="9.85546875" style="1" customWidth="1"/>
    <col min="1549" max="1549" width="2.7109375" style="1" customWidth="1"/>
    <col min="1550" max="1550" width="9.85546875" style="1" customWidth="1"/>
    <col min="1551" max="1551" width="2.5703125" style="1" customWidth="1"/>
    <col min="1552" max="1552" width="9.85546875" style="1" customWidth="1"/>
    <col min="1553" max="1553" width="2.5703125" style="1" customWidth="1"/>
    <col min="1554" max="1554" width="9.85546875" style="1" customWidth="1"/>
    <col min="1555" max="1555" width="2.85546875" style="1" customWidth="1"/>
    <col min="1556" max="1556" width="9.85546875" style="1" customWidth="1"/>
    <col min="1557" max="1557" width="2.5703125" style="1" customWidth="1"/>
    <col min="1558" max="1558" width="9.85546875" style="1" customWidth="1"/>
    <col min="1559" max="1559" width="3" style="1" bestFit="1" customWidth="1"/>
    <col min="1560" max="1560" width="9.85546875" style="1" customWidth="1"/>
    <col min="1561" max="1561" width="2.7109375" style="1" customWidth="1"/>
    <col min="1562" max="1562" width="9.140625" style="1"/>
    <col min="1563" max="1563" width="3" style="1" bestFit="1" customWidth="1"/>
    <col min="1564" max="1564" width="9.140625" style="1"/>
    <col min="1565" max="1565" width="3" style="1" bestFit="1" customWidth="1"/>
    <col min="1566" max="1792" width="9.140625" style="1"/>
    <col min="1793" max="1793" width="23" style="1" customWidth="1"/>
    <col min="1794" max="1794" width="9.85546875" style="1" customWidth="1"/>
    <col min="1795" max="1795" width="2.5703125" style="1" customWidth="1"/>
    <col min="1796" max="1796" width="9.85546875" style="1" customWidth="1"/>
    <col min="1797" max="1797" width="2.5703125" style="1" customWidth="1"/>
    <col min="1798" max="1798" width="9.85546875" style="1" customWidth="1"/>
    <col min="1799" max="1799" width="2.85546875" style="1" customWidth="1"/>
    <col min="1800" max="1800" width="9.85546875" style="1" customWidth="1"/>
    <col min="1801" max="1801" width="2.7109375" style="1" customWidth="1"/>
    <col min="1802" max="1802" width="9.85546875" style="1" customWidth="1"/>
    <col min="1803" max="1803" width="4.85546875" style="1" bestFit="1" customWidth="1"/>
    <col min="1804" max="1804" width="9.85546875" style="1" customWidth="1"/>
    <col min="1805" max="1805" width="2.7109375" style="1" customWidth="1"/>
    <col min="1806" max="1806" width="9.85546875" style="1" customWidth="1"/>
    <col min="1807" max="1807" width="2.5703125" style="1" customWidth="1"/>
    <col min="1808" max="1808" width="9.85546875" style="1" customWidth="1"/>
    <col min="1809" max="1809" width="2.5703125" style="1" customWidth="1"/>
    <col min="1810" max="1810" width="9.85546875" style="1" customWidth="1"/>
    <col min="1811" max="1811" width="2.85546875" style="1" customWidth="1"/>
    <col min="1812" max="1812" width="9.85546875" style="1" customWidth="1"/>
    <col min="1813" max="1813" width="2.5703125" style="1" customWidth="1"/>
    <col min="1814" max="1814" width="9.85546875" style="1" customWidth="1"/>
    <col min="1815" max="1815" width="3" style="1" bestFit="1" customWidth="1"/>
    <col min="1816" max="1816" width="9.85546875" style="1" customWidth="1"/>
    <col min="1817" max="1817" width="2.7109375" style="1" customWidth="1"/>
    <col min="1818" max="1818" width="9.140625" style="1"/>
    <col min="1819" max="1819" width="3" style="1" bestFit="1" customWidth="1"/>
    <col min="1820" max="1820" width="9.140625" style="1"/>
    <col min="1821" max="1821" width="3" style="1" bestFit="1" customWidth="1"/>
    <col min="1822" max="2048" width="9.140625" style="1"/>
    <col min="2049" max="2049" width="23" style="1" customWidth="1"/>
    <col min="2050" max="2050" width="9.85546875" style="1" customWidth="1"/>
    <col min="2051" max="2051" width="2.5703125" style="1" customWidth="1"/>
    <col min="2052" max="2052" width="9.85546875" style="1" customWidth="1"/>
    <col min="2053" max="2053" width="2.5703125" style="1" customWidth="1"/>
    <col min="2054" max="2054" width="9.85546875" style="1" customWidth="1"/>
    <col min="2055" max="2055" width="2.85546875" style="1" customWidth="1"/>
    <col min="2056" max="2056" width="9.85546875" style="1" customWidth="1"/>
    <col min="2057" max="2057" width="2.7109375" style="1" customWidth="1"/>
    <col min="2058" max="2058" width="9.85546875" style="1" customWidth="1"/>
    <col min="2059" max="2059" width="4.85546875" style="1" bestFit="1" customWidth="1"/>
    <col min="2060" max="2060" width="9.85546875" style="1" customWidth="1"/>
    <col min="2061" max="2061" width="2.7109375" style="1" customWidth="1"/>
    <col min="2062" max="2062" width="9.85546875" style="1" customWidth="1"/>
    <col min="2063" max="2063" width="2.5703125" style="1" customWidth="1"/>
    <col min="2064" max="2064" width="9.85546875" style="1" customWidth="1"/>
    <col min="2065" max="2065" width="2.5703125" style="1" customWidth="1"/>
    <col min="2066" max="2066" width="9.85546875" style="1" customWidth="1"/>
    <col min="2067" max="2067" width="2.85546875" style="1" customWidth="1"/>
    <col min="2068" max="2068" width="9.85546875" style="1" customWidth="1"/>
    <col min="2069" max="2069" width="2.5703125" style="1" customWidth="1"/>
    <col min="2070" max="2070" width="9.85546875" style="1" customWidth="1"/>
    <col min="2071" max="2071" width="3" style="1" bestFit="1" customWidth="1"/>
    <col min="2072" max="2072" width="9.85546875" style="1" customWidth="1"/>
    <col min="2073" max="2073" width="2.7109375" style="1" customWidth="1"/>
    <col min="2074" max="2074" width="9.140625" style="1"/>
    <col min="2075" max="2075" width="3" style="1" bestFit="1" customWidth="1"/>
    <col min="2076" max="2076" width="9.140625" style="1"/>
    <col min="2077" max="2077" width="3" style="1" bestFit="1" customWidth="1"/>
    <col min="2078" max="2304" width="9.140625" style="1"/>
    <col min="2305" max="2305" width="23" style="1" customWidth="1"/>
    <col min="2306" max="2306" width="9.85546875" style="1" customWidth="1"/>
    <col min="2307" max="2307" width="2.5703125" style="1" customWidth="1"/>
    <col min="2308" max="2308" width="9.85546875" style="1" customWidth="1"/>
    <col min="2309" max="2309" width="2.5703125" style="1" customWidth="1"/>
    <col min="2310" max="2310" width="9.85546875" style="1" customWidth="1"/>
    <col min="2311" max="2311" width="2.85546875" style="1" customWidth="1"/>
    <col min="2312" max="2312" width="9.85546875" style="1" customWidth="1"/>
    <col min="2313" max="2313" width="2.7109375" style="1" customWidth="1"/>
    <col min="2314" max="2314" width="9.85546875" style="1" customWidth="1"/>
    <col min="2315" max="2315" width="4.85546875" style="1" bestFit="1" customWidth="1"/>
    <col min="2316" max="2316" width="9.85546875" style="1" customWidth="1"/>
    <col min="2317" max="2317" width="2.7109375" style="1" customWidth="1"/>
    <col min="2318" max="2318" width="9.85546875" style="1" customWidth="1"/>
    <col min="2319" max="2319" width="2.5703125" style="1" customWidth="1"/>
    <col min="2320" max="2320" width="9.85546875" style="1" customWidth="1"/>
    <col min="2321" max="2321" width="2.5703125" style="1" customWidth="1"/>
    <col min="2322" max="2322" width="9.85546875" style="1" customWidth="1"/>
    <col min="2323" max="2323" width="2.85546875" style="1" customWidth="1"/>
    <col min="2324" max="2324" width="9.85546875" style="1" customWidth="1"/>
    <col min="2325" max="2325" width="2.5703125" style="1" customWidth="1"/>
    <col min="2326" max="2326" width="9.85546875" style="1" customWidth="1"/>
    <col min="2327" max="2327" width="3" style="1" bestFit="1" customWidth="1"/>
    <col min="2328" max="2328" width="9.85546875" style="1" customWidth="1"/>
    <col min="2329" max="2329" width="2.7109375" style="1" customWidth="1"/>
    <col min="2330" max="2330" width="9.140625" style="1"/>
    <col min="2331" max="2331" width="3" style="1" bestFit="1" customWidth="1"/>
    <col min="2332" max="2332" width="9.140625" style="1"/>
    <col min="2333" max="2333" width="3" style="1" bestFit="1" customWidth="1"/>
    <col min="2334" max="2560" width="9.140625" style="1"/>
    <col min="2561" max="2561" width="23" style="1" customWidth="1"/>
    <col min="2562" max="2562" width="9.85546875" style="1" customWidth="1"/>
    <col min="2563" max="2563" width="2.5703125" style="1" customWidth="1"/>
    <col min="2564" max="2564" width="9.85546875" style="1" customWidth="1"/>
    <col min="2565" max="2565" width="2.5703125" style="1" customWidth="1"/>
    <col min="2566" max="2566" width="9.85546875" style="1" customWidth="1"/>
    <col min="2567" max="2567" width="2.85546875" style="1" customWidth="1"/>
    <col min="2568" max="2568" width="9.85546875" style="1" customWidth="1"/>
    <col min="2569" max="2569" width="2.7109375" style="1" customWidth="1"/>
    <col min="2570" max="2570" width="9.85546875" style="1" customWidth="1"/>
    <col min="2571" max="2571" width="4.85546875" style="1" bestFit="1" customWidth="1"/>
    <col min="2572" max="2572" width="9.85546875" style="1" customWidth="1"/>
    <col min="2573" max="2573" width="2.7109375" style="1" customWidth="1"/>
    <col min="2574" max="2574" width="9.85546875" style="1" customWidth="1"/>
    <col min="2575" max="2575" width="2.5703125" style="1" customWidth="1"/>
    <col min="2576" max="2576" width="9.85546875" style="1" customWidth="1"/>
    <col min="2577" max="2577" width="2.5703125" style="1" customWidth="1"/>
    <col min="2578" max="2578" width="9.85546875" style="1" customWidth="1"/>
    <col min="2579" max="2579" width="2.85546875" style="1" customWidth="1"/>
    <col min="2580" max="2580" width="9.85546875" style="1" customWidth="1"/>
    <col min="2581" max="2581" width="2.5703125" style="1" customWidth="1"/>
    <col min="2582" max="2582" width="9.85546875" style="1" customWidth="1"/>
    <col min="2583" max="2583" width="3" style="1" bestFit="1" customWidth="1"/>
    <col min="2584" max="2584" width="9.85546875" style="1" customWidth="1"/>
    <col min="2585" max="2585" width="2.7109375" style="1" customWidth="1"/>
    <col min="2586" max="2586" width="9.140625" style="1"/>
    <col min="2587" max="2587" width="3" style="1" bestFit="1" customWidth="1"/>
    <col min="2588" max="2588" width="9.140625" style="1"/>
    <col min="2589" max="2589" width="3" style="1" bestFit="1" customWidth="1"/>
    <col min="2590" max="2816" width="9.140625" style="1"/>
    <col min="2817" max="2817" width="23" style="1" customWidth="1"/>
    <col min="2818" max="2818" width="9.85546875" style="1" customWidth="1"/>
    <col min="2819" max="2819" width="2.5703125" style="1" customWidth="1"/>
    <col min="2820" max="2820" width="9.85546875" style="1" customWidth="1"/>
    <col min="2821" max="2821" width="2.5703125" style="1" customWidth="1"/>
    <col min="2822" max="2822" width="9.85546875" style="1" customWidth="1"/>
    <col min="2823" max="2823" width="2.85546875" style="1" customWidth="1"/>
    <col min="2824" max="2824" width="9.85546875" style="1" customWidth="1"/>
    <col min="2825" max="2825" width="2.7109375" style="1" customWidth="1"/>
    <col min="2826" max="2826" width="9.85546875" style="1" customWidth="1"/>
    <col min="2827" max="2827" width="4.85546875" style="1" bestFit="1" customWidth="1"/>
    <col min="2828" max="2828" width="9.85546875" style="1" customWidth="1"/>
    <col min="2829" max="2829" width="2.7109375" style="1" customWidth="1"/>
    <col min="2830" max="2830" width="9.85546875" style="1" customWidth="1"/>
    <col min="2831" max="2831" width="2.5703125" style="1" customWidth="1"/>
    <col min="2832" max="2832" width="9.85546875" style="1" customWidth="1"/>
    <col min="2833" max="2833" width="2.5703125" style="1" customWidth="1"/>
    <col min="2834" max="2834" width="9.85546875" style="1" customWidth="1"/>
    <col min="2835" max="2835" width="2.85546875" style="1" customWidth="1"/>
    <col min="2836" max="2836" width="9.85546875" style="1" customWidth="1"/>
    <col min="2837" max="2837" width="2.5703125" style="1" customWidth="1"/>
    <col min="2838" max="2838" width="9.85546875" style="1" customWidth="1"/>
    <col min="2839" max="2839" width="3" style="1" bestFit="1" customWidth="1"/>
    <col min="2840" max="2840" width="9.85546875" style="1" customWidth="1"/>
    <col min="2841" max="2841" width="2.7109375" style="1" customWidth="1"/>
    <col min="2842" max="2842" width="9.140625" style="1"/>
    <col min="2843" max="2843" width="3" style="1" bestFit="1" customWidth="1"/>
    <col min="2844" max="2844" width="9.140625" style="1"/>
    <col min="2845" max="2845" width="3" style="1" bestFit="1" customWidth="1"/>
    <col min="2846" max="3072" width="9.140625" style="1"/>
    <col min="3073" max="3073" width="23" style="1" customWidth="1"/>
    <col min="3074" max="3074" width="9.85546875" style="1" customWidth="1"/>
    <col min="3075" max="3075" width="2.5703125" style="1" customWidth="1"/>
    <col min="3076" max="3076" width="9.85546875" style="1" customWidth="1"/>
    <col min="3077" max="3077" width="2.5703125" style="1" customWidth="1"/>
    <col min="3078" max="3078" width="9.85546875" style="1" customWidth="1"/>
    <col min="3079" max="3079" width="2.85546875" style="1" customWidth="1"/>
    <col min="3080" max="3080" width="9.85546875" style="1" customWidth="1"/>
    <col min="3081" max="3081" width="2.7109375" style="1" customWidth="1"/>
    <col min="3082" max="3082" width="9.85546875" style="1" customWidth="1"/>
    <col min="3083" max="3083" width="4.85546875" style="1" bestFit="1" customWidth="1"/>
    <col min="3084" max="3084" width="9.85546875" style="1" customWidth="1"/>
    <col min="3085" max="3085" width="2.7109375" style="1" customWidth="1"/>
    <col min="3086" max="3086" width="9.85546875" style="1" customWidth="1"/>
    <col min="3087" max="3087" width="2.5703125" style="1" customWidth="1"/>
    <col min="3088" max="3088" width="9.85546875" style="1" customWidth="1"/>
    <col min="3089" max="3089" width="2.5703125" style="1" customWidth="1"/>
    <col min="3090" max="3090" width="9.85546875" style="1" customWidth="1"/>
    <col min="3091" max="3091" width="2.85546875" style="1" customWidth="1"/>
    <col min="3092" max="3092" width="9.85546875" style="1" customWidth="1"/>
    <col min="3093" max="3093" width="2.5703125" style="1" customWidth="1"/>
    <col min="3094" max="3094" width="9.85546875" style="1" customWidth="1"/>
    <col min="3095" max="3095" width="3" style="1" bestFit="1" customWidth="1"/>
    <col min="3096" max="3096" width="9.85546875" style="1" customWidth="1"/>
    <col min="3097" max="3097" width="2.7109375" style="1" customWidth="1"/>
    <col min="3098" max="3098" width="9.140625" style="1"/>
    <col min="3099" max="3099" width="3" style="1" bestFit="1" customWidth="1"/>
    <col min="3100" max="3100" width="9.140625" style="1"/>
    <col min="3101" max="3101" width="3" style="1" bestFit="1" customWidth="1"/>
    <col min="3102" max="3328" width="9.140625" style="1"/>
    <col min="3329" max="3329" width="23" style="1" customWidth="1"/>
    <col min="3330" max="3330" width="9.85546875" style="1" customWidth="1"/>
    <col min="3331" max="3331" width="2.5703125" style="1" customWidth="1"/>
    <col min="3332" max="3332" width="9.85546875" style="1" customWidth="1"/>
    <col min="3333" max="3333" width="2.5703125" style="1" customWidth="1"/>
    <col min="3334" max="3334" width="9.85546875" style="1" customWidth="1"/>
    <col min="3335" max="3335" width="2.85546875" style="1" customWidth="1"/>
    <col min="3336" max="3336" width="9.85546875" style="1" customWidth="1"/>
    <col min="3337" max="3337" width="2.7109375" style="1" customWidth="1"/>
    <col min="3338" max="3338" width="9.85546875" style="1" customWidth="1"/>
    <col min="3339" max="3339" width="4.85546875" style="1" bestFit="1" customWidth="1"/>
    <col min="3340" max="3340" width="9.85546875" style="1" customWidth="1"/>
    <col min="3341" max="3341" width="2.7109375" style="1" customWidth="1"/>
    <col min="3342" max="3342" width="9.85546875" style="1" customWidth="1"/>
    <col min="3343" max="3343" width="2.5703125" style="1" customWidth="1"/>
    <col min="3344" max="3344" width="9.85546875" style="1" customWidth="1"/>
    <col min="3345" max="3345" width="2.5703125" style="1" customWidth="1"/>
    <col min="3346" max="3346" width="9.85546875" style="1" customWidth="1"/>
    <col min="3347" max="3347" width="2.85546875" style="1" customWidth="1"/>
    <col min="3348" max="3348" width="9.85546875" style="1" customWidth="1"/>
    <col min="3349" max="3349" width="2.5703125" style="1" customWidth="1"/>
    <col min="3350" max="3350" width="9.85546875" style="1" customWidth="1"/>
    <col min="3351" max="3351" width="3" style="1" bestFit="1" customWidth="1"/>
    <col min="3352" max="3352" width="9.85546875" style="1" customWidth="1"/>
    <col min="3353" max="3353" width="2.7109375" style="1" customWidth="1"/>
    <col min="3354" max="3354" width="9.140625" style="1"/>
    <col min="3355" max="3355" width="3" style="1" bestFit="1" customWidth="1"/>
    <col min="3356" max="3356" width="9.140625" style="1"/>
    <col min="3357" max="3357" width="3" style="1" bestFit="1" customWidth="1"/>
    <col min="3358" max="3584" width="9.140625" style="1"/>
    <col min="3585" max="3585" width="23" style="1" customWidth="1"/>
    <col min="3586" max="3586" width="9.85546875" style="1" customWidth="1"/>
    <col min="3587" max="3587" width="2.5703125" style="1" customWidth="1"/>
    <col min="3588" max="3588" width="9.85546875" style="1" customWidth="1"/>
    <col min="3589" max="3589" width="2.5703125" style="1" customWidth="1"/>
    <col min="3590" max="3590" width="9.85546875" style="1" customWidth="1"/>
    <col min="3591" max="3591" width="2.85546875" style="1" customWidth="1"/>
    <col min="3592" max="3592" width="9.85546875" style="1" customWidth="1"/>
    <col min="3593" max="3593" width="2.7109375" style="1" customWidth="1"/>
    <col min="3594" max="3594" width="9.85546875" style="1" customWidth="1"/>
    <col min="3595" max="3595" width="4.85546875" style="1" bestFit="1" customWidth="1"/>
    <col min="3596" max="3596" width="9.85546875" style="1" customWidth="1"/>
    <col min="3597" max="3597" width="2.7109375" style="1" customWidth="1"/>
    <col min="3598" max="3598" width="9.85546875" style="1" customWidth="1"/>
    <col min="3599" max="3599" width="2.5703125" style="1" customWidth="1"/>
    <col min="3600" max="3600" width="9.85546875" style="1" customWidth="1"/>
    <col min="3601" max="3601" width="2.5703125" style="1" customWidth="1"/>
    <col min="3602" max="3602" width="9.85546875" style="1" customWidth="1"/>
    <col min="3603" max="3603" width="2.85546875" style="1" customWidth="1"/>
    <col min="3604" max="3604" width="9.85546875" style="1" customWidth="1"/>
    <col min="3605" max="3605" width="2.5703125" style="1" customWidth="1"/>
    <col min="3606" max="3606" width="9.85546875" style="1" customWidth="1"/>
    <col min="3607" max="3607" width="3" style="1" bestFit="1" customWidth="1"/>
    <col min="3608" max="3608" width="9.85546875" style="1" customWidth="1"/>
    <col min="3609" max="3609" width="2.7109375" style="1" customWidth="1"/>
    <col min="3610" max="3610" width="9.140625" style="1"/>
    <col min="3611" max="3611" width="3" style="1" bestFit="1" customWidth="1"/>
    <col min="3612" max="3612" width="9.140625" style="1"/>
    <col min="3613" max="3613" width="3" style="1" bestFit="1" customWidth="1"/>
    <col min="3614" max="3840" width="9.140625" style="1"/>
    <col min="3841" max="3841" width="23" style="1" customWidth="1"/>
    <col min="3842" max="3842" width="9.85546875" style="1" customWidth="1"/>
    <col min="3843" max="3843" width="2.5703125" style="1" customWidth="1"/>
    <col min="3844" max="3844" width="9.85546875" style="1" customWidth="1"/>
    <col min="3845" max="3845" width="2.5703125" style="1" customWidth="1"/>
    <col min="3846" max="3846" width="9.85546875" style="1" customWidth="1"/>
    <col min="3847" max="3847" width="2.85546875" style="1" customWidth="1"/>
    <col min="3848" max="3848" width="9.85546875" style="1" customWidth="1"/>
    <col min="3849" max="3849" width="2.7109375" style="1" customWidth="1"/>
    <col min="3850" max="3850" width="9.85546875" style="1" customWidth="1"/>
    <col min="3851" max="3851" width="4.85546875" style="1" bestFit="1" customWidth="1"/>
    <col min="3852" max="3852" width="9.85546875" style="1" customWidth="1"/>
    <col min="3853" max="3853" width="2.7109375" style="1" customWidth="1"/>
    <col min="3854" max="3854" width="9.85546875" style="1" customWidth="1"/>
    <col min="3855" max="3855" width="2.5703125" style="1" customWidth="1"/>
    <col min="3856" max="3856" width="9.85546875" style="1" customWidth="1"/>
    <col min="3857" max="3857" width="2.5703125" style="1" customWidth="1"/>
    <col min="3858" max="3858" width="9.85546875" style="1" customWidth="1"/>
    <col min="3859" max="3859" width="2.85546875" style="1" customWidth="1"/>
    <col min="3860" max="3860" width="9.85546875" style="1" customWidth="1"/>
    <col min="3861" max="3861" width="2.5703125" style="1" customWidth="1"/>
    <col min="3862" max="3862" width="9.85546875" style="1" customWidth="1"/>
    <col min="3863" max="3863" width="3" style="1" bestFit="1" customWidth="1"/>
    <col min="3864" max="3864" width="9.85546875" style="1" customWidth="1"/>
    <col min="3865" max="3865" width="2.7109375" style="1" customWidth="1"/>
    <col min="3866" max="3866" width="9.140625" style="1"/>
    <col min="3867" max="3867" width="3" style="1" bestFit="1" customWidth="1"/>
    <col min="3868" max="3868" width="9.140625" style="1"/>
    <col min="3869" max="3869" width="3" style="1" bestFit="1" customWidth="1"/>
    <col min="3870" max="4096" width="9.140625" style="1"/>
    <col min="4097" max="4097" width="23" style="1" customWidth="1"/>
    <col min="4098" max="4098" width="9.85546875" style="1" customWidth="1"/>
    <col min="4099" max="4099" width="2.5703125" style="1" customWidth="1"/>
    <col min="4100" max="4100" width="9.85546875" style="1" customWidth="1"/>
    <col min="4101" max="4101" width="2.5703125" style="1" customWidth="1"/>
    <col min="4102" max="4102" width="9.85546875" style="1" customWidth="1"/>
    <col min="4103" max="4103" width="2.85546875" style="1" customWidth="1"/>
    <col min="4104" max="4104" width="9.85546875" style="1" customWidth="1"/>
    <col min="4105" max="4105" width="2.7109375" style="1" customWidth="1"/>
    <col min="4106" max="4106" width="9.85546875" style="1" customWidth="1"/>
    <col min="4107" max="4107" width="4.85546875" style="1" bestFit="1" customWidth="1"/>
    <col min="4108" max="4108" width="9.85546875" style="1" customWidth="1"/>
    <col min="4109" max="4109" width="2.7109375" style="1" customWidth="1"/>
    <col min="4110" max="4110" width="9.85546875" style="1" customWidth="1"/>
    <col min="4111" max="4111" width="2.5703125" style="1" customWidth="1"/>
    <col min="4112" max="4112" width="9.85546875" style="1" customWidth="1"/>
    <col min="4113" max="4113" width="2.5703125" style="1" customWidth="1"/>
    <col min="4114" max="4114" width="9.85546875" style="1" customWidth="1"/>
    <col min="4115" max="4115" width="2.85546875" style="1" customWidth="1"/>
    <col min="4116" max="4116" width="9.85546875" style="1" customWidth="1"/>
    <col min="4117" max="4117" width="2.5703125" style="1" customWidth="1"/>
    <col min="4118" max="4118" width="9.85546875" style="1" customWidth="1"/>
    <col min="4119" max="4119" width="3" style="1" bestFit="1" customWidth="1"/>
    <col min="4120" max="4120" width="9.85546875" style="1" customWidth="1"/>
    <col min="4121" max="4121" width="2.7109375" style="1" customWidth="1"/>
    <col min="4122" max="4122" width="9.140625" style="1"/>
    <col min="4123" max="4123" width="3" style="1" bestFit="1" customWidth="1"/>
    <col min="4124" max="4124" width="9.140625" style="1"/>
    <col min="4125" max="4125" width="3" style="1" bestFit="1" customWidth="1"/>
    <col min="4126" max="4352" width="9.140625" style="1"/>
    <col min="4353" max="4353" width="23" style="1" customWidth="1"/>
    <col min="4354" max="4354" width="9.85546875" style="1" customWidth="1"/>
    <col min="4355" max="4355" width="2.5703125" style="1" customWidth="1"/>
    <col min="4356" max="4356" width="9.85546875" style="1" customWidth="1"/>
    <col min="4357" max="4357" width="2.5703125" style="1" customWidth="1"/>
    <col min="4358" max="4358" width="9.85546875" style="1" customWidth="1"/>
    <col min="4359" max="4359" width="2.85546875" style="1" customWidth="1"/>
    <col min="4360" max="4360" width="9.85546875" style="1" customWidth="1"/>
    <col min="4361" max="4361" width="2.7109375" style="1" customWidth="1"/>
    <col min="4362" max="4362" width="9.85546875" style="1" customWidth="1"/>
    <col min="4363" max="4363" width="4.85546875" style="1" bestFit="1" customWidth="1"/>
    <col min="4364" max="4364" width="9.85546875" style="1" customWidth="1"/>
    <col min="4365" max="4365" width="2.7109375" style="1" customWidth="1"/>
    <col min="4366" max="4366" width="9.85546875" style="1" customWidth="1"/>
    <col min="4367" max="4367" width="2.5703125" style="1" customWidth="1"/>
    <col min="4368" max="4368" width="9.85546875" style="1" customWidth="1"/>
    <col min="4369" max="4369" width="2.5703125" style="1" customWidth="1"/>
    <col min="4370" max="4370" width="9.85546875" style="1" customWidth="1"/>
    <col min="4371" max="4371" width="2.85546875" style="1" customWidth="1"/>
    <col min="4372" max="4372" width="9.85546875" style="1" customWidth="1"/>
    <col min="4373" max="4373" width="2.5703125" style="1" customWidth="1"/>
    <col min="4374" max="4374" width="9.85546875" style="1" customWidth="1"/>
    <col min="4375" max="4375" width="3" style="1" bestFit="1" customWidth="1"/>
    <col min="4376" max="4376" width="9.85546875" style="1" customWidth="1"/>
    <col min="4377" max="4377" width="2.7109375" style="1" customWidth="1"/>
    <col min="4378" max="4378" width="9.140625" style="1"/>
    <col min="4379" max="4379" width="3" style="1" bestFit="1" customWidth="1"/>
    <col min="4380" max="4380" width="9.140625" style="1"/>
    <col min="4381" max="4381" width="3" style="1" bestFit="1" customWidth="1"/>
    <col min="4382" max="4608" width="9.140625" style="1"/>
    <col min="4609" max="4609" width="23" style="1" customWidth="1"/>
    <col min="4610" max="4610" width="9.85546875" style="1" customWidth="1"/>
    <col min="4611" max="4611" width="2.5703125" style="1" customWidth="1"/>
    <col min="4612" max="4612" width="9.85546875" style="1" customWidth="1"/>
    <col min="4613" max="4613" width="2.5703125" style="1" customWidth="1"/>
    <col min="4614" max="4614" width="9.85546875" style="1" customWidth="1"/>
    <col min="4615" max="4615" width="2.85546875" style="1" customWidth="1"/>
    <col min="4616" max="4616" width="9.85546875" style="1" customWidth="1"/>
    <col min="4617" max="4617" width="2.7109375" style="1" customWidth="1"/>
    <col min="4618" max="4618" width="9.85546875" style="1" customWidth="1"/>
    <col min="4619" max="4619" width="4.85546875" style="1" bestFit="1" customWidth="1"/>
    <col min="4620" max="4620" width="9.85546875" style="1" customWidth="1"/>
    <col min="4621" max="4621" width="2.7109375" style="1" customWidth="1"/>
    <col min="4622" max="4622" width="9.85546875" style="1" customWidth="1"/>
    <col min="4623" max="4623" width="2.5703125" style="1" customWidth="1"/>
    <col min="4624" max="4624" width="9.85546875" style="1" customWidth="1"/>
    <col min="4625" max="4625" width="2.5703125" style="1" customWidth="1"/>
    <col min="4626" max="4626" width="9.85546875" style="1" customWidth="1"/>
    <col min="4627" max="4627" width="2.85546875" style="1" customWidth="1"/>
    <col min="4628" max="4628" width="9.85546875" style="1" customWidth="1"/>
    <col min="4629" max="4629" width="2.5703125" style="1" customWidth="1"/>
    <col min="4630" max="4630" width="9.85546875" style="1" customWidth="1"/>
    <col min="4631" max="4631" width="3" style="1" bestFit="1" customWidth="1"/>
    <col min="4632" max="4632" width="9.85546875" style="1" customWidth="1"/>
    <col min="4633" max="4633" width="2.7109375" style="1" customWidth="1"/>
    <col min="4634" max="4634" width="9.140625" style="1"/>
    <col min="4635" max="4635" width="3" style="1" bestFit="1" customWidth="1"/>
    <col min="4636" max="4636" width="9.140625" style="1"/>
    <col min="4637" max="4637" width="3" style="1" bestFit="1" customWidth="1"/>
    <col min="4638" max="4864" width="9.140625" style="1"/>
    <col min="4865" max="4865" width="23" style="1" customWidth="1"/>
    <col min="4866" max="4866" width="9.85546875" style="1" customWidth="1"/>
    <col min="4867" max="4867" width="2.5703125" style="1" customWidth="1"/>
    <col min="4868" max="4868" width="9.85546875" style="1" customWidth="1"/>
    <col min="4869" max="4869" width="2.5703125" style="1" customWidth="1"/>
    <col min="4870" max="4870" width="9.85546875" style="1" customWidth="1"/>
    <col min="4871" max="4871" width="2.85546875" style="1" customWidth="1"/>
    <col min="4872" max="4872" width="9.85546875" style="1" customWidth="1"/>
    <col min="4873" max="4873" width="2.7109375" style="1" customWidth="1"/>
    <col min="4874" max="4874" width="9.85546875" style="1" customWidth="1"/>
    <col min="4875" max="4875" width="4.85546875" style="1" bestFit="1" customWidth="1"/>
    <col min="4876" max="4876" width="9.85546875" style="1" customWidth="1"/>
    <col min="4877" max="4877" width="2.7109375" style="1" customWidth="1"/>
    <col min="4878" max="4878" width="9.85546875" style="1" customWidth="1"/>
    <col min="4879" max="4879" width="2.5703125" style="1" customWidth="1"/>
    <col min="4880" max="4880" width="9.85546875" style="1" customWidth="1"/>
    <col min="4881" max="4881" width="2.5703125" style="1" customWidth="1"/>
    <col min="4882" max="4882" width="9.85546875" style="1" customWidth="1"/>
    <col min="4883" max="4883" width="2.85546875" style="1" customWidth="1"/>
    <col min="4884" max="4884" width="9.85546875" style="1" customWidth="1"/>
    <col min="4885" max="4885" width="2.5703125" style="1" customWidth="1"/>
    <col min="4886" max="4886" width="9.85546875" style="1" customWidth="1"/>
    <col min="4887" max="4887" width="3" style="1" bestFit="1" customWidth="1"/>
    <col min="4888" max="4888" width="9.85546875" style="1" customWidth="1"/>
    <col min="4889" max="4889" width="2.7109375" style="1" customWidth="1"/>
    <col min="4890" max="4890" width="9.140625" style="1"/>
    <col min="4891" max="4891" width="3" style="1" bestFit="1" customWidth="1"/>
    <col min="4892" max="4892" width="9.140625" style="1"/>
    <col min="4893" max="4893" width="3" style="1" bestFit="1" customWidth="1"/>
    <col min="4894" max="5120" width="9.140625" style="1"/>
    <col min="5121" max="5121" width="23" style="1" customWidth="1"/>
    <col min="5122" max="5122" width="9.85546875" style="1" customWidth="1"/>
    <col min="5123" max="5123" width="2.5703125" style="1" customWidth="1"/>
    <col min="5124" max="5124" width="9.85546875" style="1" customWidth="1"/>
    <col min="5125" max="5125" width="2.5703125" style="1" customWidth="1"/>
    <col min="5126" max="5126" width="9.85546875" style="1" customWidth="1"/>
    <col min="5127" max="5127" width="2.85546875" style="1" customWidth="1"/>
    <col min="5128" max="5128" width="9.85546875" style="1" customWidth="1"/>
    <col min="5129" max="5129" width="2.7109375" style="1" customWidth="1"/>
    <col min="5130" max="5130" width="9.85546875" style="1" customWidth="1"/>
    <col min="5131" max="5131" width="4.85546875" style="1" bestFit="1" customWidth="1"/>
    <col min="5132" max="5132" width="9.85546875" style="1" customWidth="1"/>
    <col min="5133" max="5133" width="2.7109375" style="1" customWidth="1"/>
    <col min="5134" max="5134" width="9.85546875" style="1" customWidth="1"/>
    <col min="5135" max="5135" width="2.5703125" style="1" customWidth="1"/>
    <col min="5136" max="5136" width="9.85546875" style="1" customWidth="1"/>
    <col min="5137" max="5137" width="2.5703125" style="1" customWidth="1"/>
    <col min="5138" max="5138" width="9.85546875" style="1" customWidth="1"/>
    <col min="5139" max="5139" width="2.85546875" style="1" customWidth="1"/>
    <col min="5140" max="5140" width="9.85546875" style="1" customWidth="1"/>
    <col min="5141" max="5141" width="2.5703125" style="1" customWidth="1"/>
    <col min="5142" max="5142" width="9.85546875" style="1" customWidth="1"/>
    <col min="5143" max="5143" width="3" style="1" bestFit="1" customWidth="1"/>
    <col min="5144" max="5144" width="9.85546875" style="1" customWidth="1"/>
    <col min="5145" max="5145" width="2.7109375" style="1" customWidth="1"/>
    <col min="5146" max="5146" width="9.140625" style="1"/>
    <col min="5147" max="5147" width="3" style="1" bestFit="1" customWidth="1"/>
    <col min="5148" max="5148" width="9.140625" style="1"/>
    <col min="5149" max="5149" width="3" style="1" bestFit="1" customWidth="1"/>
    <col min="5150" max="5376" width="9.140625" style="1"/>
    <col min="5377" max="5377" width="23" style="1" customWidth="1"/>
    <col min="5378" max="5378" width="9.85546875" style="1" customWidth="1"/>
    <col min="5379" max="5379" width="2.5703125" style="1" customWidth="1"/>
    <col min="5380" max="5380" width="9.85546875" style="1" customWidth="1"/>
    <col min="5381" max="5381" width="2.5703125" style="1" customWidth="1"/>
    <col min="5382" max="5382" width="9.85546875" style="1" customWidth="1"/>
    <col min="5383" max="5383" width="2.85546875" style="1" customWidth="1"/>
    <col min="5384" max="5384" width="9.85546875" style="1" customWidth="1"/>
    <col min="5385" max="5385" width="2.7109375" style="1" customWidth="1"/>
    <col min="5386" max="5386" width="9.85546875" style="1" customWidth="1"/>
    <col min="5387" max="5387" width="4.85546875" style="1" bestFit="1" customWidth="1"/>
    <col min="5388" max="5388" width="9.85546875" style="1" customWidth="1"/>
    <col min="5389" max="5389" width="2.7109375" style="1" customWidth="1"/>
    <col min="5390" max="5390" width="9.85546875" style="1" customWidth="1"/>
    <col min="5391" max="5391" width="2.5703125" style="1" customWidth="1"/>
    <col min="5392" max="5392" width="9.85546875" style="1" customWidth="1"/>
    <col min="5393" max="5393" width="2.5703125" style="1" customWidth="1"/>
    <col min="5394" max="5394" width="9.85546875" style="1" customWidth="1"/>
    <col min="5395" max="5395" width="2.85546875" style="1" customWidth="1"/>
    <col min="5396" max="5396" width="9.85546875" style="1" customWidth="1"/>
    <col min="5397" max="5397" width="2.5703125" style="1" customWidth="1"/>
    <col min="5398" max="5398" width="9.85546875" style="1" customWidth="1"/>
    <col min="5399" max="5399" width="3" style="1" bestFit="1" customWidth="1"/>
    <col min="5400" max="5400" width="9.85546875" style="1" customWidth="1"/>
    <col min="5401" max="5401" width="2.7109375" style="1" customWidth="1"/>
    <col min="5402" max="5402" width="9.140625" style="1"/>
    <col min="5403" max="5403" width="3" style="1" bestFit="1" customWidth="1"/>
    <col min="5404" max="5404" width="9.140625" style="1"/>
    <col min="5405" max="5405" width="3" style="1" bestFit="1" customWidth="1"/>
    <col min="5406" max="5632" width="9.140625" style="1"/>
    <col min="5633" max="5633" width="23" style="1" customWidth="1"/>
    <col min="5634" max="5634" width="9.85546875" style="1" customWidth="1"/>
    <col min="5635" max="5635" width="2.5703125" style="1" customWidth="1"/>
    <col min="5636" max="5636" width="9.85546875" style="1" customWidth="1"/>
    <col min="5637" max="5637" width="2.5703125" style="1" customWidth="1"/>
    <col min="5638" max="5638" width="9.85546875" style="1" customWidth="1"/>
    <col min="5639" max="5639" width="2.85546875" style="1" customWidth="1"/>
    <col min="5640" max="5640" width="9.85546875" style="1" customWidth="1"/>
    <col min="5641" max="5641" width="2.7109375" style="1" customWidth="1"/>
    <col min="5642" max="5642" width="9.85546875" style="1" customWidth="1"/>
    <col min="5643" max="5643" width="4.85546875" style="1" bestFit="1" customWidth="1"/>
    <col min="5644" max="5644" width="9.85546875" style="1" customWidth="1"/>
    <col min="5645" max="5645" width="2.7109375" style="1" customWidth="1"/>
    <col min="5646" max="5646" width="9.85546875" style="1" customWidth="1"/>
    <col min="5647" max="5647" width="2.5703125" style="1" customWidth="1"/>
    <col min="5648" max="5648" width="9.85546875" style="1" customWidth="1"/>
    <col min="5649" max="5649" width="2.5703125" style="1" customWidth="1"/>
    <col min="5650" max="5650" width="9.85546875" style="1" customWidth="1"/>
    <col min="5651" max="5651" width="2.85546875" style="1" customWidth="1"/>
    <col min="5652" max="5652" width="9.85546875" style="1" customWidth="1"/>
    <col min="5653" max="5653" width="2.5703125" style="1" customWidth="1"/>
    <col min="5654" max="5654" width="9.85546875" style="1" customWidth="1"/>
    <col min="5655" max="5655" width="3" style="1" bestFit="1" customWidth="1"/>
    <col min="5656" max="5656" width="9.85546875" style="1" customWidth="1"/>
    <col min="5657" max="5657" width="2.7109375" style="1" customWidth="1"/>
    <col min="5658" max="5658" width="9.140625" style="1"/>
    <col min="5659" max="5659" width="3" style="1" bestFit="1" customWidth="1"/>
    <col min="5660" max="5660" width="9.140625" style="1"/>
    <col min="5661" max="5661" width="3" style="1" bestFit="1" customWidth="1"/>
    <col min="5662" max="5888" width="9.140625" style="1"/>
    <col min="5889" max="5889" width="23" style="1" customWidth="1"/>
    <col min="5890" max="5890" width="9.85546875" style="1" customWidth="1"/>
    <col min="5891" max="5891" width="2.5703125" style="1" customWidth="1"/>
    <col min="5892" max="5892" width="9.85546875" style="1" customWidth="1"/>
    <col min="5893" max="5893" width="2.5703125" style="1" customWidth="1"/>
    <col min="5894" max="5894" width="9.85546875" style="1" customWidth="1"/>
    <col min="5895" max="5895" width="2.85546875" style="1" customWidth="1"/>
    <col min="5896" max="5896" width="9.85546875" style="1" customWidth="1"/>
    <col min="5897" max="5897" width="2.7109375" style="1" customWidth="1"/>
    <col min="5898" max="5898" width="9.85546875" style="1" customWidth="1"/>
    <col min="5899" max="5899" width="4.85546875" style="1" bestFit="1" customWidth="1"/>
    <col min="5900" max="5900" width="9.85546875" style="1" customWidth="1"/>
    <col min="5901" max="5901" width="2.7109375" style="1" customWidth="1"/>
    <col min="5902" max="5902" width="9.85546875" style="1" customWidth="1"/>
    <col min="5903" max="5903" width="2.5703125" style="1" customWidth="1"/>
    <col min="5904" max="5904" width="9.85546875" style="1" customWidth="1"/>
    <col min="5905" max="5905" width="2.5703125" style="1" customWidth="1"/>
    <col min="5906" max="5906" width="9.85546875" style="1" customWidth="1"/>
    <col min="5907" max="5907" width="2.85546875" style="1" customWidth="1"/>
    <col min="5908" max="5908" width="9.85546875" style="1" customWidth="1"/>
    <col min="5909" max="5909" width="2.5703125" style="1" customWidth="1"/>
    <col min="5910" max="5910" width="9.85546875" style="1" customWidth="1"/>
    <col min="5911" max="5911" width="3" style="1" bestFit="1" customWidth="1"/>
    <col min="5912" max="5912" width="9.85546875" style="1" customWidth="1"/>
    <col min="5913" max="5913" width="2.7109375" style="1" customWidth="1"/>
    <col min="5914" max="5914" width="9.140625" style="1"/>
    <col min="5915" max="5915" width="3" style="1" bestFit="1" customWidth="1"/>
    <col min="5916" max="5916" width="9.140625" style="1"/>
    <col min="5917" max="5917" width="3" style="1" bestFit="1" customWidth="1"/>
    <col min="5918" max="6144" width="9.140625" style="1"/>
    <col min="6145" max="6145" width="23" style="1" customWidth="1"/>
    <col min="6146" max="6146" width="9.85546875" style="1" customWidth="1"/>
    <col min="6147" max="6147" width="2.5703125" style="1" customWidth="1"/>
    <col min="6148" max="6148" width="9.85546875" style="1" customWidth="1"/>
    <col min="6149" max="6149" width="2.5703125" style="1" customWidth="1"/>
    <col min="6150" max="6150" width="9.85546875" style="1" customWidth="1"/>
    <col min="6151" max="6151" width="2.85546875" style="1" customWidth="1"/>
    <col min="6152" max="6152" width="9.85546875" style="1" customWidth="1"/>
    <col min="6153" max="6153" width="2.7109375" style="1" customWidth="1"/>
    <col min="6154" max="6154" width="9.85546875" style="1" customWidth="1"/>
    <col min="6155" max="6155" width="4.85546875" style="1" bestFit="1" customWidth="1"/>
    <col min="6156" max="6156" width="9.85546875" style="1" customWidth="1"/>
    <col min="6157" max="6157" width="2.7109375" style="1" customWidth="1"/>
    <col min="6158" max="6158" width="9.85546875" style="1" customWidth="1"/>
    <col min="6159" max="6159" width="2.5703125" style="1" customWidth="1"/>
    <col min="6160" max="6160" width="9.85546875" style="1" customWidth="1"/>
    <col min="6161" max="6161" width="2.5703125" style="1" customWidth="1"/>
    <col min="6162" max="6162" width="9.85546875" style="1" customWidth="1"/>
    <col min="6163" max="6163" width="2.85546875" style="1" customWidth="1"/>
    <col min="6164" max="6164" width="9.85546875" style="1" customWidth="1"/>
    <col min="6165" max="6165" width="2.5703125" style="1" customWidth="1"/>
    <col min="6166" max="6166" width="9.85546875" style="1" customWidth="1"/>
    <col min="6167" max="6167" width="3" style="1" bestFit="1" customWidth="1"/>
    <col min="6168" max="6168" width="9.85546875" style="1" customWidth="1"/>
    <col min="6169" max="6169" width="2.7109375" style="1" customWidth="1"/>
    <col min="6170" max="6170" width="9.140625" style="1"/>
    <col min="6171" max="6171" width="3" style="1" bestFit="1" customWidth="1"/>
    <col min="6172" max="6172" width="9.140625" style="1"/>
    <col min="6173" max="6173" width="3" style="1" bestFit="1" customWidth="1"/>
    <col min="6174" max="6400" width="9.140625" style="1"/>
    <col min="6401" max="6401" width="23" style="1" customWidth="1"/>
    <col min="6402" max="6402" width="9.85546875" style="1" customWidth="1"/>
    <col min="6403" max="6403" width="2.5703125" style="1" customWidth="1"/>
    <col min="6404" max="6404" width="9.85546875" style="1" customWidth="1"/>
    <col min="6405" max="6405" width="2.5703125" style="1" customWidth="1"/>
    <col min="6406" max="6406" width="9.85546875" style="1" customWidth="1"/>
    <col min="6407" max="6407" width="2.85546875" style="1" customWidth="1"/>
    <col min="6408" max="6408" width="9.85546875" style="1" customWidth="1"/>
    <col min="6409" max="6409" width="2.7109375" style="1" customWidth="1"/>
    <col min="6410" max="6410" width="9.85546875" style="1" customWidth="1"/>
    <col min="6411" max="6411" width="4.85546875" style="1" bestFit="1" customWidth="1"/>
    <col min="6412" max="6412" width="9.85546875" style="1" customWidth="1"/>
    <col min="6413" max="6413" width="2.7109375" style="1" customWidth="1"/>
    <col min="6414" max="6414" width="9.85546875" style="1" customWidth="1"/>
    <col min="6415" max="6415" width="2.5703125" style="1" customWidth="1"/>
    <col min="6416" max="6416" width="9.85546875" style="1" customWidth="1"/>
    <col min="6417" max="6417" width="2.5703125" style="1" customWidth="1"/>
    <col min="6418" max="6418" width="9.85546875" style="1" customWidth="1"/>
    <col min="6419" max="6419" width="2.85546875" style="1" customWidth="1"/>
    <col min="6420" max="6420" width="9.85546875" style="1" customWidth="1"/>
    <col min="6421" max="6421" width="2.5703125" style="1" customWidth="1"/>
    <col min="6422" max="6422" width="9.85546875" style="1" customWidth="1"/>
    <col min="6423" max="6423" width="3" style="1" bestFit="1" customWidth="1"/>
    <col min="6424" max="6424" width="9.85546875" style="1" customWidth="1"/>
    <col min="6425" max="6425" width="2.7109375" style="1" customWidth="1"/>
    <col min="6426" max="6426" width="9.140625" style="1"/>
    <col min="6427" max="6427" width="3" style="1" bestFit="1" customWidth="1"/>
    <col min="6428" max="6428" width="9.140625" style="1"/>
    <col min="6429" max="6429" width="3" style="1" bestFit="1" customWidth="1"/>
    <col min="6430" max="6656" width="9.140625" style="1"/>
    <col min="6657" max="6657" width="23" style="1" customWidth="1"/>
    <col min="6658" max="6658" width="9.85546875" style="1" customWidth="1"/>
    <col min="6659" max="6659" width="2.5703125" style="1" customWidth="1"/>
    <col min="6660" max="6660" width="9.85546875" style="1" customWidth="1"/>
    <col min="6661" max="6661" width="2.5703125" style="1" customWidth="1"/>
    <col min="6662" max="6662" width="9.85546875" style="1" customWidth="1"/>
    <col min="6663" max="6663" width="2.85546875" style="1" customWidth="1"/>
    <col min="6664" max="6664" width="9.85546875" style="1" customWidth="1"/>
    <col min="6665" max="6665" width="2.7109375" style="1" customWidth="1"/>
    <col min="6666" max="6666" width="9.85546875" style="1" customWidth="1"/>
    <col min="6667" max="6667" width="4.85546875" style="1" bestFit="1" customWidth="1"/>
    <col min="6668" max="6668" width="9.85546875" style="1" customWidth="1"/>
    <col min="6669" max="6669" width="2.7109375" style="1" customWidth="1"/>
    <col min="6670" max="6670" width="9.85546875" style="1" customWidth="1"/>
    <col min="6671" max="6671" width="2.5703125" style="1" customWidth="1"/>
    <col min="6672" max="6672" width="9.85546875" style="1" customWidth="1"/>
    <col min="6673" max="6673" width="2.5703125" style="1" customWidth="1"/>
    <col min="6674" max="6674" width="9.85546875" style="1" customWidth="1"/>
    <col min="6675" max="6675" width="2.85546875" style="1" customWidth="1"/>
    <col min="6676" max="6676" width="9.85546875" style="1" customWidth="1"/>
    <col min="6677" max="6677" width="2.5703125" style="1" customWidth="1"/>
    <col min="6678" max="6678" width="9.85546875" style="1" customWidth="1"/>
    <col min="6679" max="6679" width="3" style="1" bestFit="1" customWidth="1"/>
    <col min="6680" max="6680" width="9.85546875" style="1" customWidth="1"/>
    <col min="6681" max="6681" width="2.7109375" style="1" customWidth="1"/>
    <col min="6682" max="6682" width="9.140625" style="1"/>
    <col min="6683" max="6683" width="3" style="1" bestFit="1" customWidth="1"/>
    <col min="6684" max="6684" width="9.140625" style="1"/>
    <col min="6685" max="6685" width="3" style="1" bestFit="1" customWidth="1"/>
    <col min="6686" max="6912" width="9.140625" style="1"/>
    <col min="6913" max="6913" width="23" style="1" customWidth="1"/>
    <col min="6914" max="6914" width="9.85546875" style="1" customWidth="1"/>
    <col min="6915" max="6915" width="2.5703125" style="1" customWidth="1"/>
    <col min="6916" max="6916" width="9.85546875" style="1" customWidth="1"/>
    <col min="6917" max="6917" width="2.5703125" style="1" customWidth="1"/>
    <col min="6918" max="6918" width="9.85546875" style="1" customWidth="1"/>
    <col min="6919" max="6919" width="2.85546875" style="1" customWidth="1"/>
    <col min="6920" max="6920" width="9.85546875" style="1" customWidth="1"/>
    <col min="6921" max="6921" width="2.7109375" style="1" customWidth="1"/>
    <col min="6922" max="6922" width="9.85546875" style="1" customWidth="1"/>
    <col min="6923" max="6923" width="4.85546875" style="1" bestFit="1" customWidth="1"/>
    <col min="6924" max="6924" width="9.85546875" style="1" customWidth="1"/>
    <col min="6925" max="6925" width="2.7109375" style="1" customWidth="1"/>
    <col min="6926" max="6926" width="9.85546875" style="1" customWidth="1"/>
    <col min="6927" max="6927" width="2.5703125" style="1" customWidth="1"/>
    <col min="6928" max="6928" width="9.85546875" style="1" customWidth="1"/>
    <col min="6929" max="6929" width="2.5703125" style="1" customWidth="1"/>
    <col min="6930" max="6930" width="9.85546875" style="1" customWidth="1"/>
    <col min="6931" max="6931" width="2.85546875" style="1" customWidth="1"/>
    <col min="6932" max="6932" width="9.85546875" style="1" customWidth="1"/>
    <col min="6933" max="6933" width="2.5703125" style="1" customWidth="1"/>
    <col min="6934" max="6934" width="9.85546875" style="1" customWidth="1"/>
    <col min="6935" max="6935" width="3" style="1" bestFit="1" customWidth="1"/>
    <col min="6936" max="6936" width="9.85546875" style="1" customWidth="1"/>
    <col min="6937" max="6937" width="2.7109375" style="1" customWidth="1"/>
    <col min="6938" max="6938" width="9.140625" style="1"/>
    <col min="6939" max="6939" width="3" style="1" bestFit="1" customWidth="1"/>
    <col min="6940" max="6940" width="9.140625" style="1"/>
    <col min="6941" max="6941" width="3" style="1" bestFit="1" customWidth="1"/>
    <col min="6942" max="7168" width="9.140625" style="1"/>
    <col min="7169" max="7169" width="23" style="1" customWidth="1"/>
    <col min="7170" max="7170" width="9.85546875" style="1" customWidth="1"/>
    <col min="7171" max="7171" width="2.5703125" style="1" customWidth="1"/>
    <col min="7172" max="7172" width="9.85546875" style="1" customWidth="1"/>
    <col min="7173" max="7173" width="2.5703125" style="1" customWidth="1"/>
    <col min="7174" max="7174" width="9.85546875" style="1" customWidth="1"/>
    <col min="7175" max="7175" width="2.85546875" style="1" customWidth="1"/>
    <col min="7176" max="7176" width="9.85546875" style="1" customWidth="1"/>
    <col min="7177" max="7177" width="2.7109375" style="1" customWidth="1"/>
    <col min="7178" max="7178" width="9.85546875" style="1" customWidth="1"/>
    <col min="7179" max="7179" width="4.85546875" style="1" bestFit="1" customWidth="1"/>
    <col min="7180" max="7180" width="9.85546875" style="1" customWidth="1"/>
    <col min="7181" max="7181" width="2.7109375" style="1" customWidth="1"/>
    <col min="7182" max="7182" width="9.85546875" style="1" customWidth="1"/>
    <col min="7183" max="7183" width="2.5703125" style="1" customWidth="1"/>
    <col min="7184" max="7184" width="9.85546875" style="1" customWidth="1"/>
    <col min="7185" max="7185" width="2.5703125" style="1" customWidth="1"/>
    <col min="7186" max="7186" width="9.85546875" style="1" customWidth="1"/>
    <col min="7187" max="7187" width="2.85546875" style="1" customWidth="1"/>
    <col min="7188" max="7188" width="9.85546875" style="1" customWidth="1"/>
    <col min="7189" max="7189" width="2.5703125" style="1" customWidth="1"/>
    <col min="7190" max="7190" width="9.85546875" style="1" customWidth="1"/>
    <col min="7191" max="7191" width="3" style="1" bestFit="1" customWidth="1"/>
    <col min="7192" max="7192" width="9.85546875" style="1" customWidth="1"/>
    <col min="7193" max="7193" width="2.7109375" style="1" customWidth="1"/>
    <col min="7194" max="7194" width="9.140625" style="1"/>
    <col min="7195" max="7195" width="3" style="1" bestFit="1" customWidth="1"/>
    <col min="7196" max="7196" width="9.140625" style="1"/>
    <col min="7197" max="7197" width="3" style="1" bestFit="1" customWidth="1"/>
    <col min="7198" max="7424" width="9.140625" style="1"/>
    <col min="7425" max="7425" width="23" style="1" customWidth="1"/>
    <col min="7426" max="7426" width="9.85546875" style="1" customWidth="1"/>
    <col min="7427" max="7427" width="2.5703125" style="1" customWidth="1"/>
    <col min="7428" max="7428" width="9.85546875" style="1" customWidth="1"/>
    <col min="7429" max="7429" width="2.5703125" style="1" customWidth="1"/>
    <col min="7430" max="7430" width="9.85546875" style="1" customWidth="1"/>
    <col min="7431" max="7431" width="2.85546875" style="1" customWidth="1"/>
    <col min="7432" max="7432" width="9.85546875" style="1" customWidth="1"/>
    <col min="7433" max="7433" width="2.7109375" style="1" customWidth="1"/>
    <col min="7434" max="7434" width="9.85546875" style="1" customWidth="1"/>
    <col min="7435" max="7435" width="4.85546875" style="1" bestFit="1" customWidth="1"/>
    <col min="7436" max="7436" width="9.85546875" style="1" customWidth="1"/>
    <col min="7437" max="7437" width="2.7109375" style="1" customWidth="1"/>
    <col min="7438" max="7438" width="9.85546875" style="1" customWidth="1"/>
    <col min="7439" max="7439" width="2.5703125" style="1" customWidth="1"/>
    <col min="7440" max="7440" width="9.85546875" style="1" customWidth="1"/>
    <col min="7441" max="7441" width="2.5703125" style="1" customWidth="1"/>
    <col min="7442" max="7442" width="9.85546875" style="1" customWidth="1"/>
    <col min="7443" max="7443" width="2.85546875" style="1" customWidth="1"/>
    <col min="7444" max="7444" width="9.85546875" style="1" customWidth="1"/>
    <col min="7445" max="7445" width="2.5703125" style="1" customWidth="1"/>
    <col min="7446" max="7446" width="9.85546875" style="1" customWidth="1"/>
    <col min="7447" max="7447" width="3" style="1" bestFit="1" customWidth="1"/>
    <col min="7448" max="7448" width="9.85546875" style="1" customWidth="1"/>
    <col min="7449" max="7449" width="2.7109375" style="1" customWidth="1"/>
    <col min="7450" max="7450" width="9.140625" style="1"/>
    <col min="7451" max="7451" width="3" style="1" bestFit="1" customWidth="1"/>
    <col min="7452" max="7452" width="9.140625" style="1"/>
    <col min="7453" max="7453" width="3" style="1" bestFit="1" customWidth="1"/>
    <col min="7454" max="7680" width="9.140625" style="1"/>
    <col min="7681" max="7681" width="23" style="1" customWidth="1"/>
    <col min="7682" max="7682" width="9.85546875" style="1" customWidth="1"/>
    <col min="7683" max="7683" width="2.5703125" style="1" customWidth="1"/>
    <col min="7684" max="7684" width="9.85546875" style="1" customWidth="1"/>
    <col min="7685" max="7685" width="2.5703125" style="1" customWidth="1"/>
    <col min="7686" max="7686" width="9.85546875" style="1" customWidth="1"/>
    <col min="7687" max="7687" width="2.85546875" style="1" customWidth="1"/>
    <col min="7688" max="7688" width="9.85546875" style="1" customWidth="1"/>
    <col min="7689" max="7689" width="2.7109375" style="1" customWidth="1"/>
    <col min="7690" max="7690" width="9.85546875" style="1" customWidth="1"/>
    <col min="7691" max="7691" width="4.85546875" style="1" bestFit="1" customWidth="1"/>
    <col min="7692" max="7692" width="9.85546875" style="1" customWidth="1"/>
    <col min="7693" max="7693" width="2.7109375" style="1" customWidth="1"/>
    <col min="7694" max="7694" width="9.85546875" style="1" customWidth="1"/>
    <col min="7695" max="7695" width="2.5703125" style="1" customWidth="1"/>
    <col min="7696" max="7696" width="9.85546875" style="1" customWidth="1"/>
    <col min="7697" max="7697" width="2.5703125" style="1" customWidth="1"/>
    <col min="7698" max="7698" width="9.85546875" style="1" customWidth="1"/>
    <col min="7699" max="7699" width="2.85546875" style="1" customWidth="1"/>
    <col min="7700" max="7700" width="9.85546875" style="1" customWidth="1"/>
    <col min="7701" max="7701" width="2.5703125" style="1" customWidth="1"/>
    <col min="7702" max="7702" width="9.85546875" style="1" customWidth="1"/>
    <col min="7703" max="7703" width="3" style="1" bestFit="1" customWidth="1"/>
    <col min="7704" max="7704" width="9.85546875" style="1" customWidth="1"/>
    <col min="7705" max="7705" width="2.7109375" style="1" customWidth="1"/>
    <col min="7706" max="7706" width="9.140625" style="1"/>
    <col min="7707" max="7707" width="3" style="1" bestFit="1" customWidth="1"/>
    <col min="7708" max="7708" width="9.140625" style="1"/>
    <col min="7709" max="7709" width="3" style="1" bestFit="1" customWidth="1"/>
    <col min="7710" max="7936" width="9.140625" style="1"/>
    <col min="7937" max="7937" width="23" style="1" customWidth="1"/>
    <col min="7938" max="7938" width="9.85546875" style="1" customWidth="1"/>
    <col min="7939" max="7939" width="2.5703125" style="1" customWidth="1"/>
    <col min="7940" max="7940" width="9.85546875" style="1" customWidth="1"/>
    <col min="7941" max="7941" width="2.5703125" style="1" customWidth="1"/>
    <col min="7942" max="7942" width="9.85546875" style="1" customWidth="1"/>
    <col min="7943" max="7943" width="2.85546875" style="1" customWidth="1"/>
    <col min="7944" max="7944" width="9.85546875" style="1" customWidth="1"/>
    <col min="7945" max="7945" width="2.7109375" style="1" customWidth="1"/>
    <col min="7946" max="7946" width="9.85546875" style="1" customWidth="1"/>
    <col min="7947" max="7947" width="4.85546875" style="1" bestFit="1" customWidth="1"/>
    <col min="7948" max="7948" width="9.85546875" style="1" customWidth="1"/>
    <col min="7949" max="7949" width="2.7109375" style="1" customWidth="1"/>
    <col min="7950" max="7950" width="9.85546875" style="1" customWidth="1"/>
    <col min="7951" max="7951" width="2.5703125" style="1" customWidth="1"/>
    <col min="7952" max="7952" width="9.85546875" style="1" customWidth="1"/>
    <col min="7953" max="7953" width="2.5703125" style="1" customWidth="1"/>
    <col min="7954" max="7954" width="9.85546875" style="1" customWidth="1"/>
    <col min="7955" max="7955" width="2.85546875" style="1" customWidth="1"/>
    <col min="7956" max="7956" width="9.85546875" style="1" customWidth="1"/>
    <col min="7957" max="7957" width="2.5703125" style="1" customWidth="1"/>
    <col min="7958" max="7958" width="9.85546875" style="1" customWidth="1"/>
    <col min="7959" max="7959" width="3" style="1" bestFit="1" customWidth="1"/>
    <col min="7960" max="7960" width="9.85546875" style="1" customWidth="1"/>
    <col min="7961" max="7961" width="2.7109375" style="1" customWidth="1"/>
    <col min="7962" max="7962" width="9.140625" style="1"/>
    <col min="7963" max="7963" width="3" style="1" bestFit="1" customWidth="1"/>
    <col min="7964" max="7964" width="9.140625" style="1"/>
    <col min="7965" max="7965" width="3" style="1" bestFit="1" customWidth="1"/>
    <col min="7966" max="8192" width="9.140625" style="1"/>
    <col min="8193" max="8193" width="23" style="1" customWidth="1"/>
    <col min="8194" max="8194" width="9.85546875" style="1" customWidth="1"/>
    <col min="8195" max="8195" width="2.5703125" style="1" customWidth="1"/>
    <col min="8196" max="8196" width="9.85546875" style="1" customWidth="1"/>
    <col min="8197" max="8197" width="2.5703125" style="1" customWidth="1"/>
    <col min="8198" max="8198" width="9.85546875" style="1" customWidth="1"/>
    <col min="8199" max="8199" width="2.85546875" style="1" customWidth="1"/>
    <col min="8200" max="8200" width="9.85546875" style="1" customWidth="1"/>
    <col min="8201" max="8201" width="2.7109375" style="1" customWidth="1"/>
    <col min="8202" max="8202" width="9.85546875" style="1" customWidth="1"/>
    <col min="8203" max="8203" width="4.85546875" style="1" bestFit="1" customWidth="1"/>
    <col min="8204" max="8204" width="9.85546875" style="1" customWidth="1"/>
    <col min="8205" max="8205" width="2.7109375" style="1" customWidth="1"/>
    <col min="8206" max="8206" width="9.85546875" style="1" customWidth="1"/>
    <col min="8207" max="8207" width="2.5703125" style="1" customWidth="1"/>
    <col min="8208" max="8208" width="9.85546875" style="1" customWidth="1"/>
    <col min="8209" max="8209" width="2.5703125" style="1" customWidth="1"/>
    <col min="8210" max="8210" width="9.85546875" style="1" customWidth="1"/>
    <col min="8211" max="8211" width="2.85546875" style="1" customWidth="1"/>
    <col min="8212" max="8212" width="9.85546875" style="1" customWidth="1"/>
    <col min="8213" max="8213" width="2.5703125" style="1" customWidth="1"/>
    <col min="8214" max="8214" width="9.85546875" style="1" customWidth="1"/>
    <col min="8215" max="8215" width="3" style="1" bestFit="1" customWidth="1"/>
    <col min="8216" max="8216" width="9.85546875" style="1" customWidth="1"/>
    <col min="8217" max="8217" width="2.7109375" style="1" customWidth="1"/>
    <col min="8218" max="8218" width="9.140625" style="1"/>
    <col min="8219" max="8219" width="3" style="1" bestFit="1" customWidth="1"/>
    <col min="8220" max="8220" width="9.140625" style="1"/>
    <col min="8221" max="8221" width="3" style="1" bestFit="1" customWidth="1"/>
    <col min="8222" max="8448" width="9.140625" style="1"/>
    <col min="8449" max="8449" width="23" style="1" customWidth="1"/>
    <col min="8450" max="8450" width="9.85546875" style="1" customWidth="1"/>
    <col min="8451" max="8451" width="2.5703125" style="1" customWidth="1"/>
    <col min="8452" max="8452" width="9.85546875" style="1" customWidth="1"/>
    <col min="8453" max="8453" width="2.5703125" style="1" customWidth="1"/>
    <col min="8454" max="8454" width="9.85546875" style="1" customWidth="1"/>
    <col min="8455" max="8455" width="2.85546875" style="1" customWidth="1"/>
    <col min="8456" max="8456" width="9.85546875" style="1" customWidth="1"/>
    <col min="8457" max="8457" width="2.7109375" style="1" customWidth="1"/>
    <col min="8458" max="8458" width="9.85546875" style="1" customWidth="1"/>
    <col min="8459" max="8459" width="4.85546875" style="1" bestFit="1" customWidth="1"/>
    <col min="8460" max="8460" width="9.85546875" style="1" customWidth="1"/>
    <col min="8461" max="8461" width="2.7109375" style="1" customWidth="1"/>
    <col min="8462" max="8462" width="9.85546875" style="1" customWidth="1"/>
    <col min="8463" max="8463" width="2.5703125" style="1" customWidth="1"/>
    <col min="8464" max="8464" width="9.85546875" style="1" customWidth="1"/>
    <col min="8465" max="8465" width="2.5703125" style="1" customWidth="1"/>
    <col min="8466" max="8466" width="9.85546875" style="1" customWidth="1"/>
    <col min="8467" max="8467" width="2.85546875" style="1" customWidth="1"/>
    <col min="8468" max="8468" width="9.85546875" style="1" customWidth="1"/>
    <col min="8469" max="8469" width="2.5703125" style="1" customWidth="1"/>
    <col min="8470" max="8470" width="9.85546875" style="1" customWidth="1"/>
    <col min="8471" max="8471" width="3" style="1" bestFit="1" customWidth="1"/>
    <col min="8472" max="8472" width="9.85546875" style="1" customWidth="1"/>
    <col min="8473" max="8473" width="2.7109375" style="1" customWidth="1"/>
    <col min="8474" max="8474" width="9.140625" style="1"/>
    <col min="8475" max="8475" width="3" style="1" bestFit="1" customWidth="1"/>
    <col min="8476" max="8476" width="9.140625" style="1"/>
    <col min="8477" max="8477" width="3" style="1" bestFit="1" customWidth="1"/>
    <col min="8478" max="8704" width="9.140625" style="1"/>
    <col min="8705" max="8705" width="23" style="1" customWidth="1"/>
    <col min="8706" max="8706" width="9.85546875" style="1" customWidth="1"/>
    <col min="8707" max="8707" width="2.5703125" style="1" customWidth="1"/>
    <col min="8708" max="8708" width="9.85546875" style="1" customWidth="1"/>
    <col min="8709" max="8709" width="2.5703125" style="1" customWidth="1"/>
    <col min="8710" max="8710" width="9.85546875" style="1" customWidth="1"/>
    <col min="8711" max="8711" width="2.85546875" style="1" customWidth="1"/>
    <col min="8712" max="8712" width="9.85546875" style="1" customWidth="1"/>
    <col min="8713" max="8713" width="2.7109375" style="1" customWidth="1"/>
    <col min="8714" max="8714" width="9.85546875" style="1" customWidth="1"/>
    <col min="8715" max="8715" width="4.85546875" style="1" bestFit="1" customWidth="1"/>
    <col min="8716" max="8716" width="9.85546875" style="1" customWidth="1"/>
    <col min="8717" max="8717" width="2.7109375" style="1" customWidth="1"/>
    <col min="8718" max="8718" width="9.85546875" style="1" customWidth="1"/>
    <col min="8719" max="8719" width="2.5703125" style="1" customWidth="1"/>
    <col min="8720" max="8720" width="9.85546875" style="1" customWidth="1"/>
    <col min="8721" max="8721" width="2.5703125" style="1" customWidth="1"/>
    <col min="8722" max="8722" width="9.85546875" style="1" customWidth="1"/>
    <col min="8723" max="8723" width="2.85546875" style="1" customWidth="1"/>
    <col min="8724" max="8724" width="9.85546875" style="1" customWidth="1"/>
    <col min="8725" max="8725" width="2.5703125" style="1" customWidth="1"/>
    <col min="8726" max="8726" width="9.85546875" style="1" customWidth="1"/>
    <col min="8727" max="8727" width="3" style="1" bestFit="1" customWidth="1"/>
    <col min="8728" max="8728" width="9.85546875" style="1" customWidth="1"/>
    <col min="8729" max="8729" width="2.7109375" style="1" customWidth="1"/>
    <col min="8730" max="8730" width="9.140625" style="1"/>
    <col min="8731" max="8731" width="3" style="1" bestFit="1" customWidth="1"/>
    <col min="8732" max="8732" width="9.140625" style="1"/>
    <col min="8733" max="8733" width="3" style="1" bestFit="1" customWidth="1"/>
    <col min="8734" max="8960" width="9.140625" style="1"/>
    <col min="8961" max="8961" width="23" style="1" customWidth="1"/>
    <col min="8962" max="8962" width="9.85546875" style="1" customWidth="1"/>
    <col min="8963" max="8963" width="2.5703125" style="1" customWidth="1"/>
    <col min="8964" max="8964" width="9.85546875" style="1" customWidth="1"/>
    <col min="8965" max="8965" width="2.5703125" style="1" customWidth="1"/>
    <col min="8966" max="8966" width="9.85546875" style="1" customWidth="1"/>
    <col min="8967" max="8967" width="2.85546875" style="1" customWidth="1"/>
    <col min="8968" max="8968" width="9.85546875" style="1" customWidth="1"/>
    <col min="8969" max="8969" width="2.7109375" style="1" customWidth="1"/>
    <col min="8970" max="8970" width="9.85546875" style="1" customWidth="1"/>
    <col min="8971" max="8971" width="4.85546875" style="1" bestFit="1" customWidth="1"/>
    <col min="8972" max="8972" width="9.85546875" style="1" customWidth="1"/>
    <col min="8973" max="8973" width="2.7109375" style="1" customWidth="1"/>
    <col min="8974" max="8974" width="9.85546875" style="1" customWidth="1"/>
    <col min="8975" max="8975" width="2.5703125" style="1" customWidth="1"/>
    <col min="8976" max="8976" width="9.85546875" style="1" customWidth="1"/>
    <col min="8977" max="8977" width="2.5703125" style="1" customWidth="1"/>
    <col min="8978" max="8978" width="9.85546875" style="1" customWidth="1"/>
    <col min="8979" max="8979" width="2.85546875" style="1" customWidth="1"/>
    <col min="8980" max="8980" width="9.85546875" style="1" customWidth="1"/>
    <col min="8981" max="8981" width="2.5703125" style="1" customWidth="1"/>
    <col min="8982" max="8982" width="9.85546875" style="1" customWidth="1"/>
    <col min="8983" max="8983" width="3" style="1" bestFit="1" customWidth="1"/>
    <col min="8984" max="8984" width="9.85546875" style="1" customWidth="1"/>
    <col min="8985" max="8985" width="2.7109375" style="1" customWidth="1"/>
    <col min="8986" max="8986" width="9.140625" style="1"/>
    <col min="8987" max="8987" width="3" style="1" bestFit="1" customWidth="1"/>
    <col min="8988" max="8988" width="9.140625" style="1"/>
    <col min="8989" max="8989" width="3" style="1" bestFit="1" customWidth="1"/>
    <col min="8990" max="9216" width="9.140625" style="1"/>
    <col min="9217" max="9217" width="23" style="1" customWidth="1"/>
    <col min="9218" max="9218" width="9.85546875" style="1" customWidth="1"/>
    <col min="9219" max="9219" width="2.5703125" style="1" customWidth="1"/>
    <col min="9220" max="9220" width="9.85546875" style="1" customWidth="1"/>
    <col min="9221" max="9221" width="2.5703125" style="1" customWidth="1"/>
    <col min="9222" max="9222" width="9.85546875" style="1" customWidth="1"/>
    <col min="9223" max="9223" width="2.85546875" style="1" customWidth="1"/>
    <col min="9224" max="9224" width="9.85546875" style="1" customWidth="1"/>
    <col min="9225" max="9225" width="2.7109375" style="1" customWidth="1"/>
    <col min="9226" max="9226" width="9.85546875" style="1" customWidth="1"/>
    <col min="9227" max="9227" width="4.85546875" style="1" bestFit="1" customWidth="1"/>
    <col min="9228" max="9228" width="9.85546875" style="1" customWidth="1"/>
    <col min="9229" max="9229" width="2.7109375" style="1" customWidth="1"/>
    <col min="9230" max="9230" width="9.85546875" style="1" customWidth="1"/>
    <col min="9231" max="9231" width="2.5703125" style="1" customWidth="1"/>
    <col min="9232" max="9232" width="9.85546875" style="1" customWidth="1"/>
    <col min="9233" max="9233" width="2.5703125" style="1" customWidth="1"/>
    <col min="9234" max="9234" width="9.85546875" style="1" customWidth="1"/>
    <col min="9235" max="9235" width="2.85546875" style="1" customWidth="1"/>
    <col min="9236" max="9236" width="9.85546875" style="1" customWidth="1"/>
    <col min="9237" max="9237" width="2.5703125" style="1" customWidth="1"/>
    <col min="9238" max="9238" width="9.85546875" style="1" customWidth="1"/>
    <col min="9239" max="9239" width="3" style="1" bestFit="1" customWidth="1"/>
    <col min="9240" max="9240" width="9.85546875" style="1" customWidth="1"/>
    <col min="9241" max="9241" width="2.7109375" style="1" customWidth="1"/>
    <col min="9242" max="9242" width="9.140625" style="1"/>
    <col min="9243" max="9243" width="3" style="1" bestFit="1" customWidth="1"/>
    <col min="9244" max="9244" width="9.140625" style="1"/>
    <col min="9245" max="9245" width="3" style="1" bestFit="1" customWidth="1"/>
    <col min="9246" max="9472" width="9.140625" style="1"/>
    <col min="9473" max="9473" width="23" style="1" customWidth="1"/>
    <col min="9474" max="9474" width="9.85546875" style="1" customWidth="1"/>
    <col min="9475" max="9475" width="2.5703125" style="1" customWidth="1"/>
    <col min="9476" max="9476" width="9.85546875" style="1" customWidth="1"/>
    <col min="9477" max="9477" width="2.5703125" style="1" customWidth="1"/>
    <col min="9478" max="9478" width="9.85546875" style="1" customWidth="1"/>
    <col min="9479" max="9479" width="2.85546875" style="1" customWidth="1"/>
    <col min="9480" max="9480" width="9.85546875" style="1" customWidth="1"/>
    <col min="9481" max="9481" width="2.7109375" style="1" customWidth="1"/>
    <col min="9482" max="9482" width="9.85546875" style="1" customWidth="1"/>
    <col min="9483" max="9483" width="4.85546875" style="1" bestFit="1" customWidth="1"/>
    <col min="9484" max="9484" width="9.85546875" style="1" customWidth="1"/>
    <col min="9485" max="9485" width="2.7109375" style="1" customWidth="1"/>
    <col min="9486" max="9486" width="9.85546875" style="1" customWidth="1"/>
    <col min="9487" max="9487" width="2.5703125" style="1" customWidth="1"/>
    <col min="9488" max="9488" width="9.85546875" style="1" customWidth="1"/>
    <col min="9489" max="9489" width="2.5703125" style="1" customWidth="1"/>
    <col min="9490" max="9490" width="9.85546875" style="1" customWidth="1"/>
    <col min="9491" max="9491" width="2.85546875" style="1" customWidth="1"/>
    <col min="9492" max="9492" width="9.85546875" style="1" customWidth="1"/>
    <col min="9493" max="9493" width="2.5703125" style="1" customWidth="1"/>
    <col min="9494" max="9494" width="9.85546875" style="1" customWidth="1"/>
    <col min="9495" max="9495" width="3" style="1" bestFit="1" customWidth="1"/>
    <col min="9496" max="9496" width="9.85546875" style="1" customWidth="1"/>
    <col min="9497" max="9497" width="2.7109375" style="1" customWidth="1"/>
    <col min="9498" max="9498" width="9.140625" style="1"/>
    <col min="9499" max="9499" width="3" style="1" bestFit="1" customWidth="1"/>
    <col min="9500" max="9500" width="9.140625" style="1"/>
    <col min="9501" max="9501" width="3" style="1" bestFit="1" customWidth="1"/>
    <col min="9502" max="9728" width="9.140625" style="1"/>
    <col min="9729" max="9729" width="23" style="1" customWidth="1"/>
    <col min="9730" max="9730" width="9.85546875" style="1" customWidth="1"/>
    <col min="9731" max="9731" width="2.5703125" style="1" customWidth="1"/>
    <col min="9732" max="9732" width="9.85546875" style="1" customWidth="1"/>
    <col min="9733" max="9733" width="2.5703125" style="1" customWidth="1"/>
    <col min="9734" max="9734" width="9.85546875" style="1" customWidth="1"/>
    <col min="9735" max="9735" width="2.85546875" style="1" customWidth="1"/>
    <col min="9736" max="9736" width="9.85546875" style="1" customWidth="1"/>
    <col min="9737" max="9737" width="2.7109375" style="1" customWidth="1"/>
    <col min="9738" max="9738" width="9.85546875" style="1" customWidth="1"/>
    <col min="9739" max="9739" width="4.85546875" style="1" bestFit="1" customWidth="1"/>
    <col min="9740" max="9740" width="9.85546875" style="1" customWidth="1"/>
    <col min="9741" max="9741" width="2.7109375" style="1" customWidth="1"/>
    <col min="9742" max="9742" width="9.85546875" style="1" customWidth="1"/>
    <col min="9743" max="9743" width="2.5703125" style="1" customWidth="1"/>
    <col min="9744" max="9744" width="9.85546875" style="1" customWidth="1"/>
    <col min="9745" max="9745" width="2.5703125" style="1" customWidth="1"/>
    <col min="9746" max="9746" width="9.85546875" style="1" customWidth="1"/>
    <col min="9747" max="9747" width="2.85546875" style="1" customWidth="1"/>
    <col min="9748" max="9748" width="9.85546875" style="1" customWidth="1"/>
    <col min="9749" max="9749" width="2.5703125" style="1" customWidth="1"/>
    <col min="9750" max="9750" width="9.85546875" style="1" customWidth="1"/>
    <col min="9751" max="9751" width="3" style="1" bestFit="1" customWidth="1"/>
    <col min="9752" max="9752" width="9.85546875" style="1" customWidth="1"/>
    <col min="9753" max="9753" width="2.7109375" style="1" customWidth="1"/>
    <col min="9754" max="9754" width="9.140625" style="1"/>
    <col min="9755" max="9755" width="3" style="1" bestFit="1" customWidth="1"/>
    <col min="9756" max="9756" width="9.140625" style="1"/>
    <col min="9757" max="9757" width="3" style="1" bestFit="1" customWidth="1"/>
    <col min="9758" max="9984" width="9.140625" style="1"/>
    <col min="9985" max="9985" width="23" style="1" customWidth="1"/>
    <col min="9986" max="9986" width="9.85546875" style="1" customWidth="1"/>
    <col min="9987" max="9987" width="2.5703125" style="1" customWidth="1"/>
    <col min="9988" max="9988" width="9.85546875" style="1" customWidth="1"/>
    <col min="9989" max="9989" width="2.5703125" style="1" customWidth="1"/>
    <col min="9990" max="9990" width="9.85546875" style="1" customWidth="1"/>
    <col min="9991" max="9991" width="2.85546875" style="1" customWidth="1"/>
    <col min="9992" max="9992" width="9.85546875" style="1" customWidth="1"/>
    <col min="9993" max="9993" width="2.7109375" style="1" customWidth="1"/>
    <col min="9994" max="9994" width="9.85546875" style="1" customWidth="1"/>
    <col min="9995" max="9995" width="4.85546875" style="1" bestFit="1" customWidth="1"/>
    <col min="9996" max="9996" width="9.85546875" style="1" customWidth="1"/>
    <col min="9997" max="9997" width="2.7109375" style="1" customWidth="1"/>
    <col min="9998" max="9998" width="9.85546875" style="1" customWidth="1"/>
    <col min="9999" max="9999" width="2.5703125" style="1" customWidth="1"/>
    <col min="10000" max="10000" width="9.85546875" style="1" customWidth="1"/>
    <col min="10001" max="10001" width="2.5703125" style="1" customWidth="1"/>
    <col min="10002" max="10002" width="9.85546875" style="1" customWidth="1"/>
    <col min="10003" max="10003" width="2.85546875" style="1" customWidth="1"/>
    <col min="10004" max="10004" width="9.85546875" style="1" customWidth="1"/>
    <col min="10005" max="10005" width="2.5703125" style="1" customWidth="1"/>
    <col min="10006" max="10006" width="9.85546875" style="1" customWidth="1"/>
    <col min="10007" max="10007" width="3" style="1" bestFit="1" customWidth="1"/>
    <col min="10008" max="10008" width="9.85546875" style="1" customWidth="1"/>
    <col min="10009" max="10009" width="2.7109375" style="1" customWidth="1"/>
    <col min="10010" max="10010" width="9.140625" style="1"/>
    <col min="10011" max="10011" width="3" style="1" bestFit="1" customWidth="1"/>
    <col min="10012" max="10012" width="9.140625" style="1"/>
    <col min="10013" max="10013" width="3" style="1" bestFit="1" customWidth="1"/>
    <col min="10014" max="10240" width="9.140625" style="1"/>
    <col min="10241" max="10241" width="23" style="1" customWidth="1"/>
    <col min="10242" max="10242" width="9.85546875" style="1" customWidth="1"/>
    <col min="10243" max="10243" width="2.5703125" style="1" customWidth="1"/>
    <col min="10244" max="10244" width="9.85546875" style="1" customWidth="1"/>
    <col min="10245" max="10245" width="2.5703125" style="1" customWidth="1"/>
    <col min="10246" max="10246" width="9.85546875" style="1" customWidth="1"/>
    <col min="10247" max="10247" width="2.85546875" style="1" customWidth="1"/>
    <col min="10248" max="10248" width="9.85546875" style="1" customWidth="1"/>
    <col min="10249" max="10249" width="2.7109375" style="1" customWidth="1"/>
    <col min="10250" max="10250" width="9.85546875" style="1" customWidth="1"/>
    <col min="10251" max="10251" width="4.85546875" style="1" bestFit="1" customWidth="1"/>
    <col min="10252" max="10252" width="9.85546875" style="1" customWidth="1"/>
    <col min="10253" max="10253" width="2.7109375" style="1" customWidth="1"/>
    <col min="10254" max="10254" width="9.85546875" style="1" customWidth="1"/>
    <col min="10255" max="10255" width="2.5703125" style="1" customWidth="1"/>
    <col min="10256" max="10256" width="9.85546875" style="1" customWidth="1"/>
    <col min="10257" max="10257" width="2.5703125" style="1" customWidth="1"/>
    <col min="10258" max="10258" width="9.85546875" style="1" customWidth="1"/>
    <col min="10259" max="10259" width="2.85546875" style="1" customWidth="1"/>
    <col min="10260" max="10260" width="9.85546875" style="1" customWidth="1"/>
    <col min="10261" max="10261" width="2.5703125" style="1" customWidth="1"/>
    <col min="10262" max="10262" width="9.85546875" style="1" customWidth="1"/>
    <col min="10263" max="10263" width="3" style="1" bestFit="1" customWidth="1"/>
    <col min="10264" max="10264" width="9.85546875" style="1" customWidth="1"/>
    <col min="10265" max="10265" width="2.7109375" style="1" customWidth="1"/>
    <col min="10266" max="10266" width="9.140625" style="1"/>
    <col min="10267" max="10267" width="3" style="1" bestFit="1" customWidth="1"/>
    <col min="10268" max="10268" width="9.140625" style="1"/>
    <col min="10269" max="10269" width="3" style="1" bestFit="1" customWidth="1"/>
    <col min="10270" max="10496" width="9.140625" style="1"/>
    <col min="10497" max="10497" width="23" style="1" customWidth="1"/>
    <col min="10498" max="10498" width="9.85546875" style="1" customWidth="1"/>
    <col min="10499" max="10499" width="2.5703125" style="1" customWidth="1"/>
    <col min="10500" max="10500" width="9.85546875" style="1" customWidth="1"/>
    <col min="10501" max="10501" width="2.5703125" style="1" customWidth="1"/>
    <col min="10502" max="10502" width="9.85546875" style="1" customWidth="1"/>
    <col min="10503" max="10503" width="2.85546875" style="1" customWidth="1"/>
    <col min="10504" max="10504" width="9.85546875" style="1" customWidth="1"/>
    <col min="10505" max="10505" width="2.7109375" style="1" customWidth="1"/>
    <col min="10506" max="10506" width="9.85546875" style="1" customWidth="1"/>
    <col min="10507" max="10507" width="4.85546875" style="1" bestFit="1" customWidth="1"/>
    <col min="10508" max="10508" width="9.85546875" style="1" customWidth="1"/>
    <col min="10509" max="10509" width="2.7109375" style="1" customWidth="1"/>
    <col min="10510" max="10510" width="9.85546875" style="1" customWidth="1"/>
    <col min="10511" max="10511" width="2.5703125" style="1" customWidth="1"/>
    <col min="10512" max="10512" width="9.85546875" style="1" customWidth="1"/>
    <col min="10513" max="10513" width="2.5703125" style="1" customWidth="1"/>
    <col min="10514" max="10514" width="9.85546875" style="1" customWidth="1"/>
    <col min="10515" max="10515" width="2.85546875" style="1" customWidth="1"/>
    <col min="10516" max="10516" width="9.85546875" style="1" customWidth="1"/>
    <col min="10517" max="10517" width="2.5703125" style="1" customWidth="1"/>
    <col min="10518" max="10518" width="9.85546875" style="1" customWidth="1"/>
    <col min="10519" max="10519" width="3" style="1" bestFit="1" customWidth="1"/>
    <col min="10520" max="10520" width="9.85546875" style="1" customWidth="1"/>
    <col min="10521" max="10521" width="2.7109375" style="1" customWidth="1"/>
    <col min="10522" max="10522" width="9.140625" style="1"/>
    <col min="10523" max="10523" width="3" style="1" bestFit="1" customWidth="1"/>
    <col min="10524" max="10524" width="9.140625" style="1"/>
    <col min="10525" max="10525" width="3" style="1" bestFit="1" customWidth="1"/>
    <col min="10526" max="10752" width="9.140625" style="1"/>
    <col min="10753" max="10753" width="23" style="1" customWidth="1"/>
    <col min="10754" max="10754" width="9.85546875" style="1" customWidth="1"/>
    <col min="10755" max="10755" width="2.5703125" style="1" customWidth="1"/>
    <col min="10756" max="10756" width="9.85546875" style="1" customWidth="1"/>
    <col min="10757" max="10757" width="2.5703125" style="1" customWidth="1"/>
    <col min="10758" max="10758" width="9.85546875" style="1" customWidth="1"/>
    <col min="10759" max="10759" width="2.85546875" style="1" customWidth="1"/>
    <col min="10760" max="10760" width="9.85546875" style="1" customWidth="1"/>
    <col min="10761" max="10761" width="2.7109375" style="1" customWidth="1"/>
    <col min="10762" max="10762" width="9.85546875" style="1" customWidth="1"/>
    <col min="10763" max="10763" width="4.85546875" style="1" bestFit="1" customWidth="1"/>
    <col min="10764" max="10764" width="9.85546875" style="1" customWidth="1"/>
    <col min="10765" max="10765" width="2.7109375" style="1" customWidth="1"/>
    <col min="10766" max="10766" width="9.85546875" style="1" customWidth="1"/>
    <col min="10767" max="10767" width="2.5703125" style="1" customWidth="1"/>
    <col min="10768" max="10768" width="9.85546875" style="1" customWidth="1"/>
    <col min="10769" max="10769" width="2.5703125" style="1" customWidth="1"/>
    <col min="10770" max="10770" width="9.85546875" style="1" customWidth="1"/>
    <col min="10771" max="10771" width="2.85546875" style="1" customWidth="1"/>
    <col min="10772" max="10772" width="9.85546875" style="1" customWidth="1"/>
    <col min="10773" max="10773" width="2.5703125" style="1" customWidth="1"/>
    <col min="10774" max="10774" width="9.85546875" style="1" customWidth="1"/>
    <col min="10775" max="10775" width="3" style="1" bestFit="1" customWidth="1"/>
    <col min="10776" max="10776" width="9.85546875" style="1" customWidth="1"/>
    <col min="10777" max="10777" width="2.7109375" style="1" customWidth="1"/>
    <col min="10778" max="10778" width="9.140625" style="1"/>
    <col min="10779" max="10779" width="3" style="1" bestFit="1" customWidth="1"/>
    <col min="10780" max="10780" width="9.140625" style="1"/>
    <col min="10781" max="10781" width="3" style="1" bestFit="1" customWidth="1"/>
    <col min="10782" max="11008" width="9.140625" style="1"/>
    <col min="11009" max="11009" width="23" style="1" customWidth="1"/>
    <col min="11010" max="11010" width="9.85546875" style="1" customWidth="1"/>
    <col min="11011" max="11011" width="2.5703125" style="1" customWidth="1"/>
    <col min="11012" max="11012" width="9.85546875" style="1" customWidth="1"/>
    <col min="11013" max="11013" width="2.5703125" style="1" customWidth="1"/>
    <col min="11014" max="11014" width="9.85546875" style="1" customWidth="1"/>
    <col min="11015" max="11015" width="2.85546875" style="1" customWidth="1"/>
    <col min="11016" max="11016" width="9.85546875" style="1" customWidth="1"/>
    <col min="11017" max="11017" width="2.7109375" style="1" customWidth="1"/>
    <col min="11018" max="11018" width="9.85546875" style="1" customWidth="1"/>
    <col min="11019" max="11019" width="4.85546875" style="1" bestFit="1" customWidth="1"/>
    <col min="11020" max="11020" width="9.85546875" style="1" customWidth="1"/>
    <col min="11021" max="11021" width="2.7109375" style="1" customWidth="1"/>
    <col min="11022" max="11022" width="9.85546875" style="1" customWidth="1"/>
    <col min="11023" max="11023" width="2.5703125" style="1" customWidth="1"/>
    <col min="11024" max="11024" width="9.85546875" style="1" customWidth="1"/>
    <col min="11025" max="11025" width="2.5703125" style="1" customWidth="1"/>
    <col min="11026" max="11026" width="9.85546875" style="1" customWidth="1"/>
    <col min="11027" max="11027" width="2.85546875" style="1" customWidth="1"/>
    <col min="11028" max="11028" width="9.85546875" style="1" customWidth="1"/>
    <col min="11029" max="11029" width="2.5703125" style="1" customWidth="1"/>
    <col min="11030" max="11030" width="9.85546875" style="1" customWidth="1"/>
    <col min="11031" max="11031" width="3" style="1" bestFit="1" customWidth="1"/>
    <col min="11032" max="11032" width="9.85546875" style="1" customWidth="1"/>
    <col min="11033" max="11033" width="2.7109375" style="1" customWidth="1"/>
    <col min="11034" max="11034" width="9.140625" style="1"/>
    <col min="11035" max="11035" width="3" style="1" bestFit="1" customWidth="1"/>
    <col min="11036" max="11036" width="9.140625" style="1"/>
    <col min="11037" max="11037" width="3" style="1" bestFit="1" customWidth="1"/>
    <col min="11038" max="11264" width="9.140625" style="1"/>
    <col min="11265" max="11265" width="23" style="1" customWidth="1"/>
    <col min="11266" max="11266" width="9.85546875" style="1" customWidth="1"/>
    <col min="11267" max="11267" width="2.5703125" style="1" customWidth="1"/>
    <col min="11268" max="11268" width="9.85546875" style="1" customWidth="1"/>
    <col min="11269" max="11269" width="2.5703125" style="1" customWidth="1"/>
    <col min="11270" max="11270" width="9.85546875" style="1" customWidth="1"/>
    <col min="11271" max="11271" width="2.85546875" style="1" customWidth="1"/>
    <col min="11272" max="11272" width="9.85546875" style="1" customWidth="1"/>
    <col min="11273" max="11273" width="2.7109375" style="1" customWidth="1"/>
    <col min="11274" max="11274" width="9.85546875" style="1" customWidth="1"/>
    <col min="11275" max="11275" width="4.85546875" style="1" bestFit="1" customWidth="1"/>
    <col min="11276" max="11276" width="9.85546875" style="1" customWidth="1"/>
    <col min="11277" max="11277" width="2.7109375" style="1" customWidth="1"/>
    <col min="11278" max="11278" width="9.85546875" style="1" customWidth="1"/>
    <col min="11279" max="11279" width="2.5703125" style="1" customWidth="1"/>
    <col min="11280" max="11280" width="9.85546875" style="1" customWidth="1"/>
    <col min="11281" max="11281" width="2.5703125" style="1" customWidth="1"/>
    <col min="11282" max="11282" width="9.85546875" style="1" customWidth="1"/>
    <col min="11283" max="11283" width="2.85546875" style="1" customWidth="1"/>
    <col min="11284" max="11284" width="9.85546875" style="1" customWidth="1"/>
    <col min="11285" max="11285" width="2.5703125" style="1" customWidth="1"/>
    <col min="11286" max="11286" width="9.85546875" style="1" customWidth="1"/>
    <col min="11287" max="11287" width="3" style="1" bestFit="1" customWidth="1"/>
    <col min="11288" max="11288" width="9.85546875" style="1" customWidth="1"/>
    <col min="11289" max="11289" width="2.7109375" style="1" customWidth="1"/>
    <col min="11290" max="11290" width="9.140625" style="1"/>
    <col min="11291" max="11291" width="3" style="1" bestFit="1" customWidth="1"/>
    <col min="11292" max="11292" width="9.140625" style="1"/>
    <col min="11293" max="11293" width="3" style="1" bestFit="1" customWidth="1"/>
    <col min="11294" max="11520" width="9.140625" style="1"/>
    <col min="11521" max="11521" width="23" style="1" customWidth="1"/>
    <col min="11522" max="11522" width="9.85546875" style="1" customWidth="1"/>
    <col min="11523" max="11523" width="2.5703125" style="1" customWidth="1"/>
    <col min="11524" max="11524" width="9.85546875" style="1" customWidth="1"/>
    <col min="11525" max="11525" width="2.5703125" style="1" customWidth="1"/>
    <col min="11526" max="11526" width="9.85546875" style="1" customWidth="1"/>
    <col min="11527" max="11527" width="2.85546875" style="1" customWidth="1"/>
    <col min="11528" max="11528" width="9.85546875" style="1" customWidth="1"/>
    <col min="11529" max="11529" width="2.7109375" style="1" customWidth="1"/>
    <col min="11530" max="11530" width="9.85546875" style="1" customWidth="1"/>
    <col min="11531" max="11531" width="4.85546875" style="1" bestFit="1" customWidth="1"/>
    <col min="11532" max="11532" width="9.85546875" style="1" customWidth="1"/>
    <col min="11533" max="11533" width="2.7109375" style="1" customWidth="1"/>
    <col min="11534" max="11534" width="9.85546875" style="1" customWidth="1"/>
    <col min="11535" max="11535" width="2.5703125" style="1" customWidth="1"/>
    <col min="11536" max="11536" width="9.85546875" style="1" customWidth="1"/>
    <col min="11537" max="11537" width="2.5703125" style="1" customWidth="1"/>
    <col min="11538" max="11538" width="9.85546875" style="1" customWidth="1"/>
    <col min="11539" max="11539" width="2.85546875" style="1" customWidth="1"/>
    <col min="11540" max="11540" width="9.85546875" style="1" customWidth="1"/>
    <col min="11541" max="11541" width="2.5703125" style="1" customWidth="1"/>
    <col min="11542" max="11542" width="9.85546875" style="1" customWidth="1"/>
    <col min="11543" max="11543" width="3" style="1" bestFit="1" customWidth="1"/>
    <col min="11544" max="11544" width="9.85546875" style="1" customWidth="1"/>
    <col min="11545" max="11545" width="2.7109375" style="1" customWidth="1"/>
    <col min="11546" max="11546" width="9.140625" style="1"/>
    <col min="11547" max="11547" width="3" style="1" bestFit="1" customWidth="1"/>
    <col min="11548" max="11548" width="9.140625" style="1"/>
    <col min="11549" max="11549" width="3" style="1" bestFit="1" customWidth="1"/>
    <col min="11550" max="11776" width="9.140625" style="1"/>
    <col min="11777" max="11777" width="23" style="1" customWidth="1"/>
    <col min="11778" max="11778" width="9.85546875" style="1" customWidth="1"/>
    <col min="11779" max="11779" width="2.5703125" style="1" customWidth="1"/>
    <col min="11780" max="11780" width="9.85546875" style="1" customWidth="1"/>
    <col min="11781" max="11781" width="2.5703125" style="1" customWidth="1"/>
    <col min="11782" max="11782" width="9.85546875" style="1" customWidth="1"/>
    <col min="11783" max="11783" width="2.85546875" style="1" customWidth="1"/>
    <col min="11784" max="11784" width="9.85546875" style="1" customWidth="1"/>
    <col min="11785" max="11785" width="2.7109375" style="1" customWidth="1"/>
    <col min="11786" max="11786" width="9.85546875" style="1" customWidth="1"/>
    <col min="11787" max="11787" width="4.85546875" style="1" bestFit="1" customWidth="1"/>
    <col min="11788" max="11788" width="9.85546875" style="1" customWidth="1"/>
    <col min="11789" max="11789" width="2.7109375" style="1" customWidth="1"/>
    <col min="11790" max="11790" width="9.85546875" style="1" customWidth="1"/>
    <col min="11791" max="11791" width="2.5703125" style="1" customWidth="1"/>
    <col min="11792" max="11792" width="9.85546875" style="1" customWidth="1"/>
    <col min="11793" max="11793" width="2.5703125" style="1" customWidth="1"/>
    <col min="11794" max="11794" width="9.85546875" style="1" customWidth="1"/>
    <col min="11795" max="11795" width="2.85546875" style="1" customWidth="1"/>
    <col min="11796" max="11796" width="9.85546875" style="1" customWidth="1"/>
    <col min="11797" max="11797" width="2.5703125" style="1" customWidth="1"/>
    <col min="11798" max="11798" width="9.85546875" style="1" customWidth="1"/>
    <col min="11799" max="11799" width="3" style="1" bestFit="1" customWidth="1"/>
    <col min="11800" max="11800" width="9.85546875" style="1" customWidth="1"/>
    <col min="11801" max="11801" width="2.7109375" style="1" customWidth="1"/>
    <col min="11802" max="11802" width="9.140625" style="1"/>
    <col min="11803" max="11803" width="3" style="1" bestFit="1" customWidth="1"/>
    <col min="11804" max="11804" width="9.140625" style="1"/>
    <col min="11805" max="11805" width="3" style="1" bestFit="1" customWidth="1"/>
    <col min="11806" max="12032" width="9.140625" style="1"/>
    <col min="12033" max="12033" width="23" style="1" customWidth="1"/>
    <col min="12034" max="12034" width="9.85546875" style="1" customWidth="1"/>
    <col min="12035" max="12035" width="2.5703125" style="1" customWidth="1"/>
    <col min="12036" max="12036" width="9.85546875" style="1" customWidth="1"/>
    <col min="12037" max="12037" width="2.5703125" style="1" customWidth="1"/>
    <col min="12038" max="12038" width="9.85546875" style="1" customWidth="1"/>
    <col min="12039" max="12039" width="2.85546875" style="1" customWidth="1"/>
    <col min="12040" max="12040" width="9.85546875" style="1" customWidth="1"/>
    <col min="12041" max="12041" width="2.7109375" style="1" customWidth="1"/>
    <col min="12042" max="12042" width="9.85546875" style="1" customWidth="1"/>
    <col min="12043" max="12043" width="4.85546875" style="1" bestFit="1" customWidth="1"/>
    <col min="12044" max="12044" width="9.85546875" style="1" customWidth="1"/>
    <col min="12045" max="12045" width="2.7109375" style="1" customWidth="1"/>
    <col min="12046" max="12046" width="9.85546875" style="1" customWidth="1"/>
    <col min="12047" max="12047" width="2.5703125" style="1" customWidth="1"/>
    <col min="12048" max="12048" width="9.85546875" style="1" customWidth="1"/>
    <col min="12049" max="12049" width="2.5703125" style="1" customWidth="1"/>
    <col min="12050" max="12050" width="9.85546875" style="1" customWidth="1"/>
    <col min="12051" max="12051" width="2.85546875" style="1" customWidth="1"/>
    <col min="12052" max="12052" width="9.85546875" style="1" customWidth="1"/>
    <col min="12053" max="12053" width="2.5703125" style="1" customWidth="1"/>
    <col min="12054" max="12054" width="9.85546875" style="1" customWidth="1"/>
    <col min="12055" max="12055" width="3" style="1" bestFit="1" customWidth="1"/>
    <col min="12056" max="12056" width="9.85546875" style="1" customWidth="1"/>
    <col min="12057" max="12057" width="2.7109375" style="1" customWidth="1"/>
    <col min="12058" max="12058" width="9.140625" style="1"/>
    <col min="12059" max="12059" width="3" style="1" bestFit="1" customWidth="1"/>
    <col min="12060" max="12060" width="9.140625" style="1"/>
    <col min="12061" max="12061" width="3" style="1" bestFit="1" customWidth="1"/>
    <col min="12062" max="12288" width="9.140625" style="1"/>
    <col min="12289" max="12289" width="23" style="1" customWidth="1"/>
    <col min="12290" max="12290" width="9.85546875" style="1" customWidth="1"/>
    <col min="12291" max="12291" width="2.5703125" style="1" customWidth="1"/>
    <col min="12292" max="12292" width="9.85546875" style="1" customWidth="1"/>
    <col min="12293" max="12293" width="2.5703125" style="1" customWidth="1"/>
    <col min="12294" max="12294" width="9.85546875" style="1" customWidth="1"/>
    <col min="12295" max="12295" width="2.85546875" style="1" customWidth="1"/>
    <col min="12296" max="12296" width="9.85546875" style="1" customWidth="1"/>
    <col min="12297" max="12297" width="2.7109375" style="1" customWidth="1"/>
    <col min="12298" max="12298" width="9.85546875" style="1" customWidth="1"/>
    <col min="12299" max="12299" width="4.85546875" style="1" bestFit="1" customWidth="1"/>
    <col min="12300" max="12300" width="9.85546875" style="1" customWidth="1"/>
    <col min="12301" max="12301" width="2.7109375" style="1" customWidth="1"/>
    <col min="12302" max="12302" width="9.85546875" style="1" customWidth="1"/>
    <col min="12303" max="12303" width="2.5703125" style="1" customWidth="1"/>
    <col min="12304" max="12304" width="9.85546875" style="1" customWidth="1"/>
    <col min="12305" max="12305" width="2.5703125" style="1" customWidth="1"/>
    <col min="12306" max="12306" width="9.85546875" style="1" customWidth="1"/>
    <col min="12307" max="12307" width="2.85546875" style="1" customWidth="1"/>
    <col min="12308" max="12308" width="9.85546875" style="1" customWidth="1"/>
    <col min="12309" max="12309" width="2.5703125" style="1" customWidth="1"/>
    <col min="12310" max="12310" width="9.85546875" style="1" customWidth="1"/>
    <col min="12311" max="12311" width="3" style="1" bestFit="1" customWidth="1"/>
    <col min="12312" max="12312" width="9.85546875" style="1" customWidth="1"/>
    <col min="12313" max="12313" width="2.7109375" style="1" customWidth="1"/>
    <col min="12314" max="12314" width="9.140625" style="1"/>
    <col min="12315" max="12315" width="3" style="1" bestFit="1" customWidth="1"/>
    <col min="12316" max="12316" width="9.140625" style="1"/>
    <col min="12317" max="12317" width="3" style="1" bestFit="1" customWidth="1"/>
    <col min="12318" max="12544" width="9.140625" style="1"/>
    <col min="12545" max="12545" width="23" style="1" customWidth="1"/>
    <col min="12546" max="12546" width="9.85546875" style="1" customWidth="1"/>
    <col min="12547" max="12547" width="2.5703125" style="1" customWidth="1"/>
    <col min="12548" max="12548" width="9.85546875" style="1" customWidth="1"/>
    <col min="12549" max="12549" width="2.5703125" style="1" customWidth="1"/>
    <col min="12550" max="12550" width="9.85546875" style="1" customWidth="1"/>
    <col min="12551" max="12551" width="2.85546875" style="1" customWidth="1"/>
    <col min="12552" max="12552" width="9.85546875" style="1" customWidth="1"/>
    <col min="12553" max="12553" width="2.7109375" style="1" customWidth="1"/>
    <col min="12554" max="12554" width="9.85546875" style="1" customWidth="1"/>
    <col min="12555" max="12555" width="4.85546875" style="1" bestFit="1" customWidth="1"/>
    <col min="12556" max="12556" width="9.85546875" style="1" customWidth="1"/>
    <col min="12557" max="12557" width="2.7109375" style="1" customWidth="1"/>
    <col min="12558" max="12558" width="9.85546875" style="1" customWidth="1"/>
    <col min="12559" max="12559" width="2.5703125" style="1" customWidth="1"/>
    <col min="12560" max="12560" width="9.85546875" style="1" customWidth="1"/>
    <col min="12561" max="12561" width="2.5703125" style="1" customWidth="1"/>
    <col min="12562" max="12562" width="9.85546875" style="1" customWidth="1"/>
    <col min="12563" max="12563" width="2.85546875" style="1" customWidth="1"/>
    <col min="12564" max="12564" width="9.85546875" style="1" customWidth="1"/>
    <col min="12565" max="12565" width="2.5703125" style="1" customWidth="1"/>
    <col min="12566" max="12566" width="9.85546875" style="1" customWidth="1"/>
    <col min="12567" max="12567" width="3" style="1" bestFit="1" customWidth="1"/>
    <col min="12568" max="12568" width="9.85546875" style="1" customWidth="1"/>
    <col min="12569" max="12569" width="2.7109375" style="1" customWidth="1"/>
    <col min="12570" max="12570" width="9.140625" style="1"/>
    <col min="12571" max="12571" width="3" style="1" bestFit="1" customWidth="1"/>
    <col min="12572" max="12572" width="9.140625" style="1"/>
    <col min="12573" max="12573" width="3" style="1" bestFit="1" customWidth="1"/>
    <col min="12574" max="12800" width="9.140625" style="1"/>
    <col min="12801" max="12801" width="23" style="1" customWidth="1"/>
    <col min="12802" max="12802" width="9.85546875" style="1" customWidth="1"/>
    <col min="12803" max="12803" width="2.5703125" style="1" customWidth="1"/>
    <col min="12804" max="12804" width="9.85546875" style="1" customWidth="1"/>
    <col min="12805" max="12805" width="2.5703125" style="1" customWidth="1"/>
    <col min="12806" max="12806" width="9.85546875" style="1" customWidth="1"/>
    <col min="12807" max="12807" width="2.85546875" style="1" customWidth="1"/>
    <col min="12808" max="12808" width="9.85546875" style="1" customWidth="1"/>
    <col min="12809" max="12809" width="2.7109375" style="1" customWidth="1"/>
    <col min="12810" max="12810" width="9.85546875" style="1" customWidth="1"/>
    <col min="12811" max="12811" width="4.85546875" style="1" bestFit="1" customWidth="1"/>
    <col min="12812" max="12812" width="9.85546875" style="1" customWidth="1"/>
    <col min="12813" max="12813" width="2.7109375" style="1" customWidth="1"/>
    <col min="12814" max="12814" width="9.85546875" style="1" customWidth="1"/>
    <col min="12815" max="12815" width="2.5703125" style="1" customWidth="1"/>
    <col min="12816" max="12816" width="9.85546875" style="1" customWidth="1"/>
    <col min="12817" max="12817" width="2.5703125" style="1" customWidth="1"/>
    <col min="12818" max="12818" width="9.85546875" style="1" customWidth="1"/>
    <col min="12819" max="12819" width="2.85546875" style="1" customWidth="1"/>
    <col min="12820" max="12820" width="9.85546875" style="1" customWidth="1"/>
    <col min="12821" max="12821" width="2.5703125" style="1" customWidth="1"/>
    <col min="12822" max="12822" width="9.85546875" style="1" customWidth="1"/>
    <col min="12823" max="12823" width="3" style="1" bestFit="1" customWidth="1"/>
    <col min="12824" max="12824" width="9.85546875" style="1" customWidth="1"/>
    <col min="12825" max="12825" width="2.7109375" style="1" customWidth="1"/>
    <col min="12826" max="12826" width="9.140625" style="1"/>
    <col min="12827" max="12827" width="3" style="1" bestFit="1" customWidth="1"/>
    <col min="12828" max="12828" width="9.140625" style="1"/>
    <col min="12829" max="12829" width="3" style="1" bestFit="1" customWidth="1"/>
    <col min="12830" max="13056" width="9.140625" style="1"/>
    <col min="13057" max="13057" width="23" style="1" customWidth="1"/>
    <col min="13058" max="13058" width="9.85546875" style="1" customWidth="1"/>
    <col min="13059" max="13059" width="2.5703125" style="1" customWidth="1"/>
    <col min="13060" max="13060" width="9.85546875" style="1" customWidth="1"/>
    <col min="13061" max="13061" width="2.5703125" style="1" customWidth="1"/>
    <col min="13062" max="13062" width="9.85546875" style="1" customWidth="1"/>
    <col min="13063" max="13063" width="2.85546875" style="1" customWidth="1"/>
    <col min="13064" max="13064" width="9.85546875" style="1" customWidth="1"/>
    <col min="13065" max="13065" width="2.7109375" style="1" customWidth="1"/>
    <col min="13066" max="13066" width="9.85546875" style="1" customWidth="1"/>
    <col min="13067" max="13067" width="4.85546875" style="1" bestFit="1" customWidth="1"/>
    <col min="13068" max="13068" width="9.85546875" style="1" customWidth="1"/>
    <col min="13069" max="13069" width="2.7109375" style="1" customWidth="1"/>
    <col min="13070" max="13070" width="9.85546875" style="1" customWidth="1"/>
    <col min="13071" max="13071" width="2.5703125" style="1" customWidth="1"/>
    <col min="13072" max="13072" width="9.85546875" style="1" customWidth="1"/>
    <col min="13073" max="13073" width="2.5703125" style="1" customWidth="1"/>
    <col min="13074" max="13074" width="9.85546875" style="1" customWidth="1"/>
    <col min="13075" max="13075" width="2.85546875" style="1" customWidth="1"/>
    <col min="13076" max="13076" width="9.85546875" style="1" customWidth="1"/>
    <col min="13077" max="13077" width="2.5703125" style="1" customWidth="1"/>
    <col min="13078" max="13078" width="9.85546875" style="1" customWidth="1"/>
    <col min="13079" max="13079" width="3" style="1" bestFit="1" customWidth="1"/>
    <col min="13080" max="13080" width="9.85546875" style="1" customWidth="1"/>
    <col min="13081" max="13081" width="2.7109375" style="1" customWidth="1"/>
    <col min="13082" max="13082" width="9.140625" style="1"/>
    <col min="13083" max="13083" width="3" style="1" bestFit="1" customWidth="1"/>
    <col min="13084" max="13084" width="9.140625" style="1"/>
    <col min="13085" max="13085" width="3" style="1" bestFit="1" customWidth="1"/>
    <col min="13086" max="13312" width="9.140625" style="1"/>
    <col min="13313" max="13313" width="23" style="1" customWidth="1"/>
    <col min="13314" max="13314" width="9.85546875" style="1" customWidth="1"/>
    <col min="13315" max="13315" width="2.5703125" style="1" customWidth="1"/>
    <col min="13316" max="13316" width="9.85546875" style="1" customWidth="1"/>
    <col min="13317" max="13317" width="2.5703125" style="1" customWidth="1"/>
    <col min="13318" max="13318" width="9.85546875" style="1" customWidth="1"/>
    <col min="13319" max="13319" width="2.85546875" style="1" customWidth="1"/>
    <col min="13320" max="13320" width="9.85546875" style="1" customWidth="1"/>
    <col min="13321" max="13321" width="2.7109375" style="1" customWidth="1"/>
    <col min="13322" max="13322" width="9.85546875" style="1" customWidth="1"/>
    <col min="13323" max="13323" width="4.85546875" style="1" bestFit="1" customWidth="1"/>
    <col min="13324" max="13324" width="9.85546875" style="1" customWidth="1"/>
    <col min="13325" max="13325" width="2.7109375" style="1" customWidth="1"/>
    <col min="13326" max="13326" width="9.85546875" style="1" customWidth="1"/>
    <col min="13327" max="13327" width="2.5703125" style="1" customWidth="1"/>
    <col min="13328" max="13328" width="9.85546875" style="1" customWidth="1"/>
    <col min="13329" max="13329" width="2.5703125" style="1" customWidth="1"/>
    <col min="13330" max="13330" width="9.85546875" style="1" customWidth="1"/>
    <col min="13331" max="13331" width="2.85546875" style="1" customWidth="1"/>
    <col min="13332" max="13332" width="9.85546875" style="1" customWidth="1"/>
    <col min="13333" max="13333" width="2.5703125" style="1" customWidth="1"/>
    <col min="13334" max="13334" width="9.85546875" style="1" customWidth="1"/>
    <col min="13335" max="13335" width="3" style="1" bestFit="1" customWidth="1"/>
    <col min="13336" max="13336" width="9.85546875" style="1" customWidth="1"/>
    <col min="13337" max="13337" width="2.7109375" style="1" customWidth="1"/>
    <col min="13338" max="13338" width="9.140625" style="1"/>
    <col min="13339" max="13339" width="3" style="1" bestFit="1" customWidth="1"/>
    <col min="13340" max="13340" width="9.140625" style="1"/>
    <col min="13341" max="13341" width="3" style="1" bestFit="1" customWidth="1"/>
    <col min="13342" max="13568" width="9.140625" style="1"/>
    <col min="13569" max="13569" width="23" style="1" customWidth="1"/>
    <col min="13570" max="13570" width="9.85546875" style="1" customWidth="1"/>
    <col min="13571" max="13571" width="2.5703125" style="1" customWidth="1"/>
    <col min="13572" max="13572" width="9.85546875" style="1" customWidth="1"/>
    <col min="13573" max="13573" width="2.5703125" style="1" customWidth="1"/>
    <col min="13574" max="13574" width="9.85546875" style="1" customWidth="1"/>
    <col min="13575" max="13575" width="2.85546875" style="1" customWidth="1"/>
    <col min="13576" max="13576" width="9.85546875" style="1" customWidth="1"/>
    <col min="13577" max="13577" width="2.7109375" style="1" customWidth="1"/>
    <col min="13578" max="13578" width="9.85546875" style="1" customWidth="1"/>
    <col min="13579" max="13579" width="4.85546875" style="1" bestFit="1" customWidth="1"/>
    <col min="13580" max="13580" width="9.85546875" style="1" customWidth="1"/>
    <col min="13581" max="13581" width="2.7109375" style="1" customWidth="1"/>
    <col min="13582" max="13582" width="9.85546875" style="1" customWidth="1"/>
    <col min="13583" max="13583" width="2.5703125" style="1" customWidth="1"/>
    <col min="13584" max="13584" width="9.85546875" style="1" customWidth="1"/>
    <col min="13585" max="13585" width="2.5703125" style="1" customWidth="1"/>
    <col min="13586" max="13586" width="9.85546875" style="1" customWidth="1"/>
    <col min="13587" max="13587" width="2.85546875" style="1" customWidth="1"/>
    <col min="13588" max="13588" width="9.85546875" style="1" customWidth="1"/>
    <col min="13589" max="13589" width="2.5703125" style="1" customWidth="1"/>
    <col min="13590" max="13590" width="9.85546875" style="1" customWidth="1"/>
    <col min="13591" max="13591" width="3" style="1" bestFit="1" customWidth="1"/>
    <col min="13592" max="13592" width="9.85546875" style="1" customWidth="1"/>
    <col min="13593" max="13593" width="2.7109375" style="1" customWidth="1"/>
    <col min="13594" max="13594" width="9.140625" style="1"/>
    <col min="13595" max="13595" width="3" style="1" bestFit="1" customWidth="1"/>
    <col min="13596" max="13596" width="9.140625" style="1"/>
    <col min="13597" max="13597" width="3" style="1" bestFit="1" customWidth="1"/>
    <col min="13598" max="13824" width="9.140625" style="1"/>
    <col min="13825" max="13825" width="23" style="1" customWidth="1"/>
    <col min="13826" max="13826" width="9.85546875" style="1" customWidth="1"/>
    <col min="13827" max="13827" width="2.5703125" style="1" customWidth="1"/>
    <col min="13828" max="13828" width="9.85546875" style="1" customWidth="1"/>
    <col min="13829" max="13829" width="2.5703125" style="1" customWidth="1"/>
    <col min="13830" max="13830" width="9.85546875" style="1" customWidth="1"/>
    <col min="13831" max="13831" width="2.85546875" style="1" customWidth="1"/>
    <col min="13832" max="13832" width="9.85546875" style="1" customWidth="1"/>
    <col min="13833" max="13833" width="2.7109375" style="1" customWidth="1"/>
    <col min="13834" max="13834" width="9.85546875" style="1" customWidth="1"/>
    <col min="13835" max="13835" width="4.85546875" style="1" bestFit="1" customWidth="1"/>
    <col min="13836" max="13836" width="9.85546875" style="1" customWidth="1"/>
    <col min="13837" max="13837" width="2.7109375" style="1" customWidth="1"/>
    <col min="13838" max="13838" width="9.85546875" style="1" customWidth="1"/>
    <col min="13839" max="13839" width="2.5703125" style="1" customWidth="1"/>
    <col min="13840" max="13840" width="9.85546875" style="1" customWidth="1"/>
    <col min="13841" max="13841" width="2.5703125" style="1" customWidth="1"/>
    <col min="13842" max="13842" width="9.85546875" style="1" customWidth="1"/>
    <col min="13843" max="13843" width="2.85546875" style="1" customWidth="1"/>
    <col min="13844" max="13844" width="9.85546875" style="1" customWidth="1"/>
    <col min="13845" max="13845" width="2.5703125" style="1" customWidth="1"/>
    <col min="13846" max="13846" width="9.85546875" style="1" customWidth="1"/>
    <col min="13847" max="13847" width="3" style="1" bestFit="1" customWidth="1"/>
    <col min="13848" max="13848" width="9.85546875" style="1" customWidth="1"/>
    <col min="13849" max="13849" width="2.7109375" style="1" customWidth="1"/>
    <col min="13850" max="13850" width="9.140625" style="1"/>
    <col min="13851" max="13851" width="3" style="1" bestFit="1" customWidth="1"/>
    <col min="13852" max="13852" width="9.140625" style="1"/>
    <col min="13853" max="13853" width="3" style="1" bestFit="1" customWidth="1"/>
    <col min="13854" max="14080" width="9.140625" style="1"/>
    <col min="14081" max="14081" width="23" style="1" customWidth="1"/>
    <col min="14082" max="14082" width="9.85546875" style="1" customWidth="1"/>
    <col min="14083" max="14083" width="2.5703125" style="1" customWidth="1"/>
    <col min="14084" max="14084" width="9.85546875" style="1" customWidth="1"/>
    <col min="14085" max="14085" width="2.5703125" style="1" customWidth="1"/>
    <col min="14086" max="14086" width="9.85546875" style="1" customWidth="1"/>
    <col min="14087" max="14087" width="2.85546875" style="1" customWidth="1"/>
    <col min="14088" max="14088" width="9.85546875" style="1" customWidth="1"/>
    <col min="14089" max="14089" width="2.7109375" style="1" customWidth="1"/>
    <col min="14090" max="14090" width="9.85546875" style="1" customWidth="1"/>
    <col min="14091" max="14091" width="4.85546875" style="1" bestFit="1" customWidth="1"/>
    <col min="14092" max="14092" width="9.85546875" style="1" customWidth="1"/>
    <col min="14093" max="14093" width="2.7109375" style="1" customWidth="1"/>
    <col min="14094" max="14094" width="9.85546875" style="1" customWidth="1"/>
    <col min="14095" max="14095" width="2.5703125" style="1" customWidth="1"/>
    <col min="14096" max="14096" width="9.85546875" style="1" customWidth="1"/>
    <col min="14097" max="14097" width="2.5703125" style="1" customWidth="1"/>
    <col min="14098" max="14098" width="9.85546875" style="1" customWidth="1"/>
    <col min="14099" max="14099" width="2.85546875" style="1" customWidth="1"/>
    <col min="14100" max="14100" width="9.85546875" style="1" customWidth="1"/>
    <col min="14101" max="14101" width="2.5703125" style="1" customWidth="1"/>
    <col min="14102" max="14102" width="9.85546875" style="1" customWidth="1"/>
    <col min="14103" max="14103" width="3" style="1" bestFit="1" customWidth="1"/>
    <col min="14104" max="14104" width="9.85546875" style="1" customWidth="1"/>
    <col min="14105" max="14105" width="2.7109375" style="1" customWidth="1"/>
    <col min="14106" max="14106" width="9.140625" style="1"/>
    <col min="14107" max="14107" width="3" style="1" bestFit="1" customWidth="1"/>
    <col min="14108" max="14108" width="9.140625" style="1"/>
    <col min="14109" max="14109" width="3" style="1" bestFit="1" customWidth="1"/>
    <col min="14110" max="14336" width="9.140625" style="1"/>
    <col min="14337" max="14337" width="23" style="1" customWidth="1"/>
    <col min="14338" max="14338" width="9.85546875" style="1" customWidth="1"/>
    <col min="14339" max="14339" width="2.5703125" style="1" customWidth="1"/>
    <col min="14340" max="14340" width="9.85546875" style="1" customWidth="1"/>
    <col min="14341" max="14341" width="2.5703125" style="1" customWidth="1"/>
    <col min="14342" max="14342" width="9.85546875" style="1" customWidth="1"/>
    <col min="14343" max="14343" width="2.85546875" style="1" customWidth="1"/>
    <col min="14344" max="14344" width="9.85546875" style="1" customWidth="1"/>
    <col min="14345" max="14345" width="2.7109375" style="1" customWidth="1"/>
    <col min="14346" max="14346" width="9.85546875" style="1" customWidth="1"/>
    <col min="14347" max="14347" width="4.85546875" style="1" bestFit="1" customWidth="1"/>
    <col min="14348" max="14348" width="9.85546875" style="1" customWidth="1"/>
    <col min="14349" max="14349" width="2.7109375" style="1" customWidth="1"/>
    <col min="14350" max="14350" width="9.85546875" style="1" customWidth="1"/>
    <col min="14351" max="14351" width="2.5703125" style="1" customWidth="1"/>
    <col min="14352" max="14352" width="9.85546875" style="1" customWidth="1"/>
    <col min="14353" max="14353" width="2.5703125" style="1" customWidth="1"/>
    <col min="14354" max="14354" width="9.85546875" style="1" customWidth="1"/>
    <col min="14355" max="14355" width="2.85546875" style="1" customWidth="1"/>
    <col min="14356" max="14356" width="9.85546875" style="1" customWidth="1"/>
    <col min="14357" max="14357" width="2.5703125" style="1" customWidth="1"/>
    <col min="14358" max="14358" width="9.85546875" style="1" customWidth="1"/>
    <col min="14359" max="14359" width="3" style="1" bestFit="1" customWidth="1"/>
    <col min="14360" max="14360" width="9.85546875" style="1" customWidth="1"/>
    <col min="14361" max="14361" width="2.7109375" style="1" customWidth="1"/>
    <col min="14362" max="14362" width="9.140625" style="1"/>
    <col min="14363" max="14363" width="3" style="1" bestFit="1" customWidth="1"/>
    <col min="14364" max="14364" width="9.140625" style="1"/>
    <col min="14365" max="14365" width="3" style="1" bestFit="1" customWidth="1"/>
    <col min="14366" max="14592" width="9.140625" style="1"/>
    <col min="14593" max="14593" width="23" style="1" customWidth="1"/>
    <col min="14594" max="14594" width="9.85546875" style="1" customWidth="1"/>
    <col min="14595" max="14595" width="2.5703125" style="1" customWidth="1"/>
    <col min="14596" max="14596" width="9.85546875" style="1" customWidth="1"/>
    <col min="14597" max="14597" width="2.5703125" style="1" customWidth="1"/>
    <col min="14598" max="14598" width="9.85546875" style="1" customWidth="1"/>
    <col min="14599" max="14599" width="2.85546875" style="1" customWidth="1"/>
    <col min="14600" max="14600" width="9.85546875" style="1" customWidth="1"/>
    <col min="14601" max="14601" width="2.7109375" style="1" customWidth="1"/>
    <col min="14602" max="14602" width="9.85546875" style="1" customWidth="1"/>
    <col min="14603" max="14603" width="4.85546875" style="1" bestFit="1" customWidth="1"/>
    <col min="14604" max="14604" width="9.85546875" style="1" customWidth="1"/>
    <col min="14605" max="14605" width="2.7109375" style="1" customWidth="1"/>
    <col min="14606" max="14606" width="9.85546875" style="1" customWidth="1"/>
    <col min="14607" max="14607" width="2.5703125" style="1" customWidth="1"/>
    <col min="14608" max="14608" width="9.85546875" style="1" customWidth="1"/>
    <col min="14609" max="14609" width="2.5703125" style="1" customWidth="1"/>
    <col min="14610" max="14610" width="9.85546875" style="1" customWidth="1"/>
    <col min="14611" max="14611" width="2.85546875" style="1" customWidth="1"/>
    <col min="14612" max="14612" width="9.85546875" style="1" customWidth="1"/>
    <col min="14613" max="14613" width="2.5703125" style="1" customWidth="1"/>
    <col min="14614" max="14614" width="9.85546875" style="1" customWidth="1"/>
    <col min="14615" max="14615" width="3" style="1" bestFit="1" customWidth="1"/>
    <col min="14616" max="14616" width="9.85546875" style="1" customWidth="1"/>
    <col min="14617" max="14617" width="2.7109375" style="1" customWidth="1"/>
    <col min="14618" max="14618" width="9.140625" style="1"/>
    <col min="14619" max="14619" width="3" style="1" bestFit="1" customWidth="1"/>
    <col min="14620" max="14620" width="9.140625" style="1"/>
    <col min="14621" max="14621" width="3" style="1" bestFit="1" customWidth="1"/>
    <col min="14622" max="14848" width="9.140625" style="1"/>
    <col min="14849" max="14849" width="23" style="1" customWidth="1"/>
    <col min="14850" max="14850" width="9.85546875" style="1" customWidth="1"/>
    <col min="14851" max="14851" width="2.5703125" style="1" customWidth="1"/>
    <col min="14852" max="14852" width="9.85546875" style="1" customWidth="1"/>
    <col min="14853" max="14853" width="2.5703125" style="1" customWidth="1"/>
    <col min="14854" max="14854" width="9.85546875" style="1" customWidth="1"/>
    <col min="14855" max="14855" width="2.85546875" style="1" customWidth="1"/>
    <col min="14856" max="14856" width="9.85546875" style="1" customWidth="1"/>
    <col min="14857" max="14857" width="2.7109375" style="1" customWidth="1"/>
    <col min="14858" max="14858" width="9.85546875" style="1" customWidth="1"/>
    <col min="14859" max="14859" width="4.85546875" style="1" bestFit="1" customWidth="1"/>
    <col min="14860" max="14860" width="9.85546875" style="1" customWidth="1"/>
    <col min="14861" max="14861" width="2.7109375" style="1" customWidth="1"/>
    <col min="14862" max="14862" width="9.85546875" style="1" customWidth="1"/>
    <col min="14863" max="14863" width="2.5703125" style="1" customWidth="1"/>
    <col min="14864" max="14864" width="9.85546875" style="1" customWidth="1"/>
    <col min="14865" max="14865" width="2.5703125" style="1" customWidth="1"/>
    <col min="14866" max="14866" width="9.85546875" style="1" customWidth="1"/>
    <col min="14867" max="14867" width="2.85546875" style="1" customWidth="1"/>
    <col min="14868" max="14868" width="9.85546875" style="1" customWidth="1"/>
    <col min="14869" max="14869" width="2.5703125" style="1" customWidth="1"/>
    <col min="14870" max="14870" width="9.85546875" style="1" customWidth="1"/>
    <col min="14871" max="14871" width="3" style="1" bestFit="1" customWidth="1"/>
    <col min="14872" max="14872" width="9.85546875" style="1" customWidth="1"/>
    <col min="14873" max="14873" width="2.7109375" style="1" customWidth="1"/>
    <col min="14874" max="14874" width="9.140625" style="1"/>
    <col min="14875" max="14875" width="3" style="1" bestFit="1" customWidth="1"/>
    <col min="14876" max="14876" width="9.140625" style="1"/>
    <col min="14877" max="14877" width="3" style="1" bestFit="1" customWidth="1"/>
    <col min="14878" max="15104" width="9.140625" style="1"/>
    <col min="15105" max="15105" width="23" style="1" customWidth="1"/>
    <col min="15106" max="15106" width="9.85546875" style="1" customWidth="1"/>
    <col min="15107" max="15107" width="2.5703125" style="1" customWidth="1"/>
    <col min="15108" max="15108" width="9.85546875" style="1" customWidth="1"/>
    <col min="15109" max="15109" width="2.5703125" style="1" customWidth="1"/>
    <col min="15110" max="15110" width="9.85546875" style="1" customWidth="1"/>
    <col min="15111" max="15111" width="2.85546875" style="1" customWidth="1"/>
    <col min="15112" max="15112" width="9.85546875" style="1" customWidth="1"/>
    <col min="15113" max="15113" width="2.7109375" style="1" customWidth="1"/>
    <col min="15114" max="15114" width="9.85546875" style="1" customWidth="1"/>
    <col min="15115" max="15115" width="4.85546875" style="1" bestFit="1" customWidth="1"/>
    <col min="15116" max="15116" width="9.85546875" style="1" customWidth="1"/>
    <col min="15117" max="15117" width="2.7109375" style="1" customWidth="1"/>
    <col min="15118" max="15118" width="9.85546875" style="1" customWidth="1"/>
    <col min="15119" max="15119" width="2.5703125" style="1" customWidth="1"/>
    <col min="15120" max="15120" width="9.85546875" style="1" customWidth="1"/>
    <col min="15121" max="15121" width="2.5703125" style="1" customWidth="1"/>
    <col min="15122" max="15122" width="9.85546875" style="1" customWidth="1"/>
    <col min="15123" max="15123" width="2.85546875" style="1" customWidth="1"/>
    <col min="15124" max="15124" width="9.85546875" style="1" customWidth="1"/>
    <col min="15125" max="15125" width="2.5703125" style="1" customWidth="1"/>
    <col min="15126" max="15126" width="9.85546875" style="1" customWidth="1"/>
    <col min="15127" max="15127" width="3" style="1" bestFit="1" customWidth="1"/>
    <col min="15128" max="15128" width="9.85546875" style="1" customWidth="1"/>
    <col min="15129" max="15129" width="2.7109375" style="1" customWidth="1"/>
    <col min="15130" max="15130" width="9.140625" style="1"/>
    <col min="15131" max="15131" width="3" style="1" bestFit="1" customWidth="1"/>
    <col min="15132" max="15132" width="9.140625" style="1"/>
    <col min="15133" max="15133" width="3" style="1" bestFit="1" customWidth="1"/>
    <col min="15134" max="15360" width="9.140625" style="1"/>
    <col min="15361" max="15361" width="23" style="1" customWidth="1"/>
    <col min="15362" max="15362" width="9.85546875" style="1" customWidth="1"/>
    <col min="15363" max="15363" width="2.5703125" style="1" customWidth="1"/>
    <col min="15364" max="15364" width="9.85546875" style="1" customWidth="1"/>
    <col min="15365" max="15365" width="2.5703125" style="1" customWidth="1"/>
    <col min="15366" max="15366" width="9.85546875" style="1" customWidth="1"/>
    <col min="15367" max="15367" width="2.85546875" style="1" customWidth="1"/>
    <col min="15368" max="15368" width="9.85546875" style="1" customWidth="1"/>
    <col min="15369" max="15369" width="2.7109375" style="1" customWidth="1"/>
    <col min="15370" max="15370" width="9.85546875" style="1" customWidth="1"/>
    <col min="15371" max="15371" width="4.85546875" style="1" bestFit="1" customWidth="1"/>
    <col min="15372" max="15372" width="9.85546875" style="1" customWidth="1"/>
    <col min="15373" max="15373" width="2.7109375" style="1" customWidth="1"/>
    <col min="15374" max="15374" width="9.85546875" style="1" customWidth="1"/>
    <col min="15375" max="15375" width="2.5703125" style="1" customWidth="1"/>
    <col min="15376" max="15376" width="9.85546875" style="1" customWidth="1"/>
    <col min="15377" max="15377" width="2.5703125" style="1" customWidth="1"/>
    <col min="15378" max="15378" width="9.85546875" style="1" customWidth="1"/>
    <col min="15379" max="15379" width="2.85546875" style="1" customWidth="1"/>
    <col min="15380" max="15380" width="9.85546875" style="1" customWidth="1"/>
    <col min="15381" max="15381" width="2.5703125" style="1" customWidth="1"/>
    <col min="15382" max="15382" width="9.85546875" style="1" customWidth="1"/>
    <col min="15383" max="15383" width="3" style="1" bestFit="1" customWidth="1"/>
    <col min="15384" max="15384" width="9.85546875" style="1" customWidth="1"/>
    <col min="15385" max="15385" width="2.7109375" style="1" customWidth="1"/>
    <col min="15386" max="15386" width="9.140625" style="1"/>
    <col min="15387" max="15387" width="3" style="1" bestFit="1" customWidth="1"/>
    <col min="15388" max="15388" width="9.140625" style="1"/>
    <col min="15389" max="15389" width="3" style="1" bestFit="1" customWidth="1"/>
    <col min="15390" max="15616" width="9.140625" style="1"/>
    <col min="15617" max="15617" width="23" style="1" customWidth="1"/>
    <col min="15618" max="15618" width="9.85546875" style="1" customWidth="1"/>
    <col min="15619" max="15619" width="2.5703125" style="1" customWidth="1"/>
    <col min="15620" max="15620" width="9.85546875" style="1" customWidth="1"/>
    <col min="15621" max="15621" width="2.5703125" style="1" customWidth="1"/>
    <col min="15622" max="15622" width="9.85546875" style="1" customWidth="1"/>
    <col min="15623" max="15623" width="2.85546875" style="1" customWidth="1"/>
    <col min="15624" max="15624" width="9.85546875" style="1" customWidth="1"/>
    <col min="15625" max="15625" width="2.7109375" style="1" customWidth="1"/>
    <col min="15626" max="15626" width="9.85546875" style="1" customWidth="1"/>
    <col min="15627" max="15627" width="4.85546875" style="1" bestFit="1" customWidth="1"/>
    <col min="15628" max="15628" width="9.85546875" style="1" customWidth="1"/>
    <col min="15629" max="15629" width="2.7109375" style="1" customWidth="1"/>
    <col min="15630" max="15630" width="9.85546875" style="1" customWidth="1"/>
    <col min="15631" max="15631" width="2.5703125" style="1" customWidth="1"/>
    <col min="15632" max="15632" width="9.85546875" style="1" customWidth="1"/>
    <col min="15633" max="15633" width="2.5703125" style="1" customWidth="1"/>
    <col min="15634" max="15634" width="9.85546875" style="1" customWidth="1"/>
    <col min="15635" max="15635" width="2.85546875" style="1" customWidth="1"/>
    <col min="15636" max="15636" width="9.85546875" style="1" customWidth="1"/>
    <col min="15637" max="15637" width="2.5703125" style="1" customWidth="1"/>
    <col min="15638" max="15638" width="9.85546875" style="1" customWidth="1"/>
    <col min="15639" max="15639" width="3" style="1" bestFit="1" customWidth="1"/>
    <col min="15640" max="15640" width="9.85546875" style="1" customWidth="1"/>
    <col min="15641" max="15641" width="2.7109375" style="1" customWidth="1"/>
    <col min="15642" max="15642" width="9.140625" style="1"/>
    <col min="15643" max="15643" width="3" style="1" bestFit="1" customWidth="1"/>
    <col min="15644" max="15644" width="9.140625" style="1"/>
    <col min="15645" max="15645" width="3" style="1" bestFit="1" customWidth="1"/>
    <col min="15646" max="15872" width="9.140625" style="1"/>
    <col min="15873" max="15873" width="23" style="1" customWidth="1"/>
    <col min="15874" max="15874" width="9.85546875" style="1" customWidth="1"/>
    <col min="15875" max="15875" width="2.5703125" style="1" customWidth="1"/>
    <col min="15876" max="15876" width="9.85546875" style="1" customWidth="1"/>
    <col min="15877" max="15877" width="2.5703125" style="1" customWidth="1"/>
    <col min="15878" max="15878" width="9.85546875" style="1" customWidth="1"/>
    <col min="15879" max="15879" width="2.85546875" style="1" customWidth="1"/>
    <col min="15880" max="15880" width="9.85546875" style="1" customWidth="1"/>
    <col min="15881" max="15881" width="2.7109375" style="1" customWidth="1"/>
    <col min="15882" max="15882" width="9.85546875" style="1" customWidth="1"/>
    <col min="15883" max="15883" width="4.85546875" style="1" bestFit="1" customWidth="1"/>
    <col min="15884" max="15884" width="9.85546875" style="1" customWidth="1"/>
    <col min="15885" max="15885" width="2.7109375" style="1" customWidth="1"/>
    <col min="15886" max="15886" width="9.85546875" style="1" customWidth="1"/>
    <col min="15887" max="15887" width="2.5703125" style="1" customWidth="1"/>
    <col min="15888" max="15888" width="9.85546875" style="1" customWidth="1"/>
    <col min="15889" max="15889" width="2.5703125" style="1" customWidth="1"/>
    <col min="15890" max="15890" width="9.85546875" style="1" customWidth="1"/>
    <col min="15891" max="15891" width="2.85546875" style="1" customWidth="1"/>
    <col min="15892" max="15892" width="9.85546875" style="1" customWidth="1"/>
    <col min="15893" max="15893" width="2.5703125" style="1" customWidth="1"/>
    <col min="15894" max="15894" width="9.85546875" style="1" customWidth="1"/>
    <col min="15895" max="15895" width="3" style="1" bestFit="1" customWidth="1"/>
    <col min="15896" max="15896" width="9.85546875" style="1" customWidth="1"/>
    <col min="15897" max="15897" width="2.7109375" style="1" customWidth="1"/>
    <col min="15898" max="15898" width="9.140625" style="1"/>
    <col min="15899" max="15899" width="3" style="1" bestFit="1" customWidth="1"/>
    <col min="15900" max="15900" width="9.140625" style="1"/>
    <col min="15901" max="15901" width="3" style="1" bestFit="1" customWidth="1"/>
    <col min="15902" max="16128" width="9.140625" style="1"/>
    <col min="16129" max="16129" width="23" style="1" customWidth="1"/>
    <col min="16130" max="16130" width="9.85546875" style="1" customWidth="1"/>
    <col min="16131" max="16131" width="2.5703125" style="1" customWidth="1"/>
    <col min="16132" max="16132" width="9.85546875" style="1" customWidth="1"/>
    <col min="16133" max="16133" width="2.5703125" style="1" customWidth="1"/>
    <col min="16134" max="16134" width="9.85546875" style="1" customWidth="1"/>
    <col min="16135" max="16135" width="2.85546875" style="1" customWidth="1"/>
    <col min="16136" max="16136" width="9.85546875" style="1" customWidth="1"/>
    <col min="16137" max="16137" width="2.7109375" style="1" customWidth="1"/>
    <col min="16138" max="16138" width="9.85546875" style="1" customWidth="1"/>
    <col min="16139" max="16139" width="4.85546875" style="1" bestFit="1" customWidth="1"/>
    <col min="16140" max="16140" width="9.85546875" style="1" customWidth="1"/>
    <col min="16141" max="16141" width="2.7109375" style="1" customWidth="1"/>
    <col min="16142" max="16142" width="9.85546875" style="1" customWidth="1"/>
    <col min="16143" max="16143" width="2.5703125" style="1" customWidth="1"/>
    <col min="16144" max="16144" width="9.85546875" style="1" customWidth="1"/>
    <col min="16145" max="16145" width="2.5703125" style="1" customWidth="1"/>
    <col min="16146" max="16146" width="9.85546875" style="1" customWidth="1"/>
    <col min="16147" max="16147" width="2.85546875" style="1" customWidth="1"/>
    <col min="16148" max="16148" width="9.85546875" style="1" customWidth="1"/>
    <col min="16149" max="16149" width="2.5703125" style="1" customWidth="1"/>
    <col min="16150" max="16150" width="9.85546875" style="1" customWidth="1"/>
    <col min="16151" max="16151" width="3" style="1" bestFit="1" customWidth="1"/>
    <col min="16152" max="16152" width="9.85546875" style="1" customWidth="1"/>
    <col min="16153" max="16153" width="2.7109375" style="1" customWidth="1"/>
    <col min="16154" max="16154" width="9.140625" style="1"/>
    <col min="16155" max="16155" width="3" style="1" bestFit="1" customWidth="1"/>
    <col min="16156" max="16156" width="9.140625" style="1"/>
    <col min="16157" max="16157" width="3" style="1" bestFit="1" customWidth="1"/>
    <col min="16158" max="16384" width="9.140625" style="1"/>
  </cols>
  <sheetData>
    <row r="1" spans="1:32" ht="15">
      <c r="A1" s="687" t="s">
        <v>593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  <c r="T1" s="362"/>
      <c r="U1" s="362"/>
      <c r="V1" s="362"/>
      <c r="W1" s="362"/>
      <c r="X1" s="362"/>
      <c r="Y1" s="256"/>
    </row>
    <row r="2" spans="1:32" s="148" customFormat="1" ht="14.25">
      <c r="A2" s="1182" t="s">
        <v>597</v>
      </c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82"/>
      <c r="X2" s="1182"/>
      <c r="Y2" s="686"/>
    </row>
    <row r="3" spans="1:32" ht="12.75" customHeight="1">
      <c r="A3" s="1419" t="s">
        <v>482</v>
      </c>
      <c r="B3" s="1419"/>
      <c r="C3" s="1419"/>
      <c r="D3" s="1419"/>
      <c r="E3" s="1419"/>
      <c r="F3" s="1419"/>
      <c r="G3" s="1419"/>
      <c r="H3" s="1419"/>
      <c r="I3" s="1419"/>
      <c r="J3" s="1419"/>
      <c r="K3" s="1419"/>
      <c r="L3" s="1419"/>
      <c r="M3" s="1419"/>
      <c r="N3" s="1419"/>
      <c r="O3" s="1419"/>
      <c r="P3" s="1419"/>
      <c r="Q3" s="1419"/>
      <c r="R3" s="1419"/>
      <c r="S3" s="1419"/>
      <c r="T3" s="1419"/>
      <c r="U3" s="1419"/>
      <c r="V3" s="1419"/>
      <c r="W3" s="1419"/>
      <c r="X3" s="1419"/>
      <c r="Y3" s="259"/>
    </row>
    <row r="5" spans="1:32">
      <c r="A5" s="227"/>
      <c r="B5" s="227"/>
      <c r="C5" s="227"/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1265"/>
      <c r="W5" s="1265"/>
      <c r="X5" s="1265"/>
      <c r="Z5" s="258"/>
      <c r="AA5" s="258"/>
      <c r="AB5" s="258"/>
      <c r="AC5" s="258"/>
    </row>
    <row r="6" spans="1:32" ht="12.75" customHeight="1">
      <c r="A6" s="1285" t="s">
        <v>302</v>
      </c>
      <c r="B6" s="1295" t="s">
        <v>530</v>
      </c>
      <c r="C6" s="1295"/>
      <c r="D6" s="1295"/>
      <c r="E6" s="1420"/>
      <c r="F6" s="1291" t="s">
        <v>531</v>
      </c>
      <c r="G6" s="1275"/>
      <c r="H6" s="1275"/>
      <c r="I6" s="1275"/>
      <c r="J6" s="1275"/>
      <c r="K6" s="1275"/>
      <c r="L6" s="1275"/>
      <c r="M6" s="1275"/>
      <c r="N6" s="1275"/>
      <c r="O6" s="1275"/>
      <c r="P6" s="1275"/>
      <c r="Q6" s="1275"/>
      <c r="R6" s="1275"/>
      <c r="S6" s="1275"/>
      <c r="T6" s="1275"/>
      <c r="U6" s="1275"/>
      <c r="V6" s="1275"/>
      <c r="W6" s="1275"/>
      <c r="X6" s="1275"/>
      <c r="Y6" s="1275"/>
    </row>
    <row r="7" spans="1:32">
      <c r="A7" s="1286"/>
      <c r="B7" s="1253"/>
      <c r="C7" s="1253"/>
      <c r="D7" s="1253"/>
      <c r="E7" s="1254"/>
      <c r="F7" s="1293"/>
      <c r="G7" s="1269"/>
      <c r="H7" s="1269"/>
      <c r="I7" s="1269"/>
      <c r="J7" s="1269"/>
      <c r="K7" s="1269"/>
      <c r="L7" s="1269"/>
      <c r="M7" s="1269"/>
      <c r="N7" s="1269"/>
      <c r="O7" s="1269"/>
      <c r="P7" s="1269"/>
      <c r="Q7" s="1269"/>
      <c r="R7" s="1269"/>
      <c r="S7" s="1269"/>
      <c r="T7" s="1269"/>
      <c r="U7" s="1269"/>
      <c r="V7" s="1269"/>
      <c r="W7" s="1269"/>
      <c r="X7" s="1269"/>
      <c r="Y7" s="1269"/>
    </row>
    <row r="8" spans="1:32">
      <c r="A8" s="1354"/>
      <c r="B8" s="1253"/>
      <c r="C8" s="1253"/>
      <c r="D8" s="1253"/>
      <c r="E8" s="1254"/>
      <c r="F8" s="1307"/>
      <c r="G8" s="1276"/>
      <c r="H8" s="1276"/>
      <c r="I8" s="1276"/>
      <c r="J8" s="1276"/>
      <c r="K8" s="1276"/>
      <c r="L8" s="1276"/>
      <c r="M8" s="1276"/>
      <c r="N8" s="1276"/>
      <c r="O8" s="1276"/>
      <c r="P8" s="1276"/>
      <c r="Q8" s="1276"/>
      <c r="R8" s="1276"/>
      <c r="S8" s="1276"/>
      <c r="T8" s="1276"/>
      <c r="U8" s="1276"/>
      <c r="V8" s="1276"/>
      <c r="W8" s="1276"/>
      <c r="X8" s="1276"/>
      <c r="Y8" s="1276"/>
    </row>
    <row r="9" spans="1:32" ht="12.75" customHeight="1">
      <c r="A9" s="1354"/>
      <c r="B9" s="1253"/>
      <c r="C9" s="1253"/>
      <c r="D9" s="1253"/>
      <c r="E9" s="1254"/>
      <c r="F9" s="1275" t="s">
        <v>506</v>
      </c>
      <c r="G9" s="1275"/>
      <c r="H9" s="1275"/>
      <c r="I9" s="1292"/>
      <c r="J9" s="1284" t="s">
        <v>532</v>
      </c>
      <c r="K9" s="1275"/>
      <c r="L9" s="1275"/>
      <c r="M9" s="1292"/>
      <c r="N9" s="1284" t="s">
        <v>533</v>
      </c>
      <c r="O9" s="1275"/>
      <c r="P9" s="1275"/>
      <c r="Q9" s="1292"/>
      <c r="R9" s="1284" t="s">
        <v>510</v>
      </c>
      <c r="S9" s="1275"/>
      <c r="T9" s="1275"/>
      <c r="U9" s="1285"/>
      <c r="V9" s="1291" t="s">
        <v>511</v>
      </c>
      <c r="W9" s="1275"/>
      <c r="X9" s="1275"/>
      <c r="Y9" s="1275"/>
      <c r="Z9" s="1291" t="s">
        <v>512</v>
      </c>
      <c r="AA9" s="1275"/>
      <c r="AB9" s="1275"/>
      <c r="AC9" s="1275"/>
    </row>
    <row r="10" spans="1:32" ht="12.75" customHeight="1">
      <c r="A10" s="1354"/>
      <c r="B10" s="1255"/>
      <c r="C10" s="1255"/>
      <c r="D10" s="1255"/>
      <c r="E10" s="1256"/>
      <c r="F10" s="1271"/>
      <c r="G10" s="1271"/>
      <c r="H10" s="1271"/>
      <c r="I10" s="1272"/>
      <c r="J10" s="1274"/>
      <c r="K10" s="1271"/>
      <c r="L10" s="1271"/>
      <c r="M10" s="1272"/>
      <c r="N10" s="1274"/>
      <c r="O10" s="1271"/>
      <c r="P10" s="1271"/>
      <c r="Q10" s="1272"/>
      <c r="R10" s="1279"/>
      <c r="S10" s="1276"/>
      <c r="T10" s="1276"/>
      <c r="U10" s="1309"/>
      <c r="V10" s="1307"/>
      <c r="W10" s="1276"/>
      <c r="X10" s="1276"/>
      <c r="Y10" s="1276"/>
      <c r="Z10" s="1307"/>
      <c r="AA10" s="1276"/>
      <c r="AB10" s="1276"/>
      <c r="AC10" s="1276"/>
    </row>
    <row r="11" spans="1:32">
      <c r="A11" s="1354"/>
      <c r="B11" s="1253" t="s">
        <v>498</v>
      </c>
      <c r="C11" s="1414"/>
      <c r="D11" s="1273" t="s">
        <v>324</v>
      </c>
      <c r="E11" s="1270"/>
      <c r="F11" s="1253" t="s">
        <v>498</v>
      </c>
      <c r="G11" s="1414"/>
      <c r="H11" s="1299" t="s">
        <v>324</v>
      </c>
      <c r="I11" s="1416"/>
      <c r="J11" s="1253" t="s">
        <v>498</v>
      </c>
      <c r="K11" s="1414"/>
      <c r="L11" s="1299" t="s">
        <v>324</v>
      </c>
      <c r="M11" s="1416"/>
      <c r="N11" s="1253" t="s">
        <v>498</v>
      </c>
      <c r="O11" s="1414"/>
      <c r="P11" s="1299" t="s">
        <v>324</v>
      </c>
      <c r="Q11" s="1418"/>
      <c r="R11" s="1422" t="s">
        <v>498</v>
      </c>
      <c r="S11" s="1420"/>
      <c r="T11" s="1293" t="s">
        <v>324</v>
      </c>
      <c r="U11" s="1286"/>
      <c r="V11" s="1253" t="s">
        <v>498</v>
      </c>
      <c r="W11" s="1414"/>
      <c r="X11" s="1291" t="s">
        <v>324</v>
      </c>
      <c r="Y11" s="1275"/>
      <c r="Z11" s="1422" t="s">
        <v>498</v>
      </c>
      <c r="AA11" s="1420"/>
      <c r="AB11" s="1291" t="s">
        <v>324</v>
      </c>
      <c r="AC11" s="1275"/>
    </row>
    <row r="12" spans="1:32">
      <c r="A12" s="1355"/>
      <c r="B12" s="1421"/>
      <c r="C12" s="1415"/>
      <c r="D12" s="1274"/>
      <c r="E12" s="1272"/>
      <c r="F12" s="1421"/>
      <c r="G12" s="1415"/>
      <c r="H12" s="1274"/>
      <c r="I12" s="1272"/>
      <c r="J12" s="1421"/>
      <c r="K12" s="1415"/>
      <c r="L12" s="1274"/>
      <c r="M12" s="1272"/>
      <c r="N12" s="1421"/>
      <c r="O12" s="1415"/>
      <c r="P12" s="1274"/>
      <c r="Q12" s="1271"/>
      <c r="R12" s="1423"/>
      <c r="S12" s="1424"/>
      <c r="T12" s="1307"/>
      <c r="U12" s="1309"/>
      <c r="V12" s="1421"/>
      <c r="W12" s="1415"/>
      <c r="X12" s="1307"/>
      <c r="Y12" s="1276"/>
      <c r="Z12" s="1423"/>
      <c r="AA12" s="1424"/>
      <c r="AB12" s="1307"/>
      <c r="AC12" s="1276"/>
    </row>
    <row r="13" spans="1:32">
      <c r="A13" s="301"/>
      <c r="B13" s="363"/>
      <c r="C13" s="363"/>
      <c r="D13" s="363"/>
      <c r="E13" s="363"/>
      <c r="F13" s="363"/>
      <c r="G13" s="363"/>
      <c r="H13" s="363"/>
      <c r="I13" s="363"/>
      <c r="J13" s="363"/>
      <c r="K13" s="363"/>
      <c r="L13" s="363"/>
      <c r="M13" s="363"/>
      <c r="N13" s="363"/>
      <c r="O13" s="363"/>
      <c r="P13" s="363"/>
      <c r="Q13" s="363"/>
      <c r="R13" s="363"/>
      <c r="S13" s="363"/>
      <c r="T13" s="363"/>
      <c r="U13" s="363"/>
      <c r="V13" s="363"/>
      <c r="W13" s="363"/>
      <c r="X13" s="363"/>
      <c r="Y13" s="171"/>
      <c r="Z13" s="363"/>
      <c r="AA13" s="363"/>
      <c r="AB13" s="363"/>
      <c r="AC13" s="171"/>
      <c r="AF13" s="348"/>
    </row>
    <row r="14" spans="1:32">
      <c r="A14" s="301"/>
      <c r="B14" s="363"/>
      <c r="C14" s="363"/>
      <c r="D14" s="363"/>
      <c r="E14" s="363"/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171"/>
      <c r="Z14" s="363"/>
      <c r="AA14" s="363"/>
      <c r="AB14" s="363"/>
      <c r="AC14" s="171"/>
    </row>
    <row r="15" spans="1:32">
      <c r="A15" s="232" t="s">
        <v>165</v>
      </c>
      <c r="B15" s="202" t="s">
        <v>165</v>
      </c>
      <c r="C15" s="202"/>
      <c r="D15" s="202" t="s">
        <v>165</v>
      </c>
      <c r="E15" s="202"/>
      <c r="F15" s="202" t="s">
        <v>165</v>
      </c>
      <c r="G15" s="202"/>
      <c r="H15" s="202" t="s">
        <v>165</v>
      </c>
      <c r="I15" s="202"/>
      <c r="J15" s="1300"/>
      <c r="K15" s="1300"/>
      <c r="L15" s="1300"/>
      <c r="M15" s="1300"/>
      <c r="N15" s="1300"/>
      <c r="O15" s="1300"/>
      <c r="P15" s="1300"/>
      <c r="Q15" s="1300"/>
      <c r="R15" s="1300"/>
      <c r="S15" s="1300"/>
      <c r="T15" s="1300"/>
      <c r="U15" s="204"/>
      <c r="V15" s="1263"/>
      <c r="W15" s="1263"/>
      <c r="X15" s="1263"/>
      <c r="Y15" s="171"/>
      <c r="Z15" s="1263"/>
      <c r="AA15" s="1263"/>
      <c r="AB15" s="1263"/>
      <c r="AC15" s="171"/>
    </row>
    <row r="16" spans="1:32" ht="12.75" customHeight="1">
      <c r="A16" s="232"/>
      <c r="B16" s="1348" t="s">
        <v>529</v>
      </c>
      <c r="C16" s="1348"/>
      <c r="D16" s="1348"/>
      <c r="E16" s="1348"/>
      <c r="F16" s="1348"/>
      <c r="G16" s="202"/>
      <c r="H16" s="232"/>
      <c r="I16" s="232"/>
      <c r="J16" s="234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2"/>
      <c r="W16" s="232"/>
      <c r="X16" s="202"/>
      <c r="Y16" s="171"/>
      <c r="Z16" s="232"/>
      <c r="AA16" s="232"/>
      <c r="AB16" s="202"/>
      <c r="AC16" s="171"/>
    </row>
    <row r="17" spans="1:30" ht="12.75" customHeight="1">
      <c r="A17" s="232"/>
      <c r="B17" s="202"/>
      <c r="C17" s="202"/>
      <c r="D17" s="202"/>
      <c r="E17" s="202"/>
      <c r="F17" s="202"/>
      <c r="G17" s="202"/>
      <c r="H17" s="232"/>
      <c r="I17" s="232"/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2"/>
      <c r="W17" s="232"/>
      <c r="X17" s="202"/>
      <c r="Y17" s="171"/>
      <c r="Z17" s="232"/>
      <c r="AA17" s="232"/>
      <c r="AB17" s="202"/>
      <c r="AC17" s="171"/>
    </row>
    <row r="18" spans="1:30">
      <c r="A18" s="236" t="s">
        <v>416</v>
      </c>
      <c r="B18" s="350">
        <v>20.5</v>
      </c>
      <c r="C18" s="350" t="s">
        <v>78</v>
      </c>
      <c r="D18" s="350">
        <v>21610.5</v>
      </c>
      <c r="E18" s="350" t="s">
        <v>78</v>
      </c>
      <c r="F18" s="350">
        <v>4.5</v>
      </c>
      <c r="G18" s="350" t="s">
        <v>78</v>
      </c>
      <c r="H18" s="350">
        <v>1825.3</v>
      </c>
      <c r="I18" s="350" t="s">
        <v>82</v>
      </c>
      <c r="J18" s="350">
        <v>6.2</v>
      </c>
      <c r="K18" s="350" t="s">
        <v>78</v>
      </c>
      <c r="L18" s="350">
        <v>3395.5</v>
      </c>
      <c r="M18" s="350" t="s">
        <v>78</v>
      </c>
      <c r="N18" s="350">
        <v>6.5</v>
      </c>
      <c r="O18" s="350" t="s">
        <v>78</v>
      </c>
      <c r="P18" s="350">
        <v>7230</v>
      </c>
      <c r="Q18" s="350" t="s">
        <v>78</v>
      </c>
      <c r="R18" s="350">
        <v>2.7</v>
      </c>
      <c r="S18" s="350" t="s">
        <v>78</v>
      </c>
      <c r="T18" s="350">
        <v>5259.7</v>
      </c>
      <c r="U18" s="350" t="s">
        <v>78</v>
      </c>
      <c r="V18" s="350">
        <v>0.5</v>
      </c>
      <c r="W18" s="350" t="s">
        <v>82</v>
      </c>
      <c r="X18" s="350">
        <v>2454.9</v>
      </c>
      <c r="Y18" s="350" t="s">
        <v>78</v>
      </c>
      <c r="Z18" s="350">
        <v>0.1</v>
      </c>
      <c r="AA18" s="350" t="s">
        <v>78</v>
      </c>
      <c r="AB18" s="350">
        <v>1445.1</v>
      </c>
      <c r="AC18" s="350" t="s">
        <v>78</v>
      </c>
    </row>
    <row r="19" spans="1:30">
      <c r="A19" s="236"/>
      <c r="B19" s="350"/>
      <c r="C19" s="350"/>
      <c r="D19" s="350"/>
      <c r="E19" s="350"/>
      <c r="F19" s="350"/>
      <c r="G19" s="350"/>
      <c r="H19" s="350"/>
      <c r="I19" s="350"/>
      <c r="J19" s="350"/>
      <c r="K19" s="350"/>
      <c r="L19" s="350"/>
      <c r="M19" s="350"/>
      <c r="N19" s="350"/>
      <c r="O19" s="350"/>
      <c r="P19" s="350"/>
      <c r="Q19" s="350"/>
      <c r="R19" s="350"/>
      <c r="S19" s="350"/>
      <c r="T19" s="350"/>
      <c r="U19" s="350"/>
      <c r="V19" s="350"/>
      <c r="W19" s="350"/>
      <c r="X19" s="350"/>
      <c r="Y19" s="171"/>
      <c r="Z19" s="350"/>
      <c r="AA19" s="350"/>
      <c r="AB19" s="350"/>
      <c r="AC19" s="171"/>
    </row>
    <row r="20" spans="1:30">
      <c r="A20" s="236" t="s">
        <v>418</v>
      </c>
      <c r="B20" s="350">
        <v>2</v>
      </c>
      <c r="C20" s="350" t="s">
        <v>78</v>
      </c>
      <c r="D20" s="350">
        <v>1359.4</v>
      </c>
      <c r="E20" s="350" t="s">
        <v>78</v>
      </c>
      <c r="F20" s="350">
        <v>0.7</v>
      </c>
      <c r="G20" s="350" t="s">
        <v>82</v>
      </c>
      <c r="H20" s="350">
        <v>242.3</v>
      </c>
      <c r="I20" s="350" t="s">
        <v>81</v>
      </c>
      <c r="J20" s="350">
        <v>0.7</v>
      </c>
      <c r="K20" s="350" t="s">
        <v>82</v>
      </c>
      <c r="L20" s="350">
        <v>353.9</v>
      </c>
      <c r="M20" s="350" t="s">
        <v>82</v>
      </c>
      <c r="N20" s="350">
        <v>0.5</v>
      </c>
      <c r="O20" s="350" t="s">
        <v>82</v>
      </c>
      <c r="P20" s="350">
        <v>542.9</v>
      </c>
      <c r="Q20" s="350" t="s">
        <v>82</v>
      </c>
      <c r="R20" s="350">
        <v>0.1</v>
      </c>
      <c r="S20" s="350" t="s">
        <v>81</v>
      </c>
      <c r="T20" s="350" t="s">
        <v>69</v>
      </c>
      <c r="U20" s="350"/>
      <c r="V20" s="356" t="s">
        <v>70</v>
      </c>
      <c r="W20" s="356" t="s">
        <v>83</v>
      </c>
      <c r="X20" s="356" t="s">
        <v>69</v>
      </c>
      <c r="Y20" s="356"/>
      <c r="Z20" s="365" t="s">
        <v>421</v>
      </c>
      <c r="AA20" s="365"/>
      <c r="AB20" s="365" t="s">
        <v>421</v>
      </c>
      <c r="AC20" s="365"/>
    </row>
    <row r="21" spans="1:30">
      <c r="A21" s="236" t="s">
        <v>419</v>
      </c>
      <c r="B21" s="350">
        <v>4.5</v>
      </c>
      <c r="C21" s="350" t="s">
        <v>78</v>
      </c>
      <c r="D21" s="350">
        <v>2738.2</v>
      </c>
      <c r="E21" s="350" t="s">
        <v>78</v>
      </c>
      <c r="F21" s="350">
        <v>1.6</v>
      </c>
      <c r="G21" s="350" t="s">
        <v>82</v>
      </c>
      <c r="H21" s="350">
        <v>411.4</v>
      </c>
      <c r="I21" s="350" t="s">
        <v>82</v>
      </c>
      <c r="J21" s="350">
        <v>1.5</v>
      </c>
      <c r="K21" s="350" t="s">
        <v>82</v>
      </c>
      <c r="L21" s="350">
        <v>704.3</v>
      </c>
      <c r="M21" s="350" t="s">
        <v>82</v>
      </c>
      <c r="N21" s="350">
        <v>1.1000000000000001</v>
      </c>
      <c r="O21" s="350" t="s">
        <v>82</v>
      </c>
      <c r="P21" s="350">
        <v>1142</v>
      </c>
      <c r="Q21" s="350" t="s">
        <v>82</v>
      </c>
      <c r="R21" s="350">
        <v>0.3</v>
      </c>
      <c r="S21" s="350" t="s">
        <v>81</v>
      </c>
      <c r="T21" s="350">
        <v>475.9</v>
      </c>
      <c r="U21" s="350" t="s">
        <v>81</v>
      </c>
      <c r="V21" s="356" t="s">
        <v>70</v>
      </c>
      <c r="W21" s="356" t="s">
        <v>83</v>
      </c>
      <c r="X21" s="356" t="s">
        <v>70</v>
      </c>
      <c r="Y21" s="356" t="s">
        <v>83</v>
      </c>
      <c r="Z21" s="365" t="s">
        <v>421</v>
      </c>
      <c r="AA21" s="365"/>
      <c r="AB21" s="365" t="s">
        <v>421</v>
      </c>
      <c r="AC21" s="365"/>
    </row>
    <row r="22" spans="1:30">
      <c r="A22" s="236" t="s">
        <v>422</v>
      </c>
      <c r="B22" s="350">
        <v>0.1</v>
      </c>
      <c r="C22" s="350" t="s">
        <v>78</v>
      </c>
      <c r="D22" s="350">
        <v>613.6</v>
      </c>
      <c r="E22" s="350" t="s">
        <v>78</v>
      </c>
      <c r="F22" s="350">
        <v>0</v>
      </c>
      <c r="G22" s="350" t="s">
        <v>78</v>
      </c>
      <c r="H22" s="350">
        <v>83</v>
      </c>
      <c r="I22" s="350" t="s">
        <v>78</v>
      </c>
      <c r="J22" s="350">
        <v>0</v>
      </c>
      <c r="K22" s="350" t="s">
        <v>78</v>
      </c>
      <c r="L22" s="350">
        <v>57.6</v>
      </c>
      <c r="M22" s="350" t="s">
        <v>78</v>
      </c>
      <c r="N22" s="350">
        <v>0</v>
      </c>
      <c r="O22" s="350" t="s">
        <v>78</v>
      </c>
      <c r="P22" s="350">
        <v>74.7</v>
      </c>
      <c r="Q22" s="350" t="s">
        <v>78</v>
      </c>
      <c r="R22" s="350">
        <v>0</v>
      </c>
      <c r="S22" s="350" t="s">
        <v>78</v>
      </c>
      <c r="T22" s="350">
        <v>117.9</v>
      </c>
      <c r="U22" s="350" t="s">
        <v>78</v>
      </c>
      <c r="V22" s="350">
        <v>0</v>
      </c>
      <c r="W22" s="350" t="s">
        <v>78</v>
      </c>
      <c r="X22" s="350">
        <v>119.8</v>
      </c>
      <c r="Y22" s="350" t="s">
        <v>78</v>
      </c>
      <c r="Z22" s="350">
        <v>0</v>
      </c>
      <c r="AA22" s="350" t="s">
        <v>78</v>
      </c>
      <c r="AB22" s="350">
        <v>160.6</v>
      </c>
      <c r="AC22" s="350" t="s">
        <v>78</v>
      </c>
    </row>
    <row r="23" spans="1:30">
      <c r="A23" s="236" t="s">
        <v>425</v>
      </c>
      <c r="B23" s="358">
        <v>0.9</v>
      </c>
      <c r="C23" s="358" t="s">
        <v>78</v>
      </c>
      <c r="D23" s="358">
        <v>481.2</v>
      </c>
      <c r="E23" s="358" t="s">
        <v>78</v>
      </c>
      <c r="F23" s="350">
        <v>0.4</v>
      </c>
      <c r="G23" s="350" t="s">
        <v>82</v>
      </c>
      <c r="H23" s="350">
        <v>81</v>
      </c>
      <c r="I23" s="350" t="s">
        <v>82</v>
      </c>
      <c r="J23" s="350">
        <v>0.3</v>
      </c>
      <c r="K23" s="350" t="s">
        <v>82</v>
      </c>
      <c r="L23" s="350">
        <v>122.8</v>
      </c>
      <c r="M23" s="350" t="s">
        <v>82</v>
      </c>
      <c r="N23" s="350">
        <v>0.1</v>
      </c>
      <c r="O23" s="350" t="s">
        <v>82</v>
      </c>
      <c r="P23" s="350">
        <v>161.5</v>
      </c>
      <c r="Q23" s="350" t="s">
        <v>82</v>
      </c>
      <c r="R23" s="350">
        <v>0.1</v>
      </c>
      <c r="S23" s="350" t="s">
        <v>81</v>
      </c>
      <c r="T23" s="350" t="s">
        <v>69</v>
      </c>
      <c r="U23" s="350"/>
      <c r="V23" s="350">
        <v>0</v>
      </c>
      <c r="W23" s="350" t="s">
        <v>78</v>
      </c>
      <c r="X23" s="350" t="s">
        <v>69</v>
      </c>
      <c r="Y23" s="350"/>
      <c r="Z23" s="365" t="s">
        <v>421</v>
      </c>
      <c r="AA23" s="365"/>
      <c r="AB23" s="365" t="s">
        <v>421</v>
      </c>
      <c r="AC23" s="365"/>
    </row>
    <row r="24" spans="1:30">
      <c r="A24" s="236" t="s">
        <v>426</v>
      </c>
      <c r="B24" s="350">
        <v>0.1</v>
      </c>
      <c r="C24" s="350" t="s">
        <v>78</v>
      </c>
      <c r="D24" s="350">
        <v>581.9</v>
      </c>
      <c r="E24" s="350" t="s">
        <v>78</v>
      </c>
      <c r="F24" s="350">
        <v>0</v>
      </c>
      <c r="G24" s="350" t="s">
        <v>78</v>
      </c>
      <c r="H24" s="350">
        <v>21.5</v>
      </c>
      <c r="I24" s="350" t="s">
        <v>78</v>
      </c>
      <c r="J24" s="350">
        <v>0</v>
      </c>
      <c r="K24" s="350" t="s">
        <v>78</v>
      </c>
      <c r="L24" s="350">
        <v>48.4</v>
      </c>
      <c r="M24" s="350" t="s">
        <v>78</v>
      </c>
      <c r="N24" s="350">
        <v>0</v>
      </c>
      <c r="O24" s="350" t="s">
        <v>78</v>
      </c>
      <c r="P24" s="350">
        <v>56.2</v>
      </c>
      <c r="Q24" s="350" t="s">
        <v>78</v>
      </c>
      <c r="R24" s="350">
        <v>0</v>
      </c>
      <c r="S24" s="350" t="s">
        <v>78</v>
      </c>
      <c r="T24" s="350">
        <v>125.9</v>
      </c>
      <c r="U24" s="350" t="s">
        <v>78</v>
      </c>
      <c r="V24" s="350">
        <v>0</v>
      </c>
      <c r="W24" s="350" t="s">
        <v>78</v>
      </c>
      <c r="X24" s="350">
        <v>143.69999999999999</v>
      </c>
      <c r="Y24" s="350" t="s">
        <v>78</v>
      </c>
      <c r="Z24" s="350">
        <v>0</v>
      </c>
      <c r="AA24" s="350" t="s">
        <v>78</v>
      </c>
      <c r="AB24" s="350">
        <v>186.2</v>
      </c>
      <c r="AC24" s="350" t="s">
        <v>78</v>
      </c>
      <c r="AD24" s="260"/>
    </row>
    <row r="25" spans="1:30">
      <c r="A25" s="236" t="s">
        <v>427</v>
      </c>
      <c r="B25" s="350">
        <v>5.4</v>
      </c>
      <c r="C25" s="350" t="s">
        <v>78</v>
      </c>
      <c r="D25" s="350">
        <v>7350.5</v>
      </c>
      <c r="E25" s="350" t="s">
        <v>78</v>
      </c>
      <c r="F25" s="350">
        <v>0.8</v>
      </c>
      <c r="G25" s="350" t="s">
        <v>82</v>
      </c>
      <c r="H25" s="350">
        <v>409</v>
      </c>
      <c r="I25" s="350" t="s">
        <v>82</v>
      </c>
      <c r="J25" s="350">
        <v>1.5</v>
      </c>
      <c r="K25" s="350" t="s">
        <v>82</v>
      </c>
      <c r="L25" s="350">
        <v>842.7</v>
      </c>
      <c r="M25" s="350" t="s">
        <v>82</v>
      </c>
      <c r="N25" s="350">
        <v>1.9</v>
      </c>
      <c r="O25" s="350" t="s">
        <v>82</v>
      </c>
      <c r="P25" s="350">
        <v>2252.5</v>
      </c>
      <c r="Q25" s="350" t="s">
        <v>78</v>
      </c>
      <c r="R25" s="350">
        <v>1</v>
      </c>
      <c r="S25" s="350" t="s">
        <v>82</v>
      </c>
      <c r="T25" s="350">
        <v>2154.6</v>
      </c>
      <c r="U25" s="350" t="s">
        <v>78</v>
      </c>
      <c r="V25" s="350">
        <v>0.3</v>
      </c>
      <c r="W25" s="350" t="s">
        <v>82</v>
      </c>
      <c r="X25" s="350">
        <v>1317.1</v>
      </c>
      <c r="Y25" s="350" t="s">
        <v>82</v>
      </c>
      <c r="Z25" s="350">
        <v>0</v>
      </c>
      <c r="AA25" s="350" t="s">
        <v>82</v>
      </c>
      <c r="AB25" s="350">
        <v>374.7</v>
      </c>
      <c r="AC25" s="350" t="s">
        <v>78</v>
      </c>
    </row>
    <row r="26" spans="1:30">
      <c r="A26" s="236" t="s">
        <v>428</v>
      </c>
      <c r="B26" s="350">
        <v>5.9</v>
      </c>
      <c r="C26" s="350" t="s">
        <v>78</v>
      </c>
      <c r="D26" s="350">
        <v>5255.8</v>
      </c>
      <c r="E26" s="350" t="s">
        <v>78</v>
      </c>
      <c r="F26" s="350">
        <v>0.7</v>
      </c>
      <c r="G26" s="350" t="s">
        <v>81</v>
      </c>
      <c r="H26" s="350">
        <v>372.5</v>
      </c>
      <c r="I26" s="350" t="s">
        <v>81</v>
      </c>
      <c r="J26" s="350">
        <v>1.9</v>
      </c>
      <c r="K26" s="350" t="s">
        <v>82</v>
      </c>
      <c r="L26" s="350">
        <v>977.6</v>
      </c>
      <c r="M26" s="350" t="s">
        <v>82</v>
      </c>
      <c r="N26" s="350">
        <v>2.4</v>
      </c>
      <c r="O26" s="350" t="s">
        <v>82</v>
      </c>
      <c r="P26" s="350">
        <v>2338.6999999999998</v>
      </c>
      <c r="Q26" s="350" t="s">
        <v>82</v>
      </c>
      <c r="R26" s="350">
        <v>0.9</v>
      </c>
      <c r="S26" s="350" t="s">
        <v>82</v>
      </c>
      <c r="T26" s="350">
        <v>1380.4</v>
      </c>
      <c r="U26" s="350" t="s">
        <v>82</v>
      </c>
      <c r="V26" s="350">
        <v>0.1</v>
      </c>
      <c r="W26" s="350" t="s">
        <v>79</v>
      </c>
      <c r="X26" s="350" t="s">
        <v>69</v>
      </c>
      <c r="Y26" s="350"/>
      <c r="Z26" s="365">
        <v>0</v>
      </c>
      <c r="AA26" s="365" t="s">
        <v>78</v>
      </c>
      <c r="AB26" s="365" t="s">
        <v>69</v>
      </c>
      <c r="AC26" s="365"/>
    </row>
    <row r="27" spans="1:30">
      <c r="A27" s="236" t="s">
        <v>429</v>
      </c>
      <c r="B27" s="350">
        <v>0.2</v>
      </c>
      <c r="C27" s="350" t="s">
        <v>82</v>
      </c>
      <c r="D27" s="350">
        <v>159.9</v>
      </c>
      <c r="E27" s="350" t="s">
        <v>78</v>
      </c>
      <c r="F27" s="350">
        <v>0.1</v>
      </c>
      <c r="G27" s="350" t="s">
        <v>81</v>
      </c>
      <c r="H27" s="350" t="s">
        <v>69</v>
      </c>
      <c r="I27" s="350"/>
      <c r="J27" s="350">
        <v>0.1</v>
      </c>
      <c r="K27" s="350" t="s">
        <v>81</v>
      </c>
      <c r="L27" s="350">
        <v>44.6</v>
      </c>
      <c r="M27" s="350" t="s">
        <v>81</v>
      </c>
      <c r="N27" s="350">
        <v>0.1</v>
      </c>
      <c r="O27" s="350" t="s">
        <v>81</v>
      </c>
      <c r="P27" s="350" t="s">
        <v>69</v>
      </c>
      <c r="Q27" s="350"/>
      <c r="R27" s="356" t="s">
        <v>69</v>
      </c>
      <c r="S27" s="356"/>
      <c r="T27" s="356" t="s">
        <v>69</v>
      </c>
      <c r="U27" s="356"/>
      <c r="V27" s="356" t="s">
        <v>69</v>
      </c>
      <c r="W27" s="356"/>
      <c r="X27" s="356" t="s">
        <v>69</v>
      </c>
      <c r="Y27" s="356"/>
      <c r="Z27" s="365" t="s">
        <v>69</v>
      </c>
      <c r="AA27" s="365"/>
      <c r="AB27" s="365" t="s">
        <v>69</v>
      </c>
      <c r="AC27" s="365"/>
    </row>
    <row r="28" spans="1:30">
      <c r="A28" s="236" t="s">
        <v>430</v>
      </c>
      <c r="B28" s="350">
        <v>0</v>
      </c>
      <c r="C28" s="350" t="s">
        <v>78</v>
      </c>
      <c r="D28" s="350">
        <v>4.2</v>
      </c>
      <c r="E28" s="350" t="s">
        <v>78</v>
      </c>
      <c r="F28" s="350">
        <v>0</v>
      </c>
      <c r="G28" s="350" t="s">
        <v>78</v>
      </c>
      <c r="H28" s="350" t="s">
        <v>69</v>
      </c>
      <c r="I28" s="350"/>
      <c r="J28" s="350">
        <v>0</v>
      </c>
      <c r="K28" s="350" t="s">
        <v>78</v>
      </c>
      <c r="L28" s="350">
        <v>2.4</v>
      </c>
      <c r="M28" s="350" t="s">
        <v>78</v>
      </c>
      <c r="N28" s="350">
        <v>0</v>
      </c>
      <c r="O28" s="350" t="s">
        <v>78</v>
      </c>
      <c r="P28" s="350" t="s">
        <v>69</v>
      </c>
      <c r="Q28" s="350"/>
      <c r="R28" s="365" t="s">
        <v>421</v>
      </c>
      <c r="S28" s="365"/>
      <c r="T28" s="365" t="s">
        <v>421</v>
      </c>
      <c r="U28" s="365"/>
      <c r="V28" s="365" t="s">
        <v>421</v>
      </c>
      <c r="W28" s="365"/>
      <c r="X28" s="365" t="s">
        <v>421</v>
      </c>
      <c r="Y28" s="356"/>
      <c r="Z28" s="356" t="s">
        <v>421</v>
      </c>
      <c r="AA28" s="365"/>
      <c r="AB28" s="365" t="s">
        <v>421</v>
      </c>
      <c r="AC28" s="365"/>
    </row>
    <row r="29" spans="1:30">
      <c r="A29" s="236" t="s">
        <v>431</v>
      </c>
      <c r="B29" s="350">
        <v>0.1</v>
      </c>
      <c r="C29" s="350" t="s">
        <v>78</v>
      </c>
      <c r="D29" s="350">
        <v>490.9</v>
      </c>
      <c r="E29" s="350" t="s">
        <v>78</v>
      </c>
      <c r="F29" s="350">
        <v>0</v>
      </c>
      <c r="G29" s="350" t="s">
        <v>78</v>
      </c>
      <c r="H29" s="350">
        <v>68.3</v>
      </c>
      <c r="I29" s="350" t="s">
        <v>78</v>
      </c>
      <c r="J29" s="350">
        <v>0</v>
      </c>
      <c r="K29" s="350" t="s">
        <v>78</v>
      </c>
      <c r="L29" s="350">
        <v>22.4</v>
      </c>
      <c r="M29" s="350" t="s">
        <v>78</v>
      </c>
      <c r="N29" s="350">
        <v>0</v>
      </c>
      <c r="O29" s="350" t="s">
        <v>78</v>
      </c>
      <c r="P29" s="350">
        <v>68.3</v>
      </c>
      <c r="Q29" s="350" t="s">
        <v>78</v>
      </c>
      <c r="R29" s="350">
        <v>0</v>
      </c>
      <c r="S29" s="350" t="s">
        <v>78</v>
      </c>
      <c r="T29" s="350">
        <v>58.4</v>
      </c>
      <c r="U29" s="350" t="s">
        <v>78</v>
      </c>
      <c r="V29" s="350">
        <v>0</v>
      </c>
      <c r="W29" s="350" t="s">
        <v>78</v>
      </c>
      <c r="X29" s="350">
        <v>144.9</v>
      </c>
      <c r="Y29" s="350" t="s">
        <v>78</v>
      </c>
      <c r="Z29" s="350">
        <v>0</v>
      </c>
      <c r="AA29" s="350" t="s">
        <v>78</v>
      </c>
      <c r="AB29" s="350">
        <v>128.6</v>
      </c>
      <c r="AC29" s="350" t="s">
        <v>78</v>
      </c>
    </row>
    <row r="30" spans="1:30">
      <c r="A30" s="202" t="s">
        <v>523</v>
      </c>
      <c r="B30" s="357">
        <v>0.2</v>
      </c>
      <c r="C30" s="350" t="s">
        <v>78</v>
      </c>
      <c r="D30" s="350">
        <v>780.2</v>
      </c>
      <c r="E30" s="350" t="s">
        <v>78</v>
      </c>
      <c r="F30" s="350">
        <v>0</v>
      </c>
      <c r="G30" s="350" t="s">
        <v>78</v>
      </c>
      <c r="H30" s="350">
        <v>47</v>
      </c>
      <c r="I30" s="350" t="s">
        <v>78</v>
      </c>
      <c r="J30" s="350">
        <v>0</v>
      </c>
      <c r="K30" s="350" t="s">
        <v>78</v>
      </c>
      <c r="L30" s="350">
        <v>57.4</v>
      </c>
      <c r="M30" s="350" t="s">
        <v>78</v>
      </c>
      <c r="N30" s="350">
        <v>0</v>
      </c>
      <c r="O30" s="350" t="s">
        <v>78</v>
      </c>
      <c r="P30" s="350">
        <v>71.400000000000006</v>
      </c>
      <c r="Q30" s="350" t="s">
        <v>78</v>
      </c>
      <c r="R30" s="350">
        <v>0</v>
      </c>
      <c r="S30" s="350" t="s">
        <v>78</v>
      </c>
      <c r="T30" s="350">
        <v>78.2</v>
      </c>
      <c r="U30" s="350" t="s">
        <v>78</v>
      </c>
      <c r="V30" s="350">
        <v>0</v>
      </c>
      <c r="W30" s="350" t="s">
        <v>78</v>
      </c>
      <c r="X30" s="350">
        <v>186.7</v>
      </c>
      <c r="Y30" s="350" t="s">
        <v>78</v>
      </c>
      <c r="Z30" s="350">
        <v>0</v>
      </c>
      <c r="AA30" s="350" t="s">
        <v>78</v>
      </c>
      <c r="AB30" s="350">
        <v>339.6</v>
      </c>
      <c r="AC30" s="350" t="s">
        <v>78</v>
      </c>
    </row>
    <row r="31" spans="1:30">
      <c r="A31" s="202" t="s">
        <v>433</v>
      </c>
      <c r="B31" s="357">
        <v>0.8</v>
      </c>
      <c r="C31" s="350" t="s">
        <v>78</v>
      </c>
      <c r="D31" s="350">
        <v>1241.0999999999999</v>
      </c>
      <c r="E31" s="350" t="s">
        <v>78</v>
      </c>
      <c r="F31" s="350">
        <v>0.1</v>
      </c>
      <c r="G31" s="350" t="s">
        <v>81</v>
      </c>
      <c r="H31" s="350">
        <v>43.3</v>
      </c>
      <c r="I31" s="350" t="s">
        <v>81</v>
      </c>
      <c r="J31" s="350">
        <v>0.2</v>
      </c>
      <c r="K31" s="350" t="s">
        <v>81</v>
      </c>
      <c r="L31" s="350">
        <v>119.4</v>
      </c>
      <c r="M31" s="350" t="s">
        <v>82</v>
      </c>
      <c r="N31" s="350">
        <v>0.3</v>
      </c>
      <c r="O31" s="350" t="s">
        <v>82</v>
      </c>
      <c r="P31" s="350">
        <v>390.6</v>
      </c>
      <c r="Q31" s="350" t="s">
        <v>82</v>
      </c>
      <c r="R31" s="350">
        <v>0.2</v>
      </c>
      <c r="S31" s="350" t="s">
        <v>82</v>
      </c>
      <c r="T31" s="350">
        <v>432.2</v>
      </c>
      <c r="U31" s="350" t="s">
        <v>82</v>
      </c>
      <c r="V31" s="350">
        <v>0.1</v>
      </c>
      <c r="W31" s="350" t="s">
        <v>81</v>
      </c>
      <c r="X31" s="350" t="s">
        <v>69</v>
      </c>
      <c r="Y31" s="350" t="s">
        <v>82</v>
      </c>
      <c r="Z31" s="350">
        <v>0</v>
      </c>
      <c r="AA31" s="350" t="s">
        <v>78</v>
      </c>
      <c r="AB31" s="350" t="s">
        <v>69</v>
      </c>
      <c r="AC31" s="350" t="s">
        <v>78</v>
      </c>
    </row>
    <row r="32" spans="1:30">
      <c r="A32" s="202" t="s">
        <v>434</v>
      </c>
      <c r="B32" s="357">
        <v>0.1</v>
      </c>
      <c r="C32" s="350" t="s">
        <v>78</v>
      </c>
      <c r="D32" s="350">
        <v>553.5</v>
      </c>
      <c r="E32" s="350" t="s">
        <v>78</v>
      </c>
      <c r="F32" s="350">
        <v>0</v>
      </c>
      <c r="G32" s="350" t="s">
        <v>78</v>
      </c>
      <c r="H32" s="350">
        <v>21.3</v>
      </c>
      <c r="I32" s="350" t="s">
        <v>78</v>
      </c>
      <c r="J32" s="350">
        <v>0</v>
      </c>
      <c r="K32" s="350" t="s">
        <v>78</v>
      </c>
      <c r="L32" s="350">
        <v>42</v>
      </c>
      <c r="M32" s="350" t="s">
        <v>78</v>
      </c>
      <c r="N32" s="350">
        <v>0</v>
      </c>
      <c r="O32" s="350" t="s">
        <v>78</v>
      </c>
      <c r="P32" s="350">
        <v>71.099999999999994</v>
      </c>
      <c r="Q32" s="350" t="s">
        <v>78</v>
      </c>
      <c r="R32" s="350">
        <v>0</v>
      </c>
      <c r="S32" s="350" t="s">
        <v>78</v>
      </c>
      <c r="T32" s="350">
        <v>84.9</v>
      </c>
      <c r="U32" s="350" t="s">
        <v>78</v>
      </c>
      <c r="V32" s="350">
        <v>0</v>
      </c>
      <c r="W32" s="350" t="s">
        <v>78</v>
      </c>
      <c r="X32" s="350">
        <v>102.9</v>
      </c>
      <c r="Y32" s="350" t="s">
        <v>78</v>
      </c>
      <c r="Z32" s="350">
        <v>0</v>
      </c>
      <c r="AA32" s="350" t="s">
        <v>78</v>
      </c>
      <c r="AB32" s="350">
        <v>231.2</v>
      </c>
      <c r="AC32" s="350" t="s">
        <v>78</v>
      </c>
    </row>
    <row r="33" spans="1:29">
      <c r="A33" s="202"/>
      <c r="B33" s="215"/>
      <c r="C33" s="215"/>
      <c r="D33" s="215"/>
      <c r="E33" s="215"/>
      <c r="F33" s="215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171"/>
      <c r="Z33" s="215"/>
      <c r="AA33" s="215"/>
      <c r="AB33" s="215"/>
      <c r="AC33" s="171"/>
    </row>
    <row r="34" spans="1:29">
      <c r="A34" s="202"/>
      <c r="B34" s="215"/>
      <c r="C34" s="215"/>
      <c r="D34" s="215"/>
      <c r="E34" s="215"/>
      <c r="F34" s="215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171"/>
      <c r="Z34" s="215"/>
      <c r="AA34" s="215"/>
      <c r="AB34" s="215"/>
      <c r="AC34" s="171"/>
    </row>
    <row r="35" spans="1:29">
      <c r="A35" s="202"/>
      <c r="B35" s="215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171"/>
      <c r="Z35" s="215"/>
      <c r="AA35" s="215"/>
      <c r="AB35" s="215"/>
      <c r="AC35" s="171"/>
    </row>
    <row r="36" spans="1:29">
      <c r="A36" s="202"/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171"/>
      <c r="Z36" s="215"/>
      <c r="AA36" s="215"/>
      <c r="AB36" s="215"/>
      <c r="AC36" s="171"/>
    </row>
    <row r="37" spans="1:29" ht="12.75" customHeight="1">
      <c r="A37" s="202"/>
      <c r="B37" s="1348" t="s">
        <v>488</v>
      </c>
      <c r="C37" s="1348"/>
      <c r="D37" s="1348"/>
      <c r="E37" s="1348"/>
      <c r="F37" s="1348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171"/>
      <c r="Z37" s="202"/>
      <c r="AA37" s="202"/>
      <c r="AB37" s="202"/>
      <c r="AC37" s="171"/>
    </row>
    <row r="38" spans="1:29">
      <c r="A38" s="232"/>
      <c r="B38" s="232"/>
      <c r="C38" s="232"/>
      <c r="D38" s="232"/>
      <c r="E38" s="232"/>
      <c r="F38" s="232"/>
      <c r="G38" s="232"/>
      <c r="H38" s="232"/>
      <c r="I38" s="232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2"/>
      <c r="W38" s="232"/>
      <c r="X38" s="202"/>
      <c r="Y38" s="171"/>
      <c r="Z38" s="232"/>
      <c r="AA38" s="232"/>
      <c r="AB38" s="202"/>
      <c r="AC38" s="171"/>
    </row>
    <row r="39" spans="1:29">
      <c r="A39" s="236" t="s">
        <v>416</v>
      </c>
      <c r="B39" s="350">
        <v>20.5</v>
      </c>
      <c r="C39" s="350" t="s">
        <v>78</v>
      </c>
      <c r="D39" s="350">
        <v>11766.7</v>
      </c>
      <c r="E39" s="350" t="s">
        <v>78</v>
      </c>
      <c r="F39" s="350">
        <v>4.5</v>
      </c>
      <c r="G39" s="350" t="s">
        <v>78</v>
      </c>
      <c r="H39" s="350">
        <v>208.1</v>
      </c>
      <c r="I39" s="350" t="s">
        <v>82</v>
      </c>
      <c r="J39" s="350">
        <v>6.2</v>
      </c>
      <c r="K39" s="350" t="s">
        <v>78</v>
      </c>
      <c r="L39" s="350">
        <v>1428.7</v>
      </c>
      <c r="M39" s="350" t="s">
        <v>78</v>
      </c>
      <c r="N39" s="350">
        <v>6.5</v>
      </c>
      <c r="O39" s="350" t="s">
        <v>78</v>
      </c>
      <c r="P39" s="350">
        <v>4253.1000000000004</v>
      </c>
      <c r="Q39" s="350" t="s">
        <v>78</v>
      </c>
      <c r="R39" s="350">
        <v>2.7</v>
      </c>
      <c r="S39" s="350" t="s">
        <v>78</v>
      </c>
      <c r="T39" s="350">
        <v>3642.8</v>
      </c>
      <c r="U39" s="350" t="s">
        <v>78</v>
      </c>
      <c r="V39" s="350">
        <v>0.5</v>
      </c>
      <c r="W39" s="350" t="s">
        <v>82</v>
      </c>
      <c r="X39" s="350">
        <v>1523.9</v>
      </c>
      <c r="Y39" s="350" t="s">
        <v>78</v>
      </c>
      <c r="Z39" s="350">
        <v>0.1</v>
      </c>
      <c r="AA39" s="350" t="s">
        <v>78</v>
      </c>
      <c r="AB39" s="350">
        <v>710.2</v>
      </c>
      <c r="AC39" s="350" t="s">
        <v>78</v>
      </c>
    </row>
    <row r="40" spans="1:29">
      <c r="A40" s="236"/>
      <c r="B40" s="350"/>
      <c r="C40" s="350"/>
      <c r="D40" s="350"/>
      <c r="E40" s="350"/>
      <c r="F40" s="350"/>
      <c r="G40" s="350"/>
      <c r="H40" s="350"/>
      <c r="I40" s="350"/>
      <c r="J40" s="350"/>
      <c r="K40" s="350"/>
      <c r="L40" s="350"/>
      <c r="M40" s="350"/>
      <c r="N40" s="350"/>
      <c r="O40" s="350"/>
      <c r="P40" s="350"/>
      <c r="Q40" s="350"/>
      <c r="R40" s="350"/>
      <c r="S40" s="350"/>
      <c r="T40" s="350"/>
      <c r="U40" s="350"/>
      <c r="V40" s="350"/>
      <c r="W40" s="350"/>
      <c r="X40" s="350"/>
      <c r="Y40" s="171"/>
      <c r="Z40" s="350"/>
      <c r="AA40" s="350"/>
      <c r="AB40" s="350"/>
      <c r="AC40" s="171"/>
    </row>
    <row r="41" spans="1:29">
      <c r="A41" s="236" t="s">
        <v>418</v>
      </c>
      <c r="B41" s="350">
        <v>2</v>
      </c>
      <c r="C41" s="350" t="s">
        <v>78</v>
      </c>
      <c r="D41" s="350">
        <v>668.6</v>
      </c>
      <c r="E41" s="350" t="s">
        <v>78</v>
      </c>
      <c r="F41" s="350">
        <v>0.7</v>
      </c>
      <c r="G41" s="350" t="s">
        <v>82</v>
      </c>
      <c r="H41" s="350">
        <v>31.1</v>
      </c>
      <c r="I41" s="350" t="s">
        <v>81</v>
      </c>
      <c r="J41" s="350">
        <v>0.7</v>
      </c>
      <c r="K41" s="350" t="s">
        <v>82</v>
      </c>
      <c r="L41" s="350">
        <v>154</v>
      </c>
      <c r="M41" s="350" t="s">
        <v>82</v>
      </c>
      <c r="N41" s="350">
        <v>0.5</v>
      </c>
      <c r="O41" s="350" t="s">
        <v>82</v>
      </c>
      <c r="P41" s="350">
        <v>315.2</v>
      </c>
      <c r="Q41" s="350" t="s">
        <v>82</v>
      </c>
      <c r="R41" s="350">
        <v>0.1</v>
      </c>
      <c r="S41" s="350" t="s">
        <v>81</v>
      </c>
      <c r="T41" s="350" t="s">
        <v>69</v>
      </c>
      <c r="U41" s="350"/>
      <c r="V41" s="356" t="s">
        <v>70</v>
      </c>
      <c r="W41" s="356" t="s">
        <v>83</v>
      </c>
      <c r="X41" s="356" t="s">
        <v>69</v>
      </c>
      <c r="Y41" s="356"/>
      <c r="Z41" s="365" t="s">
        <v>421</v>
      </c>
      <c r="AA41" s="365"/>
      <c r="AB41" s="365" t="s">
        <v>421</v>
      </c>
      <c r="AC41" s="365"/>
    </row>
    <row r="42" spans="1:29">
      <c r="A42" s="236" t="s">
        <v>419</v>
      </c>
      <c r="B42" s="350">
        <v>4.5</v>
      </c>
      <c r="C42" s="350" t="s">
        <v>78</v>
      </c>
      <c r="D42" s="350">
        <v>1530</v>
      </c>
      <c r="E42" s="350" t="s">
        <v>78</v>
      </c>
      <c r="F42" s="350">
        <v>1.6</v>
      </c>
      <c r="G42" s="350" t="s">
        <v>82</v>
      </c>
      <c r="H42" s="350">
        <v>69.900000000000006</v>
      </c>
      <c r="I42" s="350" t="s">
        <v>82</v>
      </c>
      <c r="J42" s="350">
        <v>1.5</v>
      </c>
      <c r="K42" s="350" t="s">
        <v>82</v>
      </c>
      <c r="L42" s="350">
        <v>326.10000000000002</v>
      </c>
      <c r="M42" s="350" t="s">
        <v>82</v>
      </c>
      <c r="N42" s="350">
        <v>1.1000000000000001</v>
      </c>
      <c r="O42" s="350" t="s">
        <v>82</v>
      </c>
      <c r="P42" s="350">
        <v>721.5</v>
      </c>
      <c r="Q42" s="350" t="s">
        <v>82</v>
      </c>
      <c r="R42" s="350">
        <v>0.3</v>
      </c>
      <c r="S42" s="350" t="s">
        <v>81</v>
      </c>
      <c r="T42" s="350">
        <v>407.8</v>
      </c>
      <c r="U42" s="350" t="s">
        <v>81</v>
      </c>
      <c r="V42" s="356" t="s">
        <v>70</v>
      </c>
      <c r="W42" s="356" t="s">
        <v>83</v>
      </c>
      <c r="X42" s="356" t="s">
        <v>70</v>
      </c>
      <c r="Y42" s="356" t="s">
        <v>83</v>
      </c>
      <c r="Z42" s="365" t="s">
        <v>421</v>
      </c>
      <c r="AA42" s="365"/>
      <c r="AB42" s="365" t="s">
        <v>421</v>
      </c>
      <c r="AC42" s="365"/>
    </row>
    <row r="43" spans="1:29">
      <c r="A43" s="236" t="s">
        <v>422</v>
      </c>
      <c r="B43" s="350">
        <v>0.1</v>
      </c>
      <c r="C43" s="350" t="s">
        <v>78</v>
      </c>
      <c r="D43" s="350">
        <v>189.5</v>
      </c>
      <c r="E43" s="350" t="s">
        <v>78</v>
      </c>
      <c r="F43" s="350">
        <v>0</v>
      </c>
      <c r="G43" s="350" t="s">
        <v>78</v>
      </c>
      <c r="H43" s="350">
        <v>1.2</v>
      </c>
      <c r="I43" s="350" t="s">
        <v>78</v>
      </c>
      <c r="J43" s="350">
        <v>0</v>
      </c>
      <c r="K43" s="350" t="s">
        <v>78</v>
      </c>
      <c r="L43" s="350">
        <v>6.6</v>
      </c>
      <c r="M43" s="350" t="s">
        <v>78</v>
      </c>
      <c r="N43" s="350">
        <v>0</v>
      </c>
      <c r="O43" s="350" t="s">
        <v>78</v>
      </c>
      <c r="P43" s="350">
        <v>21.5</v>
      </c>
      <c r="Q43" s="350" t="s">
        <v>78</v>
      </c>
      <c r="R43" s="350">
        <v>0</v>
      </c>
      <c r="S43" s="350" t="s">
        <v>78</v>
      </c>
      <c r="T43" s="350">
        <v>46.4</v>
      </c>
      <c r="U43" s="350" t="s">
        <v>78</v>
      </c>
      <c r="V43" s="350">
        <v>0</v>
      </c>
      <c r="W43" s="350" t="s">
        <v>78</v>
      </c>
      <c r="X43" s="350">
        <v>55</v>
      </c>
      <c r="Y43" s="350" t="s">
        <v>78</v>
      </c>
      <c r="Z43" s="350">
        <v>0</v>
      </c>
      <c r="AA43" s="350" t="s">
        <v>78</v>
      </c>
      <c r="AB43" s="350">
        <v>58.8</v>
      </c>
      <c r="AC43" s="350" t="s">
        <v>78</v>
      </c>
    </row>
    <row r="44" spans="1:29">
      <c r="A44" s="236" t="s">
        <v>425</v>
      </c>
      <c r="B44" s="358">
        <v>0.9</v>
      </c>
      <c r="C44" s="358" t="s">
        <v>78</v>
      </c>
      <c r="D44" s="358">
        <v>265.7</v>
      </c>
      <c r="E44" s="358" t="s">
        <v>78</v>
      </c>
      <c r="F44" s="350">
        <v>0.4</v>
      </c>
      <c r="G44" s="350" t="s">
        <v>82</v>
      </c>
      <c r="H44" s="350">
        <v>21</v>
      </c>
      <c r="I44" s="350" t="s">
        <v>82</v>
      </c>
      <c r="J44" s="350">
        <v>0.3</v>
      </c>
      <c r="K44" s="350" t="s">
        <v>82</v>
      </c>
      <c r="L44" s="350">
        <v>57.5</v>
      </c>
      <c r="M44" s="350" t="s">
        <v>82</v>
      </c>
      <c r="N44" s="350">
        <v>0.1</v>
      </c>
      <c r="O44" s="350" t="s">
        <v>82</v>
      </c>
      <c r="P44" s="350">
        <v>94.6</v>
      </c>
      <c r="Q44" s="350" t="s">
        <v>82</v>
      </c>
      <c r="R44" s="350">
        <v>0.1</v>
      </c>
      <c r="S44" s="350" t="s">
        <v>81</v>
      </c>
      <c r="T44" s="350" t="s">
        <v>69</v>
      </c>
      <c r="U44" s="350"/>
      <c r="V44" s="350">
        <v>0</v>
      </c>
      <c r="W44" s="350" t="s">
        <v>78</v>
      </c>
      <c r="X44" s="350" t="s">
        <v>69</v>
      </c>
      <c r="Y44" s="350"/>
      <c r="Z44" s="365" t="s">
        <v>421</v>
      </c>
      <c r="AA44" s="365"/>
      <c r="AB44" s="365" t="s">
        <v>421</v>
      </c>
      <c r="AC44" s="365"/>
    </row>
    <row r="45" spans="1:29">
      <c r="A45" s="236" t="s">
        <v>426</v>
      </c>
      <c r="B45" s="350">
        <v>0.1</v>
      </c>
      <c r="C45" s="350" t="s">
        <v>78</v>
      </c>
      <c r="D45" s="350">
        <v>240.6</v>
      </c>
      <c r="E45" s="350" t="s">
        <v>78</v>
      </c>
      <c r="F45" s="350">
        <v>0</v>
      </c>
      <c r="G45" s="350" t="s">
        <v>78</v>
      </c>
      <c r="H45" s="350">
        <v>0.7</v>
      </c>
      <c r="I45" s="350" t="s">
        <v>78</v>
      </c>
      <c r="J45" s="350">
        <v>0</v>
      </c>
      <c r="K45" s="350" t="s">
        <v>78</v>
      </c>
      <c r="L45" s="350">
        <v>4.0999999999999996</v>
      </c>
      <c r="M45" s="350" t="s">
        <v>78</v>
      </c>
      <c r="N45" s="350">
        <v>0</v>
      </c>
      <c r="O45" s="350" t="s">
        <v>78</v>
      </c>
      <c r="P45" s="350">
        <v>20</v>
      </c>
      <c r="Q45" s="350" t="s">
        <v>78</v>
      </c>
      <c r="R45" s="350">
        <v>0</v>
      </c>
      <c r="S45" s="350" t="s">
        <v>78</v>
      </c>
      <c r="T45" s="350">
        <v>55.6</v>
      </c>
      <c r="U45" s="350" t="s">
        <v>78</v>
      </c>
      <c r="V45" s="350">
        <v>0</v>
      </c>
      <c r="W45" s="350" t="s">
        <v>78</v>
      </c>
      <c r="X45" s="350">
        <v>72.7</v>
      </c>
      <c r="Y45" s="350" t="s">
        <v>78</v>
      </c>
      <c r="Z45" s="350">
        <v>0</v>
      </c>
      <c r="AA45" s="350" t="s">
        <v>78</v>
      </c>
      <c r="AB45" s="350">
        <v>87.7</v>
      </c>
      <c r="AC45" s="350" t="s">
        <v>78</v>
      </c>
    </row>
    <row r="46" spans="1:29">
      <c r="A46" s="236" t="s">
        <v>427</v>
      </c>
      <c r="B46" s="350">
        <v>5.4</v>
      </c>
      <c r="C46" s="350" t="s">
        <v>78</v>
      </c>
      <c r="D46" s="350">
        <v>4134.2</v>
      </c>
      <c r="E46" s="350" t="s">
        <v>78</v>
      </c>
      <c r="F46" s="350">
        <v>0.8</v>
      </c>
      <c r="G46" s="350" t="s">
        <v>82</v>
      </c>
      <c r="H46" s="350">
        <v>38.1</v>
      </c>
      <c r="I46" s="350" t="s">
        <v>81</v>
      </c>
      <c r="J46" s="350">
        <v>1.5</v>
      </c>
      <c r="K46" s="350" t="s">
        <v>82</v>
      </c>
      <c r="L46" s="350">
        <v>348.2</v>
      </c>
      <c r="M46" s="350" t="s">
        <v>82</v>
      </c>
      <c r="N46" s="350">
        <v>1.9</v>
      </c>
      <c r="O46" s="350" t="s">
        <v>82</v>
      </c>
      <c r="P46" s="350">
        <v>1248</v>
      </c>
      <c r="Q46" s="350" t="s">
        <v>82</v>
      </c>
      <c r="R46" s="350">
        <v>1</v>
      </c>
      <c r="S46" s="350" t="s">
        <v>82</v>
      </c>
      <c r="T46" s="350">
        <v>1344.6</v>
      </c>
      <c r="U46" s="350" t="s">
        <v>82</v>
      </c>
      <c r="V46" s="350">
        <v>0.3</v>
      </c>
      <c r="W46" s="350" t="s">
        <v>82</v>
      </c>
      <c r="X46" s="350">
        <v>898.7</v>
      </c>
      <c r="Y46" s="350" t="s">
        <v>82</v>
      </c>
      <c r="Z46" s="350">
        <v>0</v>
      </c>
      <c r="AA46" s="350" t="s">
        <v>82</v>
      </c>
      <c r="AB46" s="350">
        <v>256.60000000000002</v>
      </c>
      <c r="AC46" s="350" t="s">
        <v>82</v>
      </c>
    </row>
    <row r="47" spans="1:29">
      <c r="A47" s="236" t="s">
        <v>428</v>
      </c>
      <c r="B47" s="350">
        <v>5.9</v>
      </c>
      <c r="C47" s="350" t="s">
        <v>78</v>
      </c>
      <c r="D47" s="350">
        <v>3333.9</v>
      </c>
      <c r="E47" s="350" t="s">
        <v>78</v>
      </c>
      <c r="F47" s="350">
        <v>0.7</v>
      </c>
      <c r="G47" s="350" t="s">
        <v>81</v>
      </c>
      <c r="H47" s="350">
        <v>34.6</v>
      </c>
      <c r="I47" s="350" t="s">
        <v>81</v>
      </c>
      <c r="J47" s="350">
        <v>1.9</v>
      </c>
      <c r="K47" s="350" t="s">
        <v>82</v>
      </c>
      <c r="L47" s="350">
        <v>448.6</v>
      </c>
      <c r="M47" s="350" t="s">
        <v>82</v>
      </c>
      <c r="N47" s="350">
        <v>2.4</v>
      </c>
      <c r="O47" s="350" t="s">
        <v>82</v>
      </c>
      <c r="P47" s="350">
        <v>1553.1</v>
      </c>
      <c r="Q47" s="350" t="s">
        <v>82</v>
      </c>
      <c r="R47" s="350">
        <v>0.9</v>
      </c>
      <c r="S47" s="350" t="s">
        <v>82</v>
      </c>
      <c r="T47" s="350">
        <v>1154.3</v>
      </c>
      <c r="U47" s="350" t="s">
        <v>82</v>
      </c>
      <c r="V47" s="350">
        <v>0.1</v>
      </c>
      <c r="W47" s="350" t="s">
        <v>79</v>
      </c>
      <c r="X47" s="350" t="s">
        <v>69</v>
      </c>
      <c r="Y47" s="350"/>
      <c r="Z47" s="365">
        <v>0</v>
      </c>
      <c r="AA47" s="365" t="s">
        <v>78</v>
      </c>
      <c r="AB47" s="365" t="s">
        <v>69</v>
      </c>
      <c r="AC47" s="365"/>
    </row>
    <row r="48" spans="1:29">
      <c r="A48" s="236" t="s">
        <v>429</v>
      </c>
      <c r="B48" s="350">
        <v>0.2</v>
      </c>
      <c r="C48" s="350" t="s">
        <v>82</v>
      </c>
      <c r="D48" s="350">
        <v>79.8</v>
      </c>
      <c r="E48" s="350" t="s">
        <v>82</v>
      </c>
      <c r="F48" s="350">
        <v>0.1</v>
      </c>
      <c r="G48" s="350" t="s">
        <v>81</v>
      </c>
      <c r="H48" s="350">
        <v>3.4</v>
      </c>
      <c r="I48" s="350" t="s">
        <v>79</v>
      </c>
      <c r="J48" s="350">
        <v>0.1</v>
      </c>
      <c r="K48" s="350" t="s">
        <v>81</v>
      </c>
      <c r="L48" s="350">
        <v>20</v>
      </c>
      <c r="M48" s="350" t="s">
        <v>81</v>
      </c>
      <c r="N48" s="350">
        <v>0.1</v>
      </c>
      <c r="O48" s="350" t="s">
        <v>81</v>
      </c>
      <c r="P48" s="350">
        <v>33.700000000000003</v>
      </c>
      <c r="Q48" s="350" t="s">
        <v>81</v>
      </c>
      <c r="R48" s="356" t="s">
        <v>69</v>
      </c>
      <c r="S48" s="356"/>
      <c r="T48" s="356" t="s">
        <v>69</v>
      </c>
      <c r="U48" s="356"/>
      <c r="V48" s="356" t="s">
        <v>69</v>
      </c>
      <c r="W48" s="356"/>
      <c r="X48" s="356" t="s">
        <v>69</v>
      </c>
      <c r="Y48" s="356"/>
      <c r="Z48" s="365" t="s">
        <v>69</v>
      </c>
      <c r="AA48" s="365"/>
      <c r="AB48" s="365" t="s">
        <v>69</v>
      </c>
      <c r="AC48" s="365"/>
    </row>
    <row r="49" spans="1:29">
      <c r="A49" s="236" t="s">
        <v>430</v>
      </c>
      <c r="B49" s="350">
        <v>0</v>
      </c>
      <c r="C49" s="350" t="s">
        <v>78</v>
      </c>
      <c r="D49" s="350">
        <v>2.1</v>
      </c>
      <c r="E49" s="350" t="s">
        <v>78</v>
      </c>
      <c r="F49" s="350">
        <v>0</v>
      </c>
      <c r="G49" s="350" t="s">
        <v>78</v>
      </c>
      <c r="H49" s="350">
        <v>0.4</v>
      </c>
      <c r="I49" s="350" t="s">
        <v>78</v>
      </c>
      <c r="J49" s="350">
        <v>0</v>
      </c>
      <c r="K49" s="350" t="s">
        <v>78</v>
      </c>
      <c r="L49" s="350">
        <v>1.3</v>
      </c>
      <c r="M49" s="350" t="s">
        <v>78</v>
      </c>
      <c r="N49" s="350">
        <v>0</v>
      </c>
      <c r="O49" s="350" t="s">
        <v>78</v>
      </c>
      <c r="P49" s="350">
        <v>0.4</v>
      </c>
      <c r="Q49" s="350" t="s">
        <v>78</v>
      </c>
      <c r="R49" s="365" t="s">
        <v>421</v>
      </c>
      <c r="S49" s="365"/>
      <c r="T49" s="365" t="s">
        <v>421</v>
      </c>
      <c r="U49" s="365"/>
      <c r="V49" s="365" t="s">
        <v>421</v>
      </c>
      <c r="W49" s="365"/>
      <c r="X49" s="365" t="s">
        <v>421</v>
      </c>
      <c r="Y49" s="365"/>
      <c r="Z49" s="365" t="s">
        <v>421</v>
      </c>
      <c r="AA49" s="365"/>
      <c r="AB49" s="365" t="s">
        <v>421</v>
      </c>
      <c r="AC49" s="365"/>
    </row>
    <row r="50" spans="1:29">
      <c r="A50" s="236" t="s">
        <v>431</v>
      </c>
      <c r="B50" s="350">
        <v>0.1</v>
      </c>
      <c r="C50" s="350" t="s">
        <v>78</v>
      </c>
      <c r="D50" s="350">
        <v>201.1</v>
      </c>
      <c r="E50" s="350" t="s">
        <v>78</v>
      </c>
      <c r="F50" s="350">
        <v>0</v>
      </c>
      <c r="G50" s="350" t="s">
        <v>78</v>
      </c>
      <c r="H50" s="350">
        <v>1.6</v>
      </c>
      <c r="I50" s="350" t="s">
        <v>78</v>
      </c>
      <c r="J50" s="350">
        <v>0</v>
      </c>
      <c r="K50" s="350" t="s">
        <v>78</v>
      </c>
      <c r="L50" s="350">
        <v>7</v>
      </c>
      <c r="M50" s="350" t="s">
        <v>78</v>
      </c>
      <c r="N50" s="350">
        <v>0</v>
      </c>
      <c r="O50" s="350" t="s">
        <v>78</v>
      </c>
      <c r="P50" s="350">
        <v>21.5</v>
      </c>
      <c r="Q50" s="350" t="s">
        <v>78</v>
      </c>
      <c r="R50" s="350">
        <v>0</v>
      </c>
      <c r="S50" s="350" t="s">
        <v>78</v>
      </c>
      <c r="T50" s="350">
        <v>30</v>
      </c>
      <c r="U50" s="350" t="s">
        <v>78</v>
      </c>
      <c r="V50" s="350">
        <v>0</v>
      </c>
      <c r="W50" s="350" t="s">
        <v>78</v>
      </c>
      <c r="X50" s="350">
        <v>73.400000000000006</v>
      </c>
      <c r="Y50" s="350" t="s">
        <v>78</v>
      </c>
      <c r="Z50" s="350">
        <v>0</v>
      </c>
      <c r="AA50" s="350" t="s">
        <v>78</v>
      </c>
      <c r="AB50" s="350">
        <v>67.8</v>
      </c>
      <c r="AC50" s="350" t="s">
        <v>78</v>
      </c>
    </row>
    <row r="51" spans="1:29">
      <c r="A51" s="202" t="s">
        <v>523</v>
      </c>
      <c r="B51" s="357">
        <v>0.2</v>
      </c>
      <c r="C51" s="350" t="s">
        <v>78</v>
      </c>
      <c r="D51" s="350">
        <v>292.60000000000002</v>
      </c>
      <c r="E51" s="350" t="s">
        <v>78</v>
      </c>
      <c r="F51" s="350">
        <v>0</v>
      </c>
      <c r="G51" s="350" t="s">
        <v>78</v>
      </c>
      <c r="H51" s="350">
        <v>1.2</v>
      </c>
      <c r="I51" s="350" t="s">
        <v>78</v>
      </c>
      <c r="J51" s="350">
        <v>0</v>
      </c>
      <c r="K51" s="350" t="s">
        <v>78</v>
      </c>
      <c r="L51" s="350">
        <v>6.1</v>
      </c>
      <c r="M51" s="350" t="s">
        <v>78</v>
      </c>
      <c r="N51" s="350">
        <v>0</v>
      </c>
      <c r="O51" s="350" t="s">
        <v>78</v>
      </c>
      <c r="P51" s="350">
        <v>18.399999999999999</v>
      </c>
      <c r="Q51" s="350" t="s">
        <v>78</v>
      </c>
      <c r="R51" s="350">
        <v>0</v>
      </c>
      <c r="S51" s="350" t="s">
        <v>78</v>
      </c>
      <c r="T51" s="350">
        <v>35.5</v>
      </c>
      <c r="U51" s="350" t="s">
        <v>78</v>
      </c>
      <c r="V51" s="350">
        <v>0</v>
      </c>
      <c r="W51" s="350" t="s">
        <v>78</v>
      </c>
      <c r="X51" s="350">
        <v>80.599999999999994</v>
      </c>
      <c r="Y51" s="350" t="s">
        <v>78</v>
      </c>
      <c r="Z51" s="350">
        <v>0</v>
      </c>
      <c r="AA51" s="350" t="s">
        <v>78</v>
      </c>
      <c r="AB51" s="350">
        <v>150.80000000000001</v>
      </c>
      <c r="AC51" s="350" t="s">
        <v>78</v>
      </c>
    </row>
    <row r="52" spans="1:29">
      <c r="A52" s="202" t="s">
        <v>433</v>
      </c>
      <c r="B52" s="357">
        <v>0.8</v>
      </c>
      <c r="C52" s="350" t="s">
        <v>78</v>
      </c>
      <c r="D52" s="350">
        <v>652.5</v>
      </c>
      <c r="E52" s="350" t="s">
        <v>78</v>
      </c>
      <c r="F52" s="350">
        <v>0.1</v>
      </c>
      <c r="G52" s="350" t="s">
        <v>81</v>
      </c>
      <c r="H52" s="350">
        <v>3.6</v>
      </c>
      <c r="I52" s="350" t="s">
        <v>81</v>
      </c>
      <c r="J52" s="350">
        <v>0.2</v>
      </c>
      <c r="K52" s="350" t="s">
        <v>81</v>
      </c>
      <c r="L52" s="350">
        <v>43.7</v>
      </c>
      <c r="M52" s="350" t="s">
        <v>81</v>
      </c>
      <c r="N52" s="350">
        <v>0.3</v>
      </c>
      <c r="O52" s="350" t="s">
        <v>82</v>
      </c>
      <c r="P52" s="350">
        <v>185.5</v>
      </c>
      <c r="Q52" s="350" t="s">
        <v>82</v>
      </c>
      <c r="R52" s="350">
        <v>0.2</v>
      </c>
      <c r="S52" s="350" t="s">
        <v>82</v>
      </c>
      <c r="T52" s="350">
        <v>267.10000000000002</v>
      </c>
      <c r="U52" s="350" t="s">
        <v>82</v>
      </c>
      <c r="V52" s="350">
        <v>0.1</v>
      </c>
      <c r="W52" s="350" t="s">
        <v>81</v>
      </c>
      <c r="X52" s="350" t="s">
        <v>69</v>
      </c>
      <c r="Y52" s="350"/>
      <c r="Z52" s="350">
        <v>0</v>
      </c>
      <c r="AA52" s="350" t="s">
        <v>78</v>
      </c>
      <c r="AB52" s="350" t="s">
        <v>69</v>
      </c>
      <c r="AC52" s="350"/>
    </row>
    <row r="53" spans="1:29">
      <c r="A53" s="202" t="s">
        <v>434</v>
      </c>
      <c r="B53" s="357">
        <v>0.1</v>
      </c>
      <c r="C53" s="350" t="s">
        <v>78</v>
      </c>
      <c r="D53" s="350">
        <v>176</v>
      </c>
      <c r="E53" s="350" t="s">
        <v>78</v>
      </c>
      <c r="F53" s="350">
        <v>0</v>
      </c>
      <c r="G53" s="350" t="s">
        <v>78</v>
      </c>
      <c r="H53" s="350">
        <v>1.3</v>
      </c>
      <c r="I53" s="350" t="s">
        <v>78</v>
      </c>
      <c r="J53" s="350">
        <v>0</v>
      </c>
      <c r="K53" s="350" t="s">
        <v>78</v>
      </c>
      <c r="L53" s="350">
        <v>5.6</v>
      </c>
      <c r="M53" s="350" t="s">
        <v>78</v>
      </c>
      <c r="N53" s="350">
        <v>0</v>
      </c>
      <c r="O53" s="350" t="s">
        <v>78</v>
      </c>
      <c r="P53" s="350">
        <v>19.600000000000001</v>
      </c>
      <c r="Q53" s="350" t="s">
        <v>78</v>
      </c>
      <c r="R53" s="350">
        <v>0</v>
      </c>
      <c r="S53" s="350" t="s">
        <v>78</v>
      </c>
      <c r="T53" s="350">
        <v>30.3</v>
      </c>
      <c r="U53" s="350" t="s">
        <v>78</v>
      </c>
      <c r="V53" s="350">
        <v>0</v>
      </c>
      <c r="W53" s="350" t="s">
        <v>78</v>
      </c>
      <c r="X53" s="350">
        <v>47.9</v>
      </c>
      <c r="Y53" s="350" t="s">
        <v>78</v>
      </c>
      <c r="Z53" s="350">
        <v>0</v>
      </c>
      <c r="AA53" s="350" t="s">
        <v>78</v>
      </c>
      <c r="AB53" s="350">
        <v>71.3</v>
      </c>
      <c r="AC53" s="350" t="s">
        <v>78</v>
      </c>
    </row>
    <row r="60" spans="1:29">
      <c r="K60" s="364"/>
    </row>
    <row r="125" spans="1:19">
      <c r="A125" s="1205" t="s">
        <v>153</v>
      </c>
      <c r="B125" s="1205"/>
      <c r="C125" s="1205"/>
      <c r="D125" s="1205"/>
      <c r="E125" s="1205"/>
      <c r="F125" s="1205"/>
      <c r="G125" s="1205"/>
      <c r="H125" s="1205"/>
      <c r="I125" s="1205"/>
      <c r="J125" s="1205"/>
      <c r="K125" s="1205"/>
      <c r="L125" s="1205"/>
      <c r="M125" s="1205"/>
      <c r="N125" s="1205"/>
      <c r="O125" s="1205"/>
      <c r="P125" s="1205"/>
      <c r="Q125" s="1205"/>
      <c r="R125" s="1205"/>
      <c r="S125" s="1205"/>
    </row>
  </sheetData>
  <mergeCells count="32">
    <mergeCell ref="A125:S125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conditionalFormatting sqref="B18:AC32">
    <cfRule type="cellIs" dxfId="54" priority="2" stopIfTrue="1" operator="equal">
      <formula>"."</formula>
    </cfRule>
  </conditionalFormatting>
  <conditionalFormatting sqref="B39:AC53">
    <cfRule type="cellIs" dxfId="5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49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66" customWidth="1"/>
    <col min="6" max="6" width="11.7109375" style="366" customWidth="1"/>
    <col min="7" max="7" width="24.85546875" style="366" customWidth="1"/>
    <col min="8" max="8" width="3.140625" style="366" customWidth="1"/>
    <col min="9" max="10" width="15" style="398" customWidth="1"/>
    <col min="11" max="11" width="10.7109375" style="399" customWidth="1"/>
    <col min="12" max="12" width="9.5703125" style="399" customWidth="1"/>
    <col min="13" max="15" width="19.42578125" style="366"/>
    <col min="16" max="16" width="2.28515625" style="366" customWidth="1"/>
    <col min="17" max="256" width="19.42578125" style="366"/>
    <col min="257" max="261" width="2.28515625" style="366" customWidth="1"/>
    <col min="262" max="262" width="11.7109375" style="366" customWidth="1"/>
    <col min="263" max="263" width="24.85546875" style="366" customWidth="1"/>
    <col min="264" max="264" width="3.140625" style="366" customWidth="1"/>
    <col min="265" max="266" width="15" style="366" customWidth="1"/>
    <col min="267" max="267" width="10.7109375" style="366" customWidth="1"/>
    <col min="268" max="268" width="9.5703125" style="366" customWidth="1"/>
    <col min="269" max="512" width="19.42578125" style="366"/>
    <col min="513" max="517" width="2.28515625" style="366" customWidth="1"/>
    <col min="518" max="518" width="11.7109375" style="366" customWidth="1"/>
    <col min="519" max="519" width="24.85546875" style="366" customWidth="1"/>
    <col min="520" max="520" width="3.140625" style="366" customWidth="1"/>
    <col min="521" max="522" width="15" style="366" customWidth="1"/>
    <col min="523" max="523" width="10.7109375" style="366" customWidth="1"/>
    <col min="524" max="524" width="9.5703125" style="366" customWidth="1"/>
    <col min="525" max="768" width="19.42578125" style="366"/>
    <col min="769" max="773" width="2.28515625" style="366" customWidth="1"/>
    <col min="774" max="774" width="11.7109375" style="366" customWidth="1"/>
    <col min="775" max="775" width="24.85546875" style="366" customWidth="1"/>
    <col min="776" max="776" width="3.140625" style="366" customWidth="1"/>
    <col min="777" max="778" width="15" style="366" customWidth="1"/>
    <col min="779" max="779" width="10.7109375" style="366" customWidth="1"/>
    <col min="780" max="780" width="9.5703125" style="366" customWidth="1"/>
    <col min="781" max="1024" width="19.42578125" style="366"/>
    <col min="1025" max="1029" width="2.28515625" style="366" customWidth="1"/>
    <col min="1030" max="1030" width="11.7109375" style="366" customWidth="1"/>
    <col min="1031" max="1031" width="24.85546875" style="366" customWidth="1"/>
    <col min="1032" max="1032" width="3.140625" style="366" customWidth="1"/>
    <col min="1033" max="1034" width="15" style="366" customWidth="1"/>
    <col min="1035" max="1035" width="10.7109375" style="366" customWidth="1"/>
    <col min="1036" max="1036" width="9.5703125" style="366" customWidth="1"/>
    <col min="1037" max="1280" width="19.42578125" style="366"/>
    <col min="1281" max="1285" width="2.28515625" style="366" customWidth="1"/>
    <col min="1286" max="1286" width="11.7109375" style="366" customWidth="1"/>
    <col min="1287" max="1287" width="24.85546875" style="366" customWidth="1"/>
    <col min="1288" max="1288" width="3.140625" style="366" customWidth="1"/>
    <col min="1289" max="1290" width="15" style="366" customWidth="1"/>
    <col min="1291" max="1291" width="10.7109375" style="366" customWidth="1"/>
    <col min="1292" max="1292" width="9.5703125" style="366" customWidth="1"/>
    <col min="1293" max="1536" width="19.42578125" style="366"/>
    <col min="1537" max="1541" width="2.28515625" style="366" customWidth="1"/>
    <col min="1542" max="1542" width="11.7109375" style="366" customWidth="1"/>
    <col min="1543" max="1543" width="24.85546875" style="366" customWidth="1"/>
    <col min="1544" max="1544" width="3.140625" style="366" customWidth="1"/>
    <col min="1545" max="1546" width="15" style="366" customWidth="1"/>
    <col min="1547" max="1547" width="10.7109375" style="366" customWidth="1"/>
    <col min="1548" max="1548" width="9.5703125" style="366" customWidth="1"/>
    <col min="1549" max="1792" width="19.42578125" style="366"/>
    <col min="1793" max="1797" width="2.28515625" style="366" customWidth="1"/>
    <col min="1798" max="1798" width="11.7109375" style="366" customWidth="1"/>
    <col min="1799" max="1799" width="24.85546875" style="366" customWidth="1"/>
    <col min="1800" max="1800" width="3.140625" style="366" customWidth="1"/>
    <col min="1801" max="1802" width="15" style="366" customWidth="1"/>
    <col min="1803" max="1803" width="10.7109375" style="366" customWidth="1"/>
    <col min="1804" max="1804" width="9.5703125" style="366" customWidth="1"/>
    <col min="1805" max="2048" width="19.42578125" style="366"/>
    <col min="2049" max="2053" width="2.28515625" style="366" customWidth="1"/>
    <col min="2054" max="2054" width="11.7109375" style="366" customWidth="1"/>
    <col min="2055" max="2055" width="24.85546875" style="366" customWidth="1"/>
    <col min="2056" max="2056" width="3.140625" style="366" customWidth="1"/>
    <col min="2057" max="2058" width="15" style="366" customWidth="1"/>
    <col min="2059" max="2059" width="10.7109375" style="366" customWidth="1"/>
    <col min="2060" max="2060" width="9.5703125" style="366" customWidth="1"/>
    <col min="2061" max="2304" width="19.42578125" style="366"/>
    <col min="2305" max="2309" width="2.28515625" style="366" customWidth="1"/>
    <col min="2310" max="2310" width="11.7109375" style="366" customWidth="1"/>
    <col min="2311" max="2311" width="24.85546875" style="366" customWidth="1"/>
    <col min="2312" max="2312" width="3.140625" style="366" customWidth="1"/>
    <col min="2313" max="2314" width="15" style="366" customWidth="1"/>
    <col min="2315" max="2315" width="10.7109375" style="366" customWidth="1"/>
    <col min="2316" max="2316" width="9.5703125" style="366" customWidth="1"/>
    <col min="2317" max="2560" width="19.42578125" style="366"/>
    <col min="2561" max="2565" width="2.28515625" style="366" customWidth="1"/>
    <col min="2566" max="2566" width="11.7109375" style="366" customWidth="1"/>
    <col min="2567" max="2567" width="24.85546875" style="366" customWidth="1"/>
    <col min="2568" max="2568" width="3.140625" style="366" customWidth="1"/>
    <col min="2569" max="2570" width="15" style="366" customWidth="1"/>
    <col min="2571" max="2571" width="10.7109375" style="366" customWidth="1"/>
    <col min="2572" max="2572" width="9.5703125" style="366" customWidth="1"/>
    <col min="2573" max="2816" width="19.42578125" style="366"/>
    <col min="2817" max="2821" width="2.28515625" style="366" customWidth="1"/>
    <col min="2822" max="2822" width="11.7109375" style="366" customWidth="1"/>
    <col min="2823" max="2823" width="24.85546875" style="366" customWidth="1"/>
    <col min="2824" max="2824" width="3.140625" style="366" customWidth="1"/>
    <col min="2825" max="2826" width="15" style="366" customWidth="1"/>
    <col min="2827" max="2827" width="10.7109375" style="366" customWidth="1"/>
    <col min="2828" max="2828" width="9.5703125" style="366" customWidth="1"/>
    <col min="2829" max="3072" width="19.42578125" style="366"/>
    <col min="3073" max="3077" width="2.28515625" style="366" customWidth="1"/>
    <col min="3078" max="3078" width="11.7109375" style="366" customWidth="1"/>
    <col min="3079" max="3079" width="24.85546875" style="366" customWidth="1"/>
    <col min="3080" max="3080" width="3.140625" style="366" customWidth="1"/>
    <col min="3081" max="3082" width="15" style="366" customWidth="1"/>
    <col min="3083" max="3083" width="10.7109375" style="366" customWidth="1"/>
    <col min="3084" max="3084" width="9.5703125" style="366" customWidth="1"/>
    <col min="3085" max="3328" width="19.42578125" style="366"/>
    <col min="3329" max="3333" width="2.28515625" style="366" customWidth="1"/>
    <col min="3334" max="3334" width="11.7109375" style="366" customWidth="1"/>
    <col min="3335" max="3335" width="24.85546875" style="366" customWidth="1"/>
    <col min="3336" max="3336" width="3.140625" style="366" customWidth="1"/>
    <col min="3337" max="3338" width="15" style="366" customWidth="1"/>
    <col min="3339" max="3339" width="10.7109375" style="366" customWidth="1"/>
    <col min="3340" max="3340" width="9.5703125" style="366" customWidth="1"/>
    <col min="3341" max="3584" width="19.42578125" style="366"/>
    <col min="3585" max="3589" width="2.28515625" style="366" customWidth="1"/>
    <col min="3590" max="3590" width="11.7109375" style="366" customWidth="1"/>
    <col min="3591" max="3591" width="24.85546875" style="366" customWidth="1"/>
    <col min="3592" max="3592" width="3.140625" style="366" customWidth="1"/>
    <col min="3593" max="3594" width="15" style="366" customWidth="1"/>
    <col min="3595" max="3595" width="10.7109375" style="366" customWidth="1"/>
    <col min="3596" max="3596" width="9.5703125" style="366" customWidth="1"/>
    <col min="3597" max="3840" width="19.42578125" style="366"/>
    <col min="3841" max="3845" width="2.28515625" style="366" customWidth="1"/>
    <col min="3846" max="3846" width="11.7109375" style="366" customWidth="1"/>
    <col min="3847" max="3847" width="24.85546875" style="366" customWidth="1"/>
    <col min="3848" max="3848" width="3.140625" style="366" customWidth="1"/>
    <col min="3849" max="3850" width="15" style="366" customWidth="1"/>
    <col min="3851" max="3851" width="10.7109375" style="366" customWidth="1"/>
    <col min="3852" max="3852" width="9.5703125" style="366" customWidth="1"/>
    <col min="3853" max="4096" width="19.42578125" style="366"/>
    <col min="4097" max="4101" width="2.28515625" style="366" customWidth="1"/>
    <col min="4102" max="4102" width="11.7109375" style="366" customWidth="1"/>
    <col min="4103" max="4103" width="24.85546875" style="366" customWidth="1"/>
    <col min="4104" max="4104" width="3.140625" style="366" customWidth="1"/>
    <col min="4105" max="4106" width="15" style="366" customWidth="1"/>
    <col min="4107" max="4107" width="10.7109375" style="366" customWidth="1"/>
    <col min="4108" max="4108" width="9.5703125" style="366" customWidth="1"/>
    <col min="4109" max="4352" width="19.42578125" style="366"/>
    <col min="4353" max="4357" width="2.28515625" style="366" customWidth="1"/>
    <col min="4358" max="4358" width="11.7109375" style="366" customWidth="1"/>
    <col min="4359" max="4359" width="24.85546875" style="366" customWidth="1"/>
    <col min="4360" max="4360" width="3.140625" style="366" customWidth="1"/>
    <col min="4361" max="4362" width="15" style="366" customWidth="1"/>
    <col min="4363" max="4363" width="10.7109375" style="366" customWidth="1"/>
    <col min="4364" max="4364" width="9.5703125" style="366" customWidth="1"/>
    <col min="4365" max="4608" width="19.42578125" style="366"/>
    <col min="4609" max="4613" width="2.28515625" style="366" customWidth="1"/>
    <col min="4614" max="4614" width="11.7109375" style="366" customWidth="1"/>
    <col min="4615" max="4615" width="24.85546875" style="366" customWidth="1"/>
    <col min="4616" max="4616" width="3.140625" style="366" customWidth="1"/>
    <col min="4617" max="4618" width="15" style="366" customWidth="1"/>
    <col min="4619" max="4619" width="10.7109375" style="366" customWidth="1"/>
    <col min="4620" max="4620" width="9.5703125" style="366" customWidth="1"/>
    <col min="4621" max="4864" width="19.42578125" style="366"/>
    <col min="4865" max="4869" width="2.28515625" style="366" customWidth="1"/>
    <col min="4870" max="4870" width="11.7109375" style="366" customWidth="1"/>
    <col min="4871" max="4871" width="24.85546875" style="366" customWidth="1"/>
    <col min="4872" max="4872" width="3.140625" style="366" customWidth="1"/>
    <col min="4873" max="4874" width="15" style="366" customWidth="1"/>
    <col min="4875" max="4875" width="10.7109375" style="366" customWidth="1"/>
    <col min="4876" max="4876" width="9.5703125" style="366" customWidth="1"/>
    <col min="4877" max="5120" width="19.42578125" style="366"/>
    <col min="5121" max="5125" width="2.28515625" style="366" customWidth="1"/>
    <col min="5126" max="5126" width="11.7109375" style="366" customWidth="1"/>
    <col min="5127" max="5127" width="24.85546875" style="366" customWidth="1"/>
    <col min="5128" max="5128" width="3.140625" style="366" customWidth="1"/>
    <col min="5129" max="5130" width="15" style="366" customWidth="1"/>
    <col min="5131" max="5131" width="10.7109375" style="366" customWidth="1"/>
    <col min="5132" max="5132" width="9.5703125" style="366" customWidth="1"/>
    <col min="5133" max="5376" width="19.42578125" style="366"/>
    <col min="5377" max="5381" width="2.28515625" style="366" customWidth="1"/>
    <col min="5382" max="5382" width="11.7109375" style="366" customWidth="1"/>
    <col min="5383" max="5383" width="24.85546875" style="366" customWidth="1"/>
    <col min="5384" max="5384" width="3.140625" style="366" customWidth="1"/>
    <col min="5385" max="5386" width="15" style="366" customWidth="1"/>
    <col min="5387" max="5387" width="10.7109375" style="366" customWidth="1"/>
    <col min="5388" max="5388" width="9.5703125" style="366" customWidth="1"/>
    <col min="5389" max="5632" width="19.42578125" style="366"/>
    <col min="5633" max="5637" width="2.28515625" style="366" customWidth="1"/>
    <col min="5638" max="5638" width="11.7109375" style="366" customWidth="1"/>
    <col min="5639" max="5639" width="24.85546875" style="366" customWidth="1"/>
    <col min="5640" max="5640" width="3.140625" style="366" customWidth="1"/>
    <col min="5641" max="5642" width="15" style="366" customWidth="1"/>
    <col min="5643" max="5643" width="10.7109375" style="366" customWidth="1"/>
    <col min="5644" max="5644" width="9.5703125" style="366" customWidth="1"/>
    <col min="5645" max="5888" width="19.42578125" style="366"/>
    <col min="5889" max="5893" width="2.28515625" style="366" customWidth="1"/>
    <col min="5894" max="5894" width="11.7109375" style="366" customWidth="1"/>
    <col min="5895" max="5895" width="24.85546875" style="366" customWidth="1"/>
    <col min="5896" max="5896" width="3.140625" style="366" customWidth="1"/>
    <col min="5897" max="5898" width="15" style="366" customWidth="1"/>
    <col min="5899" max="5899" width="10.7109375" style="366" customWidth="1"/>
    <col min="5900" max="5900" width="9.5703125" style="366" customWidth="1"/>
    <col min="5901" max="6144" width="19.42578125" style="366"/>
    <col min="6145" max="6149" width="2.28515625" style="366" customWidth="1"/>
    <col min="6150" max="6150" width="11.7109375" style="366" customWidth="1"/>
    <col min="6151" max="6151" width="24.85546875" style="366" customWidth="1"/>
    <col min="6152" max="6152" width="3.140625" style="366" customWidth="1"/>
    <col min="6153" max="6154" width="15" style="366" customWidth="1"/>
    <col min="6155" max="6155" width="10.7109375" style="366" customWidth="1"/>
    <col min="6156" max="6156" width="9.5703125" style="366" customWidth="1"/>
    <col min="6157" max="6400" width="19.42578125" style="366"/>
    <col min="6401" max="6405" width="2.28515625" style="366" customWidth="1"/>
    <col min="6406" max="6406" width="11.7109375" style="366" customWidth="1"/>
    <col min="6407" max="6407" width="24.85546875" style="366" customWidth="1"/>
    <col min="6408" max="6408" width="3.140625" style="366" customWidth="1"/>
    <col min="6409" max="6410" width="15" style="366" customWidth="1"/>
    <col min="6411" max="6411" width="10.7109375" style="366" customWidth="1"/>
    <col min="6412" max="6412" width="9.5703125" style="366" customWidth="1"/>
    <col min="6413" max="6656" width="19.42578125" style="366"/>
    <col min="6657" max="6661" width="2.28515625" style="366" customWidth="1"/>
    <col min="6662" max="6662" width="11.7109375" style="366" customWidth="1"/>
    <col min="6663" max="6663" width="24.85546875" style="366" customWidth="1"/>
    <col min="6664" max="6664" width="3.140625" style="366" customWidth="1"/>
    <col min="6665" max="6666" width="15" style="366" customWidth="1"/>
    <col min="6667" max="6667" width="10.7109375" style="366" customWidth="1"/>
    <col min="6668" max="6668" width="9.5703125" style="366" customWidth="1"/>
    <col min="6669" max="6912" width="19.42578125" style="366"/>
    <col min="6913" max="6917" width="2.28515625" style="366" customWidth="1"/>
    <col min="6918" max="6918" width="11.7109375" style="366" customWidth="1"/>
    <col min="6919" max="6919" width="24.85546875" style="366" customWidth="1"/>
    <col min="6920" max="6920" width="3.140625" style="366" customWidth="1"/>
    <col min="6921" max="6922" width="15" style="366" customWidth="1"/>
    <col min="6923" max="6923" width="10.7109375" style="366" customWidth="1"/>
    <col min="6924" max="6924" width="9.5703125" style="366" customWidth="1"/>
    <col min="6925" max="7168" width="19.42578125" style="366"/>
    <col min="7169" max="7173" width="2.28515625" style="366" customWidth="1"/>
    <col min="7174" max="7174" width="11.7109375" style="366" customWidth="1"/>
    <col min="7175" max="7175" width="24.85546875" style="366" customWidth="1"/>
    <col min="7176" max="7176" width="3.140625" style="366" customWidth="1"/>
    <col min="7177" max="7178" width="15" style="366" customWidth="1"/>
    <col min="7179" max="7179" width="10.7109375" style="366" customWidth="1"/>
    <col min="7180" max="7180" width="9.5703125" style="366" customWidth="1"/>
    <col min="7181" max="7424" width="19.42578125" style="366"/>
    <col min="7425" max="7429" width="2.28515625" style="366" customWidth="1"/>
    <col min="7430" max="7430" width="11.7109375" style="366" customWidth="1"/>
    <col min="7431" max="7431" width="24.85546875" style="366" customWidth="1"/>
    <col min="7432" max="7432" width="3.140625" style="366" customWidth="1"/>
    <col min="7433" max="7434" width="15" style="366" customWidth="1"/>
    <col min="7435" max="7435" width="10.7109375" style="366" customWidth="1"/>
    <col min="7436" max="7436" width="9.5703125" style="366" customWidth="1"/>
    <col min="7437" max="7680" width="19.42578125" style="366"/>
    <col min="7681" max="7685" width="2.28515625" style="366" customWidth="1"/>
    <col min="7686" max="7686" width="11.7109375" style="366" customWidth="1"/>
    <col min="7687" max="7687" width="24.85546875" style="366" customWidth="1"/>
    <col min="7688" max="7688" width="3.140625" style="366" customWidth="1"/>
    <col min="7689" max="7690" width="15" style="366" customWidth="1"/>
    <col min="7691" max="7691" width="10.7109375" style="366" customWidth="1"/>
    <col min="7692" max="7692" width="9.5703125" style="366" customWidth="1"/>
    <col min="7693" max="7936" width="19.42578125" style="366"/>
    <col min="7937" max="7941" width="2.28515625" style="366" customWidth="1"/>
    <col min="7942" max="7942" width="11.7109375" style="366" customWidth="1"/>
    <col min="7943" max="7943" width="24.85546875" style="366" customWidth="1"/>
    <col min="7944" max="7944" width="3.140625" style="366" customWidth="1"/>
    <col min="7945" max="7946" width="15" style="366" customWidth="1"/>
    <col min="7947" max="7947" width="10.7109375" style="366" customWidth="1"/>
    <col min="7948" max="7948" width="9.5703125" style="366" customWidth="1"/>
    <col min="7949" max="8192" width="19.42578125" style="366"/>
    <col min="8193" max="8197" width="2.28515625" style="366" customWidth="1"/>
    <col min="8198" max="8198" width="11.7109375" style="366" customWidth="1"/>
    <col min="8199" max="8199" width="24.85546875" style="366" customWidth="1"/>
    <col min="8200" max="8200" width="3.140625" style="366" customWidth="1"/>
    <col min="8201" max="8202" width="15" style="366" customWidth="1"/>
    <col min="8203" max="8203" width="10.7109375" style="366" customWidth="1"/>
    <col min="8204" max="8204" width="9.5703125" style="366" customWidth="1"/>
    <col min="8205" max="8448" width="19.42578125" style="366"/>
    <col min="8449" max="8453" width="2.28515625" style="366" customWidth="1"/>
    <col min="8454" max="8454" width="11.7109375" style="366" customWidth="1"/>
    <col min="8455" max="8455" width="24.85546875" style="366" customWidth="1"/>
    <col min="8456" max="8456" width="3.140625" style="366" customWidth="1"/>
    <col min="8457" max="8458" width="15" style="366" customWidth="1"/>
    <col min="8459" max="8459" width="10.7109375" style="366" customWidth="1"/>
    <col min="8460" max="8460" width="9.5703125" style="366" customWidth="1"/>
    <col min="8461" max="8704" width="19.42578125" style="366"/>
    <col min="8705" max="8709" width="2.28515625" style="366" customWidth="1"/>
    <col min="8710" max="8710" width="11.7109375" style="366" customWidth="1"/>
    <col min="8711" max="8711" width="24.85546875" style="366" customWidth="1"/>
    <col min="8712" max="8712" width="3.140625" style="366" customWidth="1"/>
    <col min="8713" max="8714" width="15" style="366" customWidth="1"/>
    <col min="8715" max="8715" width="10.7109375" style="366" customWidth="1"/>
    <col min="8716" max="8716" width="9.5703125" style="366" customWidth="1"/>
    <col min="8717" max="8960" width="19.42578125" style="366"/>
    <col min="8961" max="8965" width="2.28515625" style="366" customWidth="1"/>
    <col min="8966" max="8966" width="11.7109375" style="366" customWidth="1"/>
    <col min="8967" max="8967" width="24.85546875" style="366" customWidth="1"/>
    <col min="8968" max="8968" width="3.140625" style="366" customWidth="1"/>
    <col min="8969" max="8970" width="15" style="366" customWidth="1"/>
    <col min="8971" max="8971" width="10.7109375" style="366" customWidth="1"/>
    <col min="8972" max="8972" width="9.5703125" style="366" customWidth="1"/>
    <col min="8973" max="9216" width="19.42578125" style="366"/>
    <col min="9217" max="9221" width="2.28515625" style="366" customWidth="1"/>
    <col min="9222" max="9222" width="11.7109375" style="366" customWidth="1"/>
    <col min="9223" max="9223" width="24.85546875" style="366" customWidth="1"/>
    <col min="9224" max="9224" width="3.140625" style="366" customWidth="1"/>
    <col min="9225" max="9226" width="15" style="366" customWidth="1"/>
    <col min="9227" max="9227" width="10.7109375" style="366" customWidth="1"/>
    <col min="9228" max="9228" width="9.5703125" style="366" customWidth="1"/>
    <col min="9229" max="9472" width="19.42578125" style="366"/>
    <col min="9473" max="9477" width="2.28515625" style="366" customWidth="1"/>
    <col min="9478" max="9478" width="11.7109375" style="366" customWidth="1"/>
    <col min="9479" max="9479" width="24.85546875" style="366" customWidth="1"/>
    <col min="9480" max="9480" width="3.140625" style="366" customWidth="1"/>
    <col min="9481" max="9482" width="15" style="366" customWidth="1"/>
    <col min="9483" max="9483" width="10.7109375" style="366" customWidth="1"/>
    <col min="9484" max="9484" width="9.5703125" style="366" customWidth="1"/>
    <col min="9485" max="9728" width="19.42578125" style="366"/>
    <col min="9729" max="9733" width="2.28515625" style="366" customWidth="1"/>
    <col min="9734" max="9734" width="11.7109375" style="366" customWidth="1"/>
    <col min="9735" max="9735" width="24.85546875" style="366" customWidth="1"/>
    <col min="9736" max="9736" width="3.140625" style="366" customWidth="1"/>
    <col min="9737" max="9738" width="15" style="366" customWidth="1"/>
    <col min="9739" max="9739" width="10.7109375" style="366" customWidth="1"/>
    <col min="9740" max="9740" width="9.5703125" style="366" customWidth="1"/>
    <col min="9741" max="9984" width="19.42578125" style="366"/>
    <col min="9985" max="9989" width="2.28515625" style="366" customWidth="1"/>
    <col min="9990" max="9990" width="11.7109375" style="366" customWidth="1"/>
    <col min="9991" max="9991" width="24.85546875" style="366" customWidth="1"/>
    <col min="9992" max="9992" width="3.140625" style="366" customWidth="1"/>
    <col min="9993" max="9994" width="15" style="366" customWidth="1"/>
    <col min="9995" max="9995" width="10.7109375" style="366" customWidth="1"/>
    <col min="9996" max="9996" width="9.5703125" style="366" customWidth="1"/>
    <col min="9997" max="10240" width="19.42578125" style="366"/>
    <col min="10241" max="10245" width="2.28515625" style="366" customWidth="1"/>
    <col min="10246" max="10246" width="11.7109375" style="366" customWidth="1"/>
    <col min="10247" max="10247" width="24.85546875" style="366" customWidth="1"/>
    <col min="10248" max="10248" width="3.140625" style="366" customWidth="1"/>
    <col min="10249" max="10250" width="15" style="366" customWidth="1"/>
    <col min="10251" max="10251" width="10.7109375" style="366" customWidth="1"/>
    <col min="10252" max="10252" width="9.5703125" style="366" customWidth="1"/>
    <col min="10253" max="10496" width="19.42578125" style="366"/>
    <col min="10497" max="10501" width="2.28515625" style="366" customWidth="1"/>
    <col min="10502" max="10502" width="11.7109375" style="366" customWidth="1"/>
    <col min="10503" max="10503" width="24.85546875" style="366" customWidth="1"/>
    <col min="10504" max="10504" width="3.140625" style="366" customWidth="1"/>
    <col min="10505" max="10506" width="15" style="366" customWidth="1"/>
    <col min="10507" max="10507" width="10.7109375" style="366" customWidth="1"/>
    <col min="10508" max="10508" width="9.5703125" style="366" customWidth="1"/>
    <col min="10509" max="10752" width="19.42578125" style="366"/>
    <col min="10753" max="10757" width="2.28515625" style="366" customWidth="1"/>
    <col min="10758" max="10758" width="11.7109375" style="366" customWidth="1"/>
    <col min="10759" max="10759" width="24.85546875" style="366" customWidth="1"/>
    <col min="10760" max="10760" width="3.140625" style="366" customWidth="1"/>
    <col min="10761" max="10762" width="15" style="366" customWidth="1"/>
    <col min="10763" max="10763" width="10.7109375" style="366" customWidth="1"/>
    <col min="10764" max="10764" width="9.5703125" style="366" customWidth="1"/>
    <col min="10765" max="11008" width="19.42578125" style="366"/>
    <col min="11009" max="11013" width="2.28515625" style="366" customWidth="1"/>
    <col min="11014" max="11014" width="11.7109375" style="366" customWidth="1"/>
    <col min="11015" max="11015" width="24.85546875" style="366" customWidth="1"/>
    <col min="11016" max="11016" width="3.140625" style="366" customWidth="1"/>
    <col min="11017" max="11018" width="15" style="366" customWidth="1"/>
    <col min="11019" max="11019" width="10.7109375" style="366" customWidth="1"/>
    <col min="11020" max="11020" width="9.5703125" style="366" customWidth="1"/>
    <col min="11021" max="11264" width="19.42578125" style="366"/>
    <col min="11265" max="11269" width="2.28515625" style="366" customWidth="1"/>
    <col min="11270" max="11270" width="11.7109375" style="366" customWidth="1"/>
    <col min="11271" max="11271" width="24.85546875" style="366" customWidth="1"/>
    <col min="11272" max="11272" width="3.140625" style="366" customWidth="1"/>
    <col min="11273" max="11274" width="15" style="366" customWidth="1"/>
    <col min="11275" max="11275" width="10.7109375" style="366" customWidth="1"/>
    <col min="11276" max="11276" width="9.5703125" style="366" customWidth="1"/>
    <col min="11277" max="11520" width="19.42578125" style="366"/>
    <col min="11521" max="11525" width="2.28515625" style="366" customWidth="1"/>
    <col min="11526" max="11526" width="11.7109375" style="366" customWidth="1"/>
    <col min="11527" max="11527" width="24.85546875" style="366" customWidth="1"/>
    <col min="11528" max="11528" width="3.140625" style="366" customWidth="1"/>
    <col min="11529" max="11530" width="15" style="366" customWidth="1"/>
    <col min="11531" max="11531" width="10.7109375" style="366" customWidth="1"/>
    <col min="11532" max="11532" width="9.5703125" style="366" customWidth="1"/>
    <col min="11533" max="11776" width="19.42578125" style="366"/>
    <col min="11777" max="11781" width="2.28515625" style="366" customWidth="1"/>
    <col min="11782" max="11782" width="11.7109375" style="366" customWidth="1"/>
    <col min="11783" max="11783" width="24.85546875" style="366" customWidth="1"/>
    <col min="11784" max="11784" width="3.140625" style="366" customWidth="1"/>
    <col min="11785" max="11786" width="15" style="366" customWidth="1"/>
    <col min="11787" max="11787" width="10.7109375" style="366" customWidth="1"/>
    <col min="11788" max="11788" width="9.5703125" style="366" customWidth="1"/>
    <col min="11789" max="12032" width="19.42578125" style="366"/>
    <col min="12033" max="12037" width="2.28515625" style="366" customWidth="1"/>
    <col min="12038" max="12038" width="11.7109375" style="366" customWidth="1"/>
    <col min="12039" max="12039" width="24.85546875" style="366" customWidth="1"/>
    <col min="12040" max="12040" width="3.140625" style="366" customWidth="1"/>
    <col min="12041" max="12042" width="15" style="366" customWidth="1"/>
    <col min="12043" max="12043" width="10.7109375" style="366" customWidth="1"/>
    <col min="12044" max="12044" width="9.5703125" style="366" customWidth="1"/>
    <col min="12045" max="12288" width="19.42578125" style="366"/>
    <col min="12289" max="12293" width="2.28515625" style="366" customWidth="1"/>
    <col min="12294" max="12294" width="11.7109375" style="366" customWidth="1"/>
    <col min="12295" max="12295" width="24.85546875" style="366" customWidth="1"/>
    <col min="12296" max="12296" width="3.140625" style="366" customWidth="1"/>
    <col min="12297" max="12298" width="15" style="366" customWidth="1"/>
    <col min="12299" max="12299" width="10.7109375" style="366" customWidth="1"/>
    <col min="12300" max="12300" width="9.5703125" style="366" customWidth="1"/>
    <col min="12301" max="12544" width="19.42578125" style="366"/>
    <col min="12545" max="12549" width="2.28515625" style="366" customWidth="1"/>
    <col min="12550" max="12550" width="11.7109375" style="366" customWidth="1"/>
    <col min="12551" max="12551" width="24.85546875" style="366" customWidth="1"/>
    <col min="12552" max="12552" width="3.140625" style="366" customWidth="1"/>
    <col min="12553" max="12554" width="15" style="366" customWidth="1"/>
    <col min="12555" max="12555" width="10.7109375" style="366" customWidth="1"/>
    <col min="12556" max="12556" width="9.5703125" style="366" customWidth="1"/>
    <col min="12557" max="12800" width="19.42578125" style="366"/>
    <col min="12801" max="12805" width="2.28515625" style="366" customWidth="1"/>
    <col min="12806" max="12806" width="11.7109375" style="366" customWidth="1"/>
    <col min="12807" max="12807" width="24.85546875" style="366" customWidth="1"/>
    <col min="12808" max="12808" width="3.140625" style="366" customWidth="1"/>
    <col min="12809" max="12810" width="15" style="366" customWidth="1"/>
    <col min="12811" max="12811" width="10.7109375" style="366" customWidth="1"/>
    <col min="12812" max="12812" width="9.5703125" style="366" customWidth="1"/>
    <col min="12813" max="13056" width="19.42578125" style="366"/>
    <col min="13057" max="13061" width="2.28515625" style="366" customWidth="1"/>
    <col min="13062" max="13062" width="11.7109375" style="366" customWidth="1"/>
    <col min="13063" max="13063" width="24.85546875" style="366" customWidth="1"/>
    <col min="13064" max="13064" width="3.140625" style="366" customWidth="1"/>
    <col min="13065" max="13066" width="15" style="366" customWidth="1"/>
    <col min="13067" max="13067" width="10.7109375" style="366" customWidth="1"/>
    <col min="13068" max="13068" width="9.5703125" style="366" customWidth="1"/>
    <col min="13069" max="13312" width="19.42578125" style="366"/>
    <col min="13313" max="13317" width="2.28515625" style="366" customWidth="1"/>
    <col min="13318" max="13318" width="11.7109375" style="366" customWidth="1"/>
    <col min="13319" max="13319" width="24.85546875" style="366" customWidth="1"/>
    <col min="13320" max="13320" width="3.140625" style="366" customWidth="1"/>
    <col min="13321" max="13322" width="15" style="366" customWidth="1"/>
    <col min="13323" max="13323" width="10.7109375" style="366" customWidth="1"/>
    <col min="13324" max="13324" width="9.5703125" style="366" customWidth="1"/>
    <col min="13325" max="13568" width="19.42578125" style="366"/>
    <col min="13569" max="13573" width="2.28515625" style="366" customWidth="1"/>
    <col min="13574" max="13574" width="11.7109375" style="366" customWidth="1"/>
    <col min="13575" max="13575" width="24.85546875" style="366" customWidth="1"/>
    <col min="13576" max="13576" width="3.140625" style="366" customWidth="1"/>
    <col min="13577" max="13578" width="15" style="366" customWidth="1"/>
    <col min="13579" max="13579" width="10.7109375" style="366" customWidth="1"/>
    <col min="13580" max="13580" width="9.5703125" style="366" customWidth="1"/>
    <col min="13581" max="13824" width="19.42578125" style="366"/>
    <col min="13825" max="13829" width="2.28515625" style="366" customWidth="1"/>
    <col min="13830" max="13830" width="11.7109375" style="366" customWidth="1"/>
    <col min="13831" max="13831" width="24.85546875" style="366" customWidth="1"/>
    <col min="13832" max="13832" width="3.140625" style="366" customWidth="1"/>
    <col min="13833" max="13834" width="15" style="366" customWidth="1"/>
    <col min="13835" max="13835" width="10.7109375" style="366" customWidth="1"/>
    <col min="13836" max="13836" width="9.5703125" style="366" customWidth="1"/>
    <col min="13837" max="14080" width="19.42578125" style="366"/>
    <col min="14081" max="14085" width="2.28515625" style="366" customWidth="1"/>
    <col min="14086" max="14086" width="11.7109375" style="366" customWidth="1"/>
    <col min="14087" max="14087" width="24.85546875" style="366" customWidth="1"/>
    <col min="14088" max="14088" width="3.140625" style="366" customWidth="1"/>
    <col min="14089" max="14090" width="15" style="366" customWidth="1"/>
    <col min="14091" max="14091" width="10.7109375" style="366" customWidth="1"/>
    <col min="14092" max="14092" width="9.5703125" style="366" customWidth="1"/>
    <col min="14093" max="14336" width="19.42578125" style="366"/>
    <col min="14337" max="14341" width="2.28515625" style="366" customWidth="1"/>
    <col min="14342" max="14342" width="11.7109375" style="366" customWidth="1"/>
    <col min="14343" max="14343" width="24.85546875" style="366" customWidth="1"/>
    <col min="14344" max="14344" width="3.140625" style="366" customWidth="1"/>
    <col min="14345" max="14346" width="15" style="366" customWidth="1"/>
    <col min="14347" max="14347" width="10.7109375" style="366" customWidth="1"/>
    <col min="14348" max="14348" width="9.5703125" style="366" customWidth="1"/>
    <col min="14349" max="14592" width="19.42578125" style="366"/>
    <col min="14593" max="14597" width="2.28515625" style="366" customWidth="1"/>
    <col min="14598" max="14598" width="11.7109375" style="366" customWidth="1"/>
    <col min="14599" max="14599" width="24.85546875" style="366" customWidth="1"/>
    <col min="14600" max="14600" width="3.140625" style="366" customWidth="1"/>
    <col min="14601" max="14602" width="15" style="366" customWidth="1"/>
    <col min="14603" max="14603" width="10.7109375" style="366" customWidth="1"/>
    <col min="14604" max="14604" width="9.5703125" style="366" customWidth="1"/>
    <col min="14605" max="14848" width="19.42578125" style="366"/>
    <col min="14849" max="14853" width="2.28515625" style="366" customWidth="1"/>
    <col min="14854" max="14854" width="11.7109375" style="366" customWidth="1"/>
    <col min="14855" max="14855" width="24.85546875" style="366" customWidth="1"/>
    <col min="14856" max="14856" width="3.140625" style="366" customWidth="1"/>
    <col min="14857" max="14858" width="15" style="366" customWidth="1"/>
    <col min="14859" max="14859" width="10.7109375" style="366" customWidth="1"/>
    <col min="14860" max="14860" width="9.5703125" style="366" customWidth="1"/>
    <col min="14861" max="15104" width="19.42578125" style="366"/>
    <col min="15105" max="15109" width="2.28515625" style="366" customWidth="1"/>
    <col min="15110" max="15110" width="11.7109375" style="366" customWidth="1"/>
    <col min="15111" max="15111" width="24.85546875" style="366" customWidth="1"/>
    <col min="15112" max="15112" width="3.140625" style="366" customWidth="1"/>
    <col min="15113" max="15114" width="15" style="366" customWidth="1"/>
    <col min="15115" max="15115" width="10.7109375" style="366" customWidth="1"/>
    <col min="15116" max="15116" width="9.5703125" style="366" customWidth="1"/>
    <col min="15117" max="15360" width="19.42578125" style="366"/>
    <col min="15361" max="15365" width="2.28515625" style="366" customWidth="1"/>
    <col min="15366" max="15366" width="11.7109375" style="366" customWidth="1"/>
    <col min="15367" max="15367" width="24.85546875" style="366" customWidth="1"/>
    <col min="15368" max="15368" width="3.140625" style="366" customWidth="1"/>
    <col min="15369" max="15370" width="15" style="366" customWidth="1"/>
    <col min="15371" max="15371" width="10.7109375" style="366" customWidth="1"/>
    <col min="15372" max="15372" width="9.5703125" style="366" customWidth="1"/>
    <col min="15373" max="15616" width="19.42578125" style="366"/>
    <col min="15617" max="15621" width="2.28515625" style="366" customWidth="1"/>
    <col min="15622" max="15622" width="11.7109375" style="366" customWidth="1"/>
    <col min="15623" max="15623" width="24.85546875" style="366" customWidth="1"/>
    <col min="15624" max="15624" width="3.140625" style="366" customWidth="1"/>
    <col min="15625" max="15626" width="15" style="366" customWidth="1"/>
    <col min="15627" max="15627" width="10.7109375" style="366" customWidth="1"/>
    <col min="15628" max="15628" width="9.5703125" style="366" customWidth="1"/>
    <col min="15629" max="15872" width="19.42578125" style="366"/>
    <col min="15873" max="15877" width="2.28515625" style="366" customWidth="1"/>
    <col min="15878" max="15878" width="11.7109375" style="366" customWidth="1"/>
    <col min="15879" max="15879" width="24.85546875" style="366" customWidth="1"/>
    <col min="15880" max="15880" width="3.140625" style="366" customWidth="1"/>
    <col min="15881" max="15882" width="15" style="366" customWidth="1"/>
    <col min="15883" max="15883" width="10.7109375" style="366" customWidth="1"/>
    <col min="15884" max="15884" width="9.5703125" style="366" customWidth="1"/>
    <col min="15885" max="16128" width="19.42578125" style="366"/>
    <col min="16129" max="16133" width="2.28515625" style="366" customWidth="1"/>
    <col min="16134" max="16134" width="11.7109375" style="366" customWidth="1"/>
    <col min="16135" max="16135" width="24.85546875" style="366" customWidth="1"/>
    <col min="16136" max="16136" width="3.140625" style="366" customWidth="1"/>
    <col min="16137" max="16138" width="15" style="366" customWidth="1"/>
    <col min="16139" max="16139" width="10.7109375" style="366" customWidth="1"/>
    <col min="16140" max="16140" width="9.5703125" style="366" customWidth="1"/>
    <col min="16141" max="16384" width="19.42578125" style="366"/>
  </cols>
  <sheetData>
    <row r="1" spans="1:15">
      <c r="A1" s="1426" t="s">
        <v>600</v>
      </c>
      <c r="B1" s="1426"/>
      <c r="C1" s="1426"/>
      <c r="D1" s="1426"/>
      <c r="E1" s="1426"/>
      <c r="F1" s="1426"/>
      <c r="G1" s="1426"/>
      <c r="H1" s="1426"/>
      <c r="I1" s="1426"/>
      <c r="J1" s="1426"/>
      <c r="K1" s="1426"/>
      <c r="L1" s="1426"/>
    </row>
    <row r="2" spans="1:15" ht="16.5">
      <c r="A2" s="1427" t="s">
        <v>598</v>
      </c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</row>
    <row r="3" spans="1:15" ht="15.75" customHeight="1">
      <c r="A3" s="1428"/>
      <c r="B3" s="1428"/>
      <c r="C3" s="1428"/>
      <c r="D3" s="1428"/>
      <c r="E3" s="1428"/>
      <c r="F3" s="1428"/>
      <c r="G3" s="1428"/>
      <c r="H3" s="1428"/>
      <c r="I3" s="1428"/>
      <c r="J3" s="1428"/>
      <c r="K3" s="1428"/>
      <c r="L3" s="1428"/>
    </row>
    <row r="4" spans="1:15" s="367" customFormat="1" ht="14.1" customHeight="1">
      <c r="A4" s="1429" t="s">
        <v>252</v>
      </c>
      <c r="B4" s="1430"/>
      <c r="C4" s="1430"/>
      <c r="D4" s="1430"/>
      <c r="E4" s="1430"/>
      <c r="F4" s="1430"/>
      <c r="G4" s="1430"/>
      <c r="H4" s="1430"/>
      <c r="I4" s="1433" t="s">
        <v>253</v>
      </c>
      <c r="J4" s="1434"/>
      <c r="K4" s="1439" t="s">
        <v>534</v>
      </c>
      <c r="L4" s="1440"/>
    </row>
    <row r="5" spans="1:15" s="367" customFormat="1" ht="14.1" customHeight="1">
      <c r="A5" s="1431"/>
      <c r="B5" s="1431"/>
      <c r="C5" s="1431"/>
      <c r="D5" s="1431"/>
      <c r="E5" s="1431"/>
      <c r="F5" s="1431"/>
      <c r="G5" s="1431"/>
      <c r="H5" s="1431"/>
      <c r="I5" s="1435"/>
      <c r="J5" s="1436"/>
      <c r="K5" s="1435"/>
      <c r="L5" s="1441"/>
    </row>
    <row r="6" spans="1:15" s="367" customFormat="1" ht="14.1" customHeight="1">
      <c r="A6" s="1431"/>
      <c r="B6" s="1431"/>
      <c r="C6" s="1431"/>
      <c r="D6" s="1431"/>
      <c r="E6" s="1431"/>
      <c r="F6" s="1431"/>
      <c r="G6" s="1431"/>
      <c r="H6" s="1431"/>
      <c r="I6" s="1437"/>
      <c r="J6" s="1438"/>
      <c r="K6" s="1435"/>
      <c r="L6" s="1441"/>
    </row>
    <row r="7" spans="1:15" s="367" customFormat="1" ht="14.1" customHeight="1">
      <c r="A7" s="1431"/>
      <c r="B7" s="1431"/>
      <c r="C7" s="1431"/>
      <c r="D7" s="1431"/>
      <c r="E7" s="1431"/>
      <c r="F7" s="1431"/>
      <c r="G7" s="1431"/>
      <c r="H7" s="1431"/>
      <c r="I7" s="1443" t="s">
        <v>256</v>
      </c>
      <c r="J7" s="1443" t="s">
        <v>535</v>
      </c>
      <c r="K7" s="1435"/>
      <c r="L7" s="1441"/>
    </row>
    <row r="8" spans="1:15" s="367" customFormat="1" ht="14.1" customHeight="1">
      <c r="A8" s="1431"/>
      <c r="B8" s="1431"/>
      <c r="C8" s="1431"/>
      <c r="D8" s="1431"/>
      <c r="E8" s="1431"/>
      <c r="F8" s="1431"/>
      <c r="G8" s="1431"/>
      <c r="H8" s="1431"/>
      <c r="I8" s="1444"/>
      <c r="J8" s="1444"/>
      <c r="K8" s="1435"/>
      <c r="L8" s="1441"/>
    </row>
    <row r="9" spans="1:15" s="367" customFormat="1" ht="14.1" customHeight="1">
      <c r="A9" s="1431"/>
      <c r="B9" s="1431"/>
      <c r="C9" s="1431"/>
      <c r="D9" s="1431"/>
      <c r="E9" s="1431"/>
      <c r="F9" s="1431"/>
      <c r="G9" s="1431"/>
      <c r="H9" s="1431"/>
      <c r="I9" s="1445"/>
      <c r="J9" s="1445"/>
      <c r="K9" s="1437"/>
      <c r="L9" s="1442"/>
    </row>
    <row r="10" spans="1:15" s="367" customFormat="1" ht="14.1" customHeight="1">
      <c r="A10" s="1432"/>
      <c r="B10" s="1432"/>
      <c r="C10" s="1432"/>
      <c r="D10" s="1432"/>
      <c r="E10" s="1432"/>
      <c r="F10" s="1432"/>
      <c r="G10" s="1432"/>
      <c r="H10" s="1432"/>
      <c r="I10" s="1446" t="s">
        <v>186</v>
      </c>
      <c r="J10" s="1447"/>
      <c r="K10" s="1448"/>
      <c r="L10" s="368" t="s">
        <v>188</v>
      </c>
    </row>
    <row r="11" spans="1:15" s="369" customFormat="1" ht="27" customHeight="1">
      <c r="A11" s="1425"/>
      <c r="B11" s="1425"/>
      <c r="C11" s="1425"/>
      <c r="D11" s="1425"/>
      <c r="E11" s="1425"/>
      <c r="F11" s="1425"/>
      <c r="G11" s="1425"/>
      <c r="H11" s="1425"/>
      <c r="I11" s="1425"/>
      <c r="J11" s="1425"/>
      <c r="K11" s="1425"/>
      <c r="L11" s="1425"/>
    </row>
    <row r="12" spans="1:15" s="376" customFormat="1" ht="22.5" customHeight="1">
      <c r="A12" s="370"/>
      <c r="B12" s="371"/>
      <c r="C12" s="371"/>
      <c r="D12" s="371"/>
      <c r="E12" s="371"/>
      <c r="F12" s="371"/>
      <c r="G12" s="371"/>
      <c r="H12" s="371"/>
      <c r="I12" s="372" t="s">
        <v>257</v>
      </c>
      <c r="J12" s="373"/>
      <c r="K12" s="373"/>
      <c r="L12" s="374"/>
      <c r="M12" s="375"/>
      <c r="N12" s="373"/>
      <c r="O12" s="375"/>
    </row>
    <row r="13" spans="1:15" s="376" customFormat="1" ht="22.5" customHeight="1">
      <c r="A13" s="377"/>
      <c r="B13" s="377" t="s">
        <v>258</v>
      </c>
      <c r="C13" s="377"/>
      <c r="D13" s="370"/>
      <c r="E13" s="371"/>
      <c r="F13" s="371"/>
      <c r="G13" s="371"/>
      <c r="H13" s="371"/>
      <c r="I13" s="378">
        <v>147919</v>
      </c>
      <c r="J13" s="379">
        <v>147094</v>
      </c>
      <c r="K13" s="379">
        <v>-825</v>
      </c>
      <c r="L13" s="380">
        <v>-0.6</v>
      </c>
      <c r="M13" s="381"/>
      <c r="N13" s="373"/>
      <c r="O13" s="375"/>
    </row>
    <row r="14" spans="1:15" s="376" customFormat="1" ht="22.5" customHeight="1">
      <c r="B14" s="377" t="s">
        <v>259</v>
      </c>
      <c r="I14" s="382">
        <v>128844</v>
      </c>
      <c r="J14" s="383">
        <v>126058</v>
      </c>
      <c r="K14" s="379">
        <v>-2786</v>
      </c>
      <c r="L14" s="380">
        <v>-2.2000000000000002</v>
      </c>
      <c r="M14" s="381"/>
      <c r="N14" s="373"/>
      <c r="O14" s="375"/>
    </row>
    <row r="15" spans="1:15" s="376" customFormat="1" ht="22.5" customHeight="1">
      <c r="B15" s="377" t="s">
        <v>260</v>
      </c>
      <c r="I15" s="378">
        <v>126612</v>
      </c>
      <c r="J15" s="379">
        <v>125920</v>
      </c>
      <c r="K15" s="379">
        <v>-692</v>
      </c>
      <c r="L15" s="380">
        <v>-0.5</v>
      </c>
      <c r="M15" s="381"/>
      <c r="N15" s="375"/>
      <c r="O15" s="375"/>
    </row>
    <row r="16" spans="1:15" s="376" customFormat="1" ht="15" customHeight="1">
      <c r="B16" s="377"/>
      <c r="C16" s="370" t="s">
        <v>261</v>
      </c>
      <c r="D16" s="371"/>
      <c r="E16" s="371"/>
      <c r="F16" s="371"/>
      <c r="G16" s="371"/>
      <c r="H16" s="371"/>
      <c r="I16" s="378">
        <v>66453</v>
      </c>
      <c r="J16" s="379">
        <v>66058</v>
      </c>
      <c r="K16" s="379">
        <v>-395</v>
      </c>
      <c r="L16" s="380">
        <v>-0.6</v>
      </c>
      <c r="M16" s="381"/>
      <c r="N16" s="375"/>
      <c r="O16" s="375"/>
    </row>
    <row r="17" spans="1:15" s="376" customFormat="1" ht="15" customHeight="1">
      <c r="B17" s="377"/>
      <c r="C17" s="377" t="s">
        <v>262</v>
      </c>
      <c r="D17" s="377"/>
      <c r="I17" s="378">
        <v>112221</v>
      </c>
      <c r="J17" s="379">
        <v>110964</v>
      </c>
      <c r="K17" s="379">
        <v>-1257</v>
      </c>
      <c r="L17" s="380">
        <v>-1.1000000000000001</v>
      </c>
      <c r="M17" s="381"/>
      <c r="N17" s="375"/>
      <c r="O17" s="375"/>
    </row>
    <row r="18" spans="1:15" s="376" customFormat="1" ht="22.5" customHeight="1">
      <c r="B18" s="377" t="s">
        <v>263</v>
      </c>
      <c r="C18" s="377"/>
      <c r="G18" s="384"/>
      <c r="I18" s="378">
        <v>104445</v>
      </c>
      <c r="J18" s="379">
        <v>104219</v>
      </c>
      <c r="K18" s="379">
        <v>-226</v>
      </c>
      <c r="L18" s="380">
        <v>-0.2</v>
      </c>
      <c r="M18" s="381"/>
      <c r="N18" s="375"/>
      <c r="O18" s="375"/>
    </row>
    <row r="19" spans="1:15" s="376" customFormat="1" ht="15" customHeight="1">
      <c r="B19" s="377"/>
      <c r="C19" s="370" t="s">
        <v>261</v>
      </c>
      <c r="D19" s="370"/>
      <c r="E19" s="370"/>
      <c r="F19" s="370"/>
      <c r="G19" s="370"/>
      <c r="H19" s="370"/>
      <c r="I19" s="378">
        <v>38472</v>
      </c>
      <c r="J19" s="379">
        <v>38959</v>
      </c>
      <c r="K19" s="379">
        <v>487</v>
      </c>
      <c r="L19" s="380">
        <v>1.3</v>
      </c>
      <c r="M19" s="381"/>
      <c r="N19" s="375"/>
      <c r="O19" s="375"/>
    </row>
    <row r="20" spans="1:15" s="376" customFormat="1" ht="15" customHeight="1">
      <c r="B20" s="377"/>
      <c r="C20" s="377" t="s">
        <v>262</v>
      </c>
      <c r="D20" s="377"/>
      <c r="I20" s="378">
        <v>92131</v>
      </c>
      <c r="J20" s="379">
        <v>91332</v>
      </c>
      <c r="K20" s="379">
        <v>-799</v>
      </c>
      <c r="L20" s="380">
        <v>-0.9</v>
      </c>
      <c r="M20" s="381"/>
      <c r="N20" s="375"/>
      <c r="O20" s="375"/>
    </row>
    <row r="21" spans="1:15" s="376" customFormat="1" ht="22.5" customHeight="1">
      <c r="B21" s="385" t="s">
        <v>264</v>
      </c>
      <c r="C21" s="384"/>
      <c r="D21" s="384"/>
      <c r="E21" s="385"/>
      <c r="F21" s="385"/>
      <c r="G21" s="385"/>
      <c r="H21" s="370"/>
      <c r="I21" s="378">
        <v>116882</v>
      </c>
      <c r="J21" s="379">
        <v>115489</v>
      </c>
      <c r="K21" s="379">
        <v>-1393</v>
      </c>
      <c r="L21" s="380">
        <v>-1.2</v>
      </c>
      <c r="M21" s="381"/>
      <c r="N21" s="375"/>
      <c r="O21" s="375"/>
    </row>
    <row r="22" spans="1:15" s="376" customFormat="1" ht="15" customHeight="1">
      <c r="C22" s="370" t="s">
        <v>265</v>
      </c>
      <c r="D22" s="377"/>
      <c r="F22" s="370"/>
      <c r="G22" s="370"/>
      <c r="H22" s="370"/>
      <c r="I22" s="378">
        <v>71302</v>
      </c>
      <c r="J22" s="379">
        <v>69174</v>
      </c>
      <c r="K22" s="379">
        <v>-2128</v>
      </c>
      <c r="L22" s="380">
        <v>-3</v>
      </c>
      <c r="M22" s="381"/>
      <c r="N22" s="375"/>
      <c r="O22" s="375"/>
    </row>
    <row r="23" spans="1:15" s="376" customFormat="1" ht="15" customHeight="1">
      <c r="C23" s="370" t="s">
        <v>266</v>
      </c>
      <c r="D23" s="377"/>
      <c r="F23" s="370"/>
      <c r="G23" s="370"/>
      <c r="H23" s="370"/>
      <c r="I23" s="378">
        <v>50262</v>
      </c>
      <c r="J23" s="379">
        <v>50637</v>
      </c>
      <c r="K23" s="379">
        <v>375</v>
      </c>
      <c r="L23" s="380">
        <v>0.7</v>
      </c>
      <c r="M23" s="375"/>
      <c r="N23" s="375"/>
      <c r="O23" s="375"/>
    </row>
    <row r="24" spans="1:15" s="376" customFormat="1" ht="15" customHeight="1">
      <c r="B24" s="377"/>
      <c r="C24" s="377"/>
      <c r="D24" s="370"/>
      <c r="E24" s="371"/>
      <c r="F24" s="371"/>
      <c r="G24" s="371"/>
      <c r="H24" s="371"/>
      <c r="I24" s="373"/>
      <c r="K24" s="373"/>
      <c r="L24" s="380"/>
      <c r="M24" s="375"/>
      <c r="N24" s="375"/>
      <c r="O24" s="375"/>
    </row>
    <row r="25" spans="1:15" s="376" customFormat="1" ht="15" customHeight="1">
      <c r="B25" s="377"/>
      <c r="C25" s="377"/>
      <c r="D25" s="370"/>
      <c r="E25" s="371"/>
      <c r="F25" s="371"/>
      <c r="G25" s="371"/>
      <c r="H25" s="371"/>
      <c r="I25" s="373"/>
      <c r="K25" s="373"/>
      <c r="L25" s="380"/>
      <c r="M25" s="375"/>
      <c r="N25" s="375"/>
      <c r="O25" s="375"/>
    </row>
    <row r="26" spans="1:15" s="376" customFormat="1" ht="23.25" customHeight="1">
      <c r="B26" s="377"/>
      <c r="C26" s="377"/>
      <c r="D26" s="370"/>
      <c r="E26" s="371"/>
      <c r="F26" s="371"/>
      <c r="G26" s="371"/>
      <c r="H26" s="371"/>
      <c r="I26" s="386" t="s">
        <v>267</v>
      </c>
      <c r="K26" s="373"/>
      <c r="L26" s="380"/>
      <c r="M26" s="375"/>
      <c r="N26" s="375"/>
      <c r="O26" s="375"/>
    </row>
    <row r="27" spans="1:15" s="376" customFormat="1" ht="22.5" customHeight="1">
      <c r="A27" s="387"/>
      <c r="B27" s="387" t="s">
        <v>258</v>
      </c>
      <c r="C27" s="387"/>
      <c r="D27" s="387"/>
      <c r="E27" s="387"/>
      <c r="F27" s="387"/>
      <c r="G27" s="371"/>
      <c r="H27" s="371"/>
      <c r="I27" s="378">
        <v>12563177</v>
      </c>
      <c r="J27" s="379">
        <v>12466586</v>
      </c>
      <c r="K27" s="379">
        <v>-96591</v>
      </c>
      <c r="L27" s="380">
        <v>-0.8</v>
      </c>
      <c r="M27" s="375"/>
      <c r="N27" s="375"/>
      <c r="O27" s="375"/>
    </row>
    <row r="28" spans="1:15" s="376" customFormat="1" ht="22.5" customHeight="1">
      <c r="B28" s="377" t="s">
        <v>259</v>
      </c>
      <c r="I28" s="378">
        <v>3804992</v>
      </c>
      <c r="J28" s="379">
        <v>3794839</v>
      </c>
      <c r="K28" s="379">
        <v>-10153</v>
      </c>
      <c r="L28" s="380">
        <v>-0.3</v>
      </c>
      <c r="M28" s="375"/>
      <c r="N28" s="375"/>
      <c r="O28" s="375"/>
    </row>
    <row r="29" spans="1:15" s="376" customFormat="1" ht="15" customHeight="1">
      <c r="B29" s="377"/>
      <c r="C29" s="385" t="s">
        <v>268</v>
      </c>
      <c r="D29" s="388"/>
      <c r="E29" s="388"/>
      <c r="F29" s="388"/>
      <c r="G29" s="388"/>
      <c r="H29" s="371"/>
      <c r="I29" s="378">
        <v>2645618</v>
      </c>
      <c r="J29" s="379">
        <v>2602606</v>
      </c>
      <c r="K29" s="379">
        <v>-43012</v>
      </c>
      <c r="L29" s="380">
        <v>-1.6</v>
      </c>
      <c r="M29" s="375"/>
      <c r="N29" s="375"/>
      <c r="O29" s="375"/>
    </row>
    <row r="30" spans="1:15" s="376" customFormat="1" ht="15" customHeight="1">
      <c r="B30" s="377"/>
      <c r="C30" s="389" t="s">
        <v>269</v>
      </c>
      <c r="D30" s="384"/>
      <c r="E30" s="384"/>
      <c r="F30" s="384"/>
      <c r="G30" s="384"/>
      <c r="I30" s="378">
        <v>1159374</v>
      </c>
      <c r="J30" s="379">
        <v>1192233</v>
      </c>
      <c r="K30" s="379">
        <v>32859</v>
      </c>
      <c r="L30" s="380">
        <v>2.8</v>
      </c>
      <c r="M30" s="375"/>
      <c r="N30" s="375"/>
      <c r="O30" s="375"/>
    </row>
    <row r="31" spans="1:15" s="376" customFormat="1" ht="15" customHeight="1">
      <c r="B31" s="377"/>
      <c r="C31" s="377"/>
      <c r="D31" s="370" t="s">
        <v>261</v>
      </c>
      <c r="E31" s="371"/>
      <c r="F31" s="371"/>
      <c r="G31" s="371"/>
      <c r="H31" s="371"/>
      <c r="I31" s="378">
        <v>451044</v>
      </c>
      <c r="J31" s="379">
        <v>464834</v>
      </c>
      <c r="K31" s="379">
        <v>13790</v>
      </c>
      <c r="L31" s="380">
        <v>3.1</v>
      </c>
      <c r="M31" s="375"/>
      <c r="N31" s="379"/>
      <c r="O31" s="375"/>
    </row>
    <row r="32" spans="1:15" s="376" customFormat="1" ht="15" customHeight="1">
      <c r="B32" s="377"/>
      <c r="C32" s="377"/>
      <c r="D32" s="370" t="s">
        <v>270</v>
      </c>
      <c r="E32" s="371"/>
      <c r="F32" s="371"/>
      <c r="G32" s="371"/>
      <c r="H32" s="371"/>
      <c r="I32" s="378">
        <v>708330</v>
      </c>
      <c r="J32" s="379">
        <v>727399</v>
      </c>
      <c r="K32" s="379">
        <v>19069</v>
      </c>
      <c r="L32" s="380">
        <v>2.7</v>
      </c>
      <c r="M32" s="375"/>
      <c r="N32" s="375"/>
      <c r="O32" s="375"/>
    </row>
    <row r="33" spans="1:15" s="376" customFormat="1" ht="22.5" customHeight="1">
      <c r="B33" s="377" t="s">
        <v>260</v>
      </c>
      <c r="I33" s="378">
        <v>2983109</v>
      </c>
      <c r="J33" s="379">
        <v>2959712</v>
      </c>
      <c r="K33" s="379">
        <v>-23397</v>
      </c>
      <c r="L33" s="380">
        <v>-0.8</v>
      </c>
      <c r="M33" s="375"/>
      <c r="N33" s="375"/>
      <c r="O33" s="375"/>
    </row>
    <row r="34" spans="1:15" s="376" customFormat="1" ht="15" customHeight="1">
      <c r="B34" s="377"/>
      <c r="C34" s="370" t="s">
        <v>261</v>
      </c>
      <c r="D34" s="371"/>
      <c r="E34" s="371"/>
      <c r="F34" s="371"/>
      <c r="G34" s="371"/>
      <c r="H34" s="371"/>
      <c r="I34" s="378">
        <v>962186</v>
      </c>
      <c r="J34" s="379">
        <v>955979</v>
      </c>
      <c r="K34" s="379">
        <v>-6207</v>
      </c>
      <c r="L34" s="380">
        <v>-0.6</v>
      </c>
      <c r="M34" s="375"/>
      <c r="N34" s="375"/>
      <c r="O34" s="375"/>
    </row>
    <row r="35" spans="1:15" s="376" customFormat="1" ht="15" customHeight="1">
      <c r="B35" s="377"/>
      <c r="C35" s="377" t="s">
        <v>271</v>
      </c>
      <c r="D35" s="377"/>
      <c r="I35" s="378">
        <v>2020923</v>
      </c>
      <c r="J35" s="379">
        <v>2003733</v>
      </c>
      <c r="K35" s="379">
        <v>-17190</v>
      </c>
      <c r="L35" s="380">
        <v>-0.9</v>
      </c>
      <c r="M35" s="375"/>
      <c r="N35" s="379"/>
      <c r="O35" s="375"/>
    </row>
    <row r="36" spans="1:15" s="376" customFormat="1" ht="15" customHeight="1">
      <c r="D36" s="370" t="s">
        <v>272</v>
      </c>
      <c r="E36" s="371"/>
      <c r="F36" s="371"/>
      <c r="G36" s="371"/>
      <c r="H36" s="371"/>
      <c r="I36" s="378">
        <v>156866</v>
      </c>
      <c r="J36" s="379">
        <v>176823</v>
      </c>
      <c r="K36" s="379">
        <v>19957</v>
      </c>
      <c r="L36" s="380">
        <v>12.7</v>
      </c>
      <c r="M36" s="375"/>
      <c r="N36" s="375"/>
      <c r="O36" s="375"/>
    </row>
    <row r="37" spans="1:15" s="376" customFormat="1" ht="15" customHeight="1">
      <c r="A37" s="377"/>
      <c r="D37" s="370" t="s">
        <v>273</v>
      </c>
      <c r="E37" s="371"/>
      <c r="F37" s="371"/>
      <c r="G37" s="371"/>
      <c r="H37" s="371"/>
      <c r="I37" s="378">
        <v>1864057</v>
      </c>
      <c r="J37" s="379">
        <v>1826910</v>
      </c>
      <c r="K37" s="379">
        <v>-37147</v>
      </c>
      <c r="L37" s="380">
        <v>-2</v>
      </c>
      <c r="M37" s="375"/>
      <c r="N37" s="375"/>
      <c r="O37" s="375"/>
    </row>
    <row r="38" spans="1:15" s="376" customFormat="1" ht="22.5" customHeight="1">
      <c r="B38" s="377" t="s">
        <v>263</v>
      </c>
      <c r="C38" s="377"/>
      <c r="G38" s="384"/>
      <c r="I38" s="378">
        <v>817988</v>
      </c>
      <c r="J38" s="379">
        <v>824805</v>
      </c>
      <c r="K38" s="379">
        <v>6817</v>
      </c>
      <c r="L38" s="380">
        <v>0.8</v>
      </c>
      <c r="M38" s="375"/>
      <c r="N38" s="375"/>
      <c r="O38" s="375"/>
    </row>
    <row r="39" spans="1:15" s="376" customFormat="1" ht="15" customHeight="1">
      <c r="B39" s="377"/>
      <c r="C39" s="370" t="s">
        <v>261</v>
      </c>
      <c r="D39" s="370"/>
      <c r="E39" s="370"/>
      <c r="F39" s="370"/>
      <c r="G39" s="370"/>
      <c r="H39" s="370"/>
      <c r="I39" s="378">
        <v>88772</v>
      </c>
      <c r="J39" s="379">
        <v>88069</v>
      </c>
      <c r="K39" s="379">
        <v>-703</v>
      </c>
      <c r="L39" s="380">
        <v>-0.8</v>
      </c>
      <c r="M39" s="375"/>
      <c r="N39" s="375"/>
      <c r="O39" s="375"/>
    </row>
    <row r="40" spans="1:15" s="376" customFormat="1" ht="15" customHeight="1">
      <c r="B40" s="377"/>
      <c r="C40" s="377" t="s">
        <v>271</v>
      </c>
      <c r="D40" s="377"/>
      <c r="I40" s="378">
        <v>729216</v>
      </c>
      <c r="J40" s="379">
        <v>736736</v>
      </c>
      <c r="K40" s="379">
        <v>7520</v>
      </c>
      <c r="L40" s="380">
        <v>1</v>
      </c>
      <c r="M40" s="375"/>
      <c r="N40" s="375"/>
      <c r="O40" s="375"/>
    </row>
    <row r="41" spans="1:15" s="376" customFormat="1" ht="15" customHeight="1">
      <c r="D41" s="370" t="s">
        <v>272</v>
      </c>
      <c r="F41" s="370"/>
      <c r="G41" s="370"/>
      <c r="H41" s="370"/>
      <c r="I41" s="378">
        <v>32080</v>
      </c>
      <c r="J41" s="379">
        <v>35657</v>
      </c>
      <c r="K41" s="379">
        <v>3577</v>
      </c>
      <c r="L41" s="380">
        <v>11.2</v>
      </c>
      <c r="M41" s="375"/>
      <c r="N41" s="375"/>
      <c r="O41" s="375"/>
    </row>
    <row r="42" spans="1:15" s="376" customFormat="1" ht="15" customHeight="1">
      <c r="A42" s="384"/>
      <c r="B42" s="384"/>
      <c r="C42" s="384"/>
      <c r="D42" s="385" t="s">
        <v>273</v>
      </c>
      <c r="E42" s="384"/>
      <c r="F42" s="385"/>
      <c r="G42" s="385"/>
      <c r="H42" s="370"/>
      <c r="I42" s="378">
        <v>697136</v>
      </c>
      <c r="J42" s="379">
        <v>701079</v>
      </c>
      <c r="K42" s="379">
        <v>3943</v>
      </c>
      <c r="L42" s="380">
        <v>0.6</v>
      </c>
      <c r="M42" s="375"/>
      <c r="N42" s="375"/>
      <c r="O42" s="375"/>
    </row>
    <row r="43" spans="1:15" s="376" customFormat="1" ht="22.5" customHeight="1">
      <c r="A43" s="384"/>
      <c r="B43" s="385" t="s">
        <v>264</v>
      </c>
      <c r="C43" s="384"/>
      <c r="D43" s="384"/>
      <c r="E43" s="385"/>
      <c r="F43" s="385"/>
      <c r="G43" s="385"/>
      <c r="H43" s="370"/>
      <c r="I43" s="378">
        <v>4957088</v>
      </c>
      <c r="J43" s="379">
        <v>4887230</v>
      </c>
      <c r="K43" s="379">
        <v>-69858</v>
      </c>
      <c r="L43" s="380">
        <v>-1.4</v>
      </c>
      <c r="M43" s="375"/>
      <c r="N43" s="375"/>
      <c r="O43" s="375"/>
    </row>
    <row r="44" spans="1:15" s="376" customFormat="1" ht="15" customHeight="1">
      <c r="A44" s="384"/>
      <c r="B44" s="384"/>
      <c r="C44" s="385" t="s">
        <v>265</v>
      </c>
      <c r="E44" s="384"/>
      <c r="F44" s="385"/>
      <c r="G44" s="385"/>
      <c r="H44" s="370"/>
      <c r="I44" s="378">
        <v>4272126</v>
      </c>
      <c r="J44" s="379">
        <v>4217700</v>
      </c>
      <c r="K44" s="379">
        <v>-54426</v>
      </c>
      <c r="L44" s="380">
        <v>-1.3</v>
      </c>
      <c r="M44" s="375"/>
      <c r="N44" s="375"/>
      <c r="O44" s="375"/>
    </row>
    <row r="45" spans="1:15" s="376" customFormat="1" ht="15" customHeight="1">
      <c r="A45" s="384"/>
      <c r="B45" s="384"/>
      <c r="C45" s="385" t="s">
        <v>266</v>
      </c>
      <c r="E45" s="384"/>
      <c r="F45" s="385"/>
      <c r="G45" s="385"/>
      <c r="H45" s="370"/>
      <c r="I45" s="378">
        <v>684962</v>
      </c>
      <c r="J45" s="379">
        <v>669530</v>
      </c>
      <c r="K45" s="379">
        <v>-15432</v>
      </c>
      <c r="L45" s="380">
        <v>-2.2999999999999998</v>
      </c>
      <c r="M45" s="375"/>
      <c r="N45" s="375"/>
      <c r="O45" s="375"/>
    </row>
    <row r="46" spans="1:15" s="376" customFormat="1" ht="15" customHeight="1">
      <c r="A46" s="390" t="s">
        <v>274</v>
      </c>
      <c r="B46" s="384"/>
      <c r="C46" s="389"/>
      <c r="D46" s="389"/>
      <c r="E46" s="384"/>
      <c r="F46" s="384"/>
      <c r="G46" s="384"/>
      <c r="I46" s="391"/>
      <c r="J46" s="391"/>
      <c r="K46" s="391"/>
      <c r="L46" s="374"/>
      <c r="M46" s="392"/>
      <c r="N46" s="375"/>
      <c r="O46" s="375"/>
    </row>
    <row r="47" spans="1:15" s="376" customFormat="1" ht="15" customHeight="1">
      <c r="A47" s="390"/>
      <c r="B47" s="384"/>
      <c r="C47" s="389"/>
      <c r="D47" s="389"/>
      <c r="E47" s="384"/>
      <c r="F47" s="384"/>
      <c r="G47" s="384"/>
      <c r="I47" s="391"/>
      <c r="J47" s="391"/>
      <c r="K47" s="391"/>
      <c r="L47" s="374"/>
      <c r="M47" s="392"/>
      <c r="N47" s="375"/>
      <c r="O47" s="375"/>
    </row>
    <row r="48" spans="1:15" s="376" customFormat="1" ht="15" customHeight="1">
      <c r="A48" s="390" t="s">
        <v>275</v>
      </c>
      <c r="B48" s="384"/>
      <c r="C48" s="389"/>
      <c r="D48" s="389"/>
      <c r="E48" s="384"/>
      <c r="F48" s="384"/>
      <c r="G48" s="384"/>
      <c r="I48" s="391"/>
      <c r="J48" s="391"/>
      <c r="K48" s="391"/>
      <c r="L48" s="374"/>
      <c r="M48" s="392"/>
      <c r="N48" s="375"/>
      <c r="O48" s="375"/>
    </row>
    <row r="49" spans="1:15" s="376" customFormat="1" ht="15" customHeight="1">
      <c r="A49" s="393" t="s">
        <v>276</v>
      </c>
      <c r="B49" s="394"/>
      <c r="C49" s="394"/>
      <c r="D49" s="394"/>
      <c r="E49" s="394"/>
      <c r="F49" s="394"/>
      <c r="G49" s="384"/>
      <c r="I49" s="391"/>
      <c r="J49" s="391"/>
      <c r="K49" s="391"/>
      <c r="L49" s="374"/>
      <c r="M49" s="392"/>
      <c r="N49" s="375"/>
      <c r="O49" s="375"/>
    </row>
    <row r="50" spans="1:15" s="376" customFormat="1" ht="15" customHeight="1">
      <c r="A50" s="393" t="s">
        <v>277</v>
      </c>
      <c r="C50" s="377"/>
      <c r="D50" s="377"/>
      <c r="I50" s="395"/>
      <c r="J50" s="396"/>
      <c r="K50" s="396"/>
      <c r="L50" s="397"/>
    </row>
    <row r="51" spans="1:15" s="376" customFormat="1" ht="15" customHeight="1">
      <c r="C51" s="377"/>
      <c r="D51" s="377"/>
      <c r="I51" s="395"/>
      <c r="J51" s="396"/>
      <c r="K51" s="396"/>
      <c r="L51" s="397"/>
    </row>
    <row r="52" spans="1:15" s="376" customFormat="1" ht="15" customHeight="1">
      <c r="A52" s="393"/>
      <c r="C52" s="377"/>
      <c r="D52" s="377"/>
      <c r="I52" s="395"/>
      <c r="J52" s="396"/>
      <c r="K52" s="396"/>
      <c r="L52" s="397"/>
    </row>
    <row r="56" spans="1:15" s="376" customFormat="1" ht="15" customHeight="1">
      <c r="A56" s="376" t="s">
        <v>153</v>
      </c>
      <c r="B56" s="366"/>
      <c r="C56" s="366"/>
      <c r="D56" s="366"/>
      <c r="E56" s="366"/>
      <c r="F56" s="366"/>
      <c r="G56" s="366"/>
      <c r="H56" s="366"/>
      <c r="I56" s="395"/>
      <c r="J56" s="396"/>
      <c r="K56" s="396"/>
      <c r="L56" s="397"/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55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66" customWidth="1"/>
    <col min="6" max="6" width="10" style="366" customWidth="1"/>
    <col min="7" max="7" width="13.85546875" style="366" customWidth="1"/>
    <col min="8" max="8" width="8.85546875" style="366" customWidth="1"/>
    <col min="9" max="9" width="14.28515625" style="398" customWidth="1"/>
    <col min="10" max="10" width="2.7109375" style="398" customWidth="1"/>
    <col min="11" max="11" width="13.5703125" style="398" customWidth="1"/>
    <col min="12" max="12" width="3" style="398" customWidth="1"/>
    <col min="13" max="13" width="10.7109375" style="399" customWidth="1"/>
    <col min="14" max="14" width="14.140625" style="399" customWidth="1"/>
    <col min="15" max="243" width="19.42578125" style="366"/>
    <col min="244" max="248" width="2.28515625" style="366" customWidth="1"/>
    <col min="249" max="249" width="10" style="366" customWidth="1"/>
    <col min="250" max="250" width="13.85546875" style="366" customWidth="1"/>
    <col min="251" max="251" width="8.85546875" style="366" customWidth="1"/>
    <col min="252" max="252" width="14.28515625" style="366" customWidth="1"/>
    <col min="253" max="253" width="2.7109375" style="366" customWidth="1"/>
    <col min="254" max="254" width="13.5703125" style="366" customWidth="1"/>
    <col min="255" max="255" width="3" style="366" customWidth="1"/>
    <col min="256" max="256" width="10.7109375" style="366" customWidth="1"/>
    <col min="257" max="257" width="14.140625" style="366" customWidth="1"/>
    <col min="258" max="499" width="19.42578125" style="366"/>
    <col min="500" max="504" width="2.28515625" style="366" customWidth="1"/>
    <col min="505" max="505" width="10" style="366" customWidth="1"/>
    <col min="506" max="506" width="13.85546875" style="366" customWidth="1"/>
    <col min="507" max="507" width="8.85546875" style="366" customWidth="1"/>
    <col min="508" max="508" width="14.28515625" style="366" customWidth="1"/>
    <col min="509" max="509" width="2.7109375" style="366" customWidth="1"/>
    <col min="510" max="510" width="13.5703125" style="366" customWidth="1"/>
    <col min="511" max="511" width="3" style="366" customWidth="1"/>
    <col min="512" max="512" width="10.7109375" style="366" customWidth="1"/>
    <col min="513" max="513" width="14.140625" style="366" customWidth="1"/>
    <col min="514" max="755" width="19.42578125" style="366"/>
    <col min="756" max="760" width="2.28515625" style="366" customWidth="1"/>
    <col min="761" max="761" width="10" style="366" customWidth="1"/>
    <col min="762" max="762" width="13.85546875" style="366" customWidth="1"/>
    <col min="763" max="763" width="8.85546875" style="366" customWidth="1"/>
    <col min="764" max="764" width="14.28515625" style="366" customWidth="1"/>
    <col min="765" max="765" width="2.7109375" style="366" customWidth="1"/>
    <col min="766" max="766" width="13.5703125" style="366" customWidth="1"/>
    <col min="767" max="767" width="3" style="366" customWidth="1"/>
    <col min="768" max="768" width="10.7109375" style="366" customWidth="1"/>
    <col min="769" max="769" width="14.140625" style="366" customWidth="1"/>
    <col min="770" max="1011" width="19.42578125" style="366"/>
    <col min="1012" max="1016" width="2.28515625" style="366" customWidth="1"/>
    <col min="1017" max="1017" width="10" style="366" customWidth="1"/>
    <col min="1018" max="1018" width="13.85546875" style="366" customWidth="1"/>
    <col min="1019" max="1019" width="8.85546875" style="366" customWidth="1"/>
    <col min="1020" max="1020" width="14.28515625" style="366" customWidth="1"/>
    <col min="1021" max="1021" width="2.7109375" style="366" customWidth="1"/>
    <col min="1022" max="1022" width="13.5703125" style="366" customWidth="1"/>
    <col min="1023" max="1023" width="3" style="366" customWidth="1"/>
    <col min="1024" max="1024" width="10.7109375" style="366" customWidth="1"/>
    <col min="1025" max="1025" width="14.140625" style="366" customWidth="1"/>
    <col min="1026" max="1267" width="19.42578125" style="366"/>
    <col min="1268" max="1272" width="2.28515625" style="366" customWidth="1"/>
    <col min="1273" max="1273" width="10" style="366" customWidth="1"/>
    <col min="1274" max="1274" width="13.85546875" style="366" customWidth="1"/>
    <col min="1275" max="1275" width="8.85546875" style="366" customWidth="1"/>
    <col min="1276" max="1276" width="14.28515625" style="366" customWidth="1"/>
    <col min="1277" max="1277" width="2.7109375" style="366" customWidth="1"/>
    <col min="1278" max="1278" width="13.5703125" style="366" customWidth="1"/>
    <col min="1279" max="1279" width="3" style="366" customWidth="1"/>
    <col min="1280" max="1280" width="10.7109375" style="366" customWidth="1"/>
    <col min="1281" max="1281" width="14.140625" style="366" customWidth="1"/>
    <col min="1282" max="1523" width="19.42578125" style="366"/>
    <col min="1524" max="1528" width="2.28515625" style="366" customWidth="1"/>
    <col min="1529" max="1529" width="10" style="366" customWidth="1"/>
    <col min="1530" max="1530" width="13.85546875" style="366" customWidth="1"/>
    <col min="1531" max="1531" width="8.85546875" style="366" customWidth="1"/>
    <col min="1532" max="1532" width="14.28515625" style="366" customWidth="1"/>
    <col min="1533" max="1533" width="2.7109375" style="366" customWidth="1"/>
    <col min="1534" max="1534" width="13.5703125" style="366" customWidth="1"/>
    <col min="1535" max="1535" width="3" style="366" customWidth="1"/>
    <col min="1536" max="1536" width="10.7109375" style="366" customWidth="1"/>
    <col min="1537" max="1537" width="14.140625" style="366" customWidth="1"/>
    <col min="1538" max="1779" width="19.42578125" style="366"/>
    <col min="1780" max="1784" width="2.28515625" style="366" customWidth="1"/>
    <col min="1785" max="1785" width="10" style="366" customWidth="1"/>
    <col min="1786" max="1786" width="13.85546875" style="366" customWidth="1"/>
    <col min="1787" max="1787" width="8.85546875" style="366" customWidth="1"/>
    <col min="1788" max="1788" width="14.28515625" style="366" customWidth="1"/>
    <col min="1789" max="1789" width="2.7109375" style="366" customWidth="1"/>
    <col min="1790" max="1790" width="13.5703125" style="366" customWidth="1"/>
    <col min="1791" max="1791" width="3" style="366" customWidth="1"/>
    <col min="1792" max="1792" width="10.7109375" style="366" customWidth="1"/>
    <col min="1793" max="1793" width="14.140625" style="366" customWidth="1"/>
    <col min="1794" max="2035" width="19.42578125" style="366"/>
    <col min="2036" max="2040" width="2.28515625" style="366" customWidth="1"/>
    <col min="2041" max="2041" width="10" style="366" customWidth="1"/>
    <col min="2042" max="2042" width="13.85546875" style="366" customWidth="1"/>
    <col min="2043" max="2043" width="8.85546875" style="366" customWidth="1"/>
    <col min="2044" max="2044" width="14.28515625" style="366" customWidth="1"/>
    <col min="2045" max="2045" width="2.7109375" style="366" customWidth="1"/>
    <col min="2046" max="2046" width="13.5703125" style="366" customWidth="1"/>
    <col min="2047" max="2047" width="3" style="366" customWidth="1"/>
    <col min="2048" max="2048" width="10.7109375" style="366" customWidth="1"/>
    <col min="2049" max="2049" width="14.140625" style="366" customWidth="1"/>
    <col min="2050" max="2291" width="19.42578125" style="366"/>
    <col min="2292" max="2296" width="2.28515625" style="366" customWidth="1"/>
    <col min="2297" max="2297" width="10" style="366" customWidth="1"/>
    <col min="2298" max="2298" width="13.85546875" style="366" customWidth="1"/>
    <col min="2299" max="2299" width="8.85546875" style="366" customWidth="1"/>
    <col min="2300" max="2300" width="14.28515625" style="366" customWidth="1"/>
    <col min="2301" max="2301" width="2.7109375" style="366" customWidth="1"/>
    <col min="2302" max="2302" width="13.5703125" style="366" customWidth="1"/>
    <col min="2303" max="2303" width="3" style="366" customWidth="1"/>
    <col min="2304" max="2304" width="10.7109375" style="366" customWidth="1"/>
    <col min="2305" max="2305" width="14.140625" style="366" customWidth="1"/>
    <col min="2306" max="2547" width="19.42578125" style="366"/>
    <col min="2548" max="2552" width="2.28515625" style="366" customWidth="1"/>
    <col min="2553" max="2553" width="10" style="366" customWidth="1"/>
    <col min="2554" max="2554" width="13.85546875" style="366" customWidth="1"/>
    <col min="2555" max="2555" width="8.85546875" style="366" customWidth="1"/>
    <col min="2556" max="2556" width="14.28515625" style="366" customWidth="1"/>
    <col min="2557" max="2557" width="2.7109375" style="366" customWidth="1"/>
    <col min="2558" max="2558" width="13.5703125" style="366" customWidth="1"/>
    <col min="2559" max="2559" width="3" style="366" customWidth="1"/>
    <col min="2560" max="2560" width="10.7109375" style="366" customWidth="1"/>
    <col min="2561" max="2561" width="14.140625" style="366" customWidth="1"/>
    <col min="2562" max="2803" width="19.42578125" style="366"/>
    <col min="2804" max="2808" width="2.28515625" style="366" customWidth="1"/>
    <col min="2809" max="2809" width="10" style="366" customWidth="1"/>
    <col min="2810" max="2810" width="13.85546875" style="366" customWidth="1"/>
    <col min="2811" max="2811" width="8.85546875" style="366" customWidth="1"/>
    <col min="2812" max="2812" width="14.28515625" style="366" customWidth="1"/>
    <col min="2813" max="2813" width="2.7109375" style="366" customWidth="1"/>
    <col min="2814" max="2814" width="13.5703125" style="366" customWidth="1"/>
    <col min="2815" max="2815" width="3" style="366" customWidth="1"/>
    <col min="2816" max="2816" width="10.7109375" style="366" customWidth="1"/>
    <col min="2817" max="2817" width="14.140625" style="366" customWidth="1"/>
    <col min="2818" max="3059" width="19.42578125" style="366"/>
    <col min="3060" max="3064" width="2.28515625" style="366" customWidth="1"/>
    <col min="3065" max="3065" width="10" style="366" customWidth="1"/>
    <col min="3066" max="3066" width="13.85546875" style="366" customWidth="1"/>
    <col min="3067" max="3067" width="8.85546875" style="366" customWidth="1"/>
    <col min="3068" max="3068" width="14.28515625" style="366" customWidth="1"/>
    <col min="3069" max="3069" width="2.7109375" style="366" customWidth="1"/>
    <col min="3070" max="3070" width="13.5703125" style="366" customWidth="1"/>
    <col min="3071" max="3071" width="3" style="366" customWidth="1"/>
    <col min="3072" max="3072" width="10.7109375" style="366" customWidth="1"/>
    <col min="3073" max="3073" width="14.140625" style="366" customWidth="1"/>
    <col min="3074" max="3315" width="19.42578125" style="366"/>
    <col min="3316" max="3320" width="2.28515625" style="366" customWidth="1"/>
    <col min="3321" max="3321" width="10" style="366" customWidth="1"/>
    <col min="3322" max="3322" width="13.85546875" style="366" customWidth="1"/>
    <col min="3323" max="3323" width="8.85546875" style="366" customWidth="1"/>
    <col min="3324" max="3324" width="14.28515625" style="366" customWidth="1"/>
    <col min="3325" max="3325" width="2.7109375" style="366" customWidth="1"/>
    <col min="3326" max="3326" width="13.5703125" style="366" customWidth="1"/>
    <col min="3327" max="3327" width="3" style="366" customWidth="1"/>
    <col min="3328" max="3328" width="10.7109375" style="366" customWidth="1"/>
    <col min="3329" max="3329" width="14.140625" style="366" customWidth="1"/>
    <col min="3330" max="3571" width="19.42578125" style="366"/>
    <col min="3572" max="3576" width="2.28515625" style="366" customWidth="1"/>
    <col min="3577" max="3577" width="10" style="366" customWidth="1"/>
    <col min="3578" max="3578" width="13.85546875" style="366" customWidth="1"/>
    <col min="3579" max="3579" width="8.85546875" style="366" customWidth="1"/>
    <col min="3580" max="3580" width="14.28515625" style="366" customWidth="1"/>
    <col min="3581" max="3581" width="2.7109375" style="366" customWidth="1"/>
    <col min="3582" max="3582" width="13.5703125" style="366" customWidth="1"/>
    <col min="3583" max="3583" width="3" style="366" customWidth="1"/>
    <col min="3584" max="3584" width="10.7109375" style="366" customWidth="1"/>
    <col min="3585" max="3585" width="14.140625" style="366" customWidth="1"/>
    <col min="3586" max="3827" width="19.42578125" style="366"/>
    <col min="3828" max="3832" width="2.28515625" style="366" customWidth="1"/>
    <col min="3833" max="3833" width="10" style="366" customWidth="1"/>
    <col min="3834" max="3834" width="13.85546875" style="366" customWidth="1"/>
    <col min="3835" max="3835" width="8.85546875" style="366" customWidth="1"/>
    <col min="3836" max="3836" width="14.28515625" style="366" customWidth="1"/>
    <col min="3837" max="3837" width="2.7109375" style="366" customWidth="1"/>
    <col min="3838" max="3838" width="13.5703125" style="366" customWidth="1"/>
    <col min="3839" max="3839" width="3" style="366" customWidth="1"/>
    <col min="3840" max="3840" width="10.7109375" style="366" customWidth="1"/>
    <col min="3841" max="3841" width="14.140625" style="366" customWidth="1"/>
    <col min="3842" max="4083" width="19.42578125" style="366"/>
    <col min="4084" max="4088" width="2.28515625" style="366" customWidth="1"/>
    <col min="4089" max="4089" width="10" style="366" customWidth="1"/>
    <col min="4090" max="4090" width="13.85546875" style="366" customWidth="1"/>
    <col min="4091" max="4091" width="8.85546875" style="366" customWidth="1"/>
    <col min="4092" max="4092" width="14.28515625" style="366" customWidth="1"/>
    <col min="4093" max="4093" width="2.7109375" style="366" customWidth="1"/>
    <col min="4094" max="4094" width="13.5703125" style="366" customWidth="1"/>
    <col min="4095" max="4095" width="3" style="366" customWidth="1"/>
    <col min="4096" max="4096" width="10.7109375" style="366" customWidth="1"/>
    <col min="4097" max="4097" width="14.140625" style="366" customWidth="1"/>
    <col min="4098" max="4339" width="19.42578125" style="366"/>
    <col min="4340" max="4344" width="2.28515625" style="366" customWidth="1"/>
    <col min="4345" max="4345" width="10" style="366" customWidth="1"/>
    <col min="4346" max="4346" width="13.85546875" style="366" customWidth="1"/>
    <col min="4347" max="4347" width="8.85546875" style="366" customWidth="1"/>
    <col min="4348" max="4348" width="14.28515625" style="366" customWidth="1"/>
    <col min="4349" max="4349" width="2.7109375" style="366" customWidth="1"/>
    <col min="4350" max="4350" width="13.5703125" style="366" customWidth="1"/>
    <col min="4351" max="4351" width="3" style="366" customWidth="1"/>
    <col min="4352" max="4352" width="10.7109375" style="366" customWidth="1"/>
    <col min="4353" max="4353" width="14.140625" style="366" customWidth="1"/>
    <col min="4354" max="4595" width="19.42578125" style="366"/>
    <col min="4596" max="4600" width="2.28515625" style="366" customWidth="1"/>
    <col min="4601" max="4601" width="10" style="366" customWidth="1"/>
    <col min="4602" max="4602" width="13.85546875" style="366" customWidth="1"/>
    <col min="4603" max="4603" width="8.85546875" style="366" customWidth="1"/>
    <col min="4604" max="4604" width="14.28515625" style="366" customWidth="1"/>
    <col min="4605" max="4605" width="2.7109375" style="366" customWidth="1"/>
    <col min="4606" max="4606" width="13.5703125" style="366" customWidth="1"/>
    <col min="4607" max="4607" width="3" style="366" customWidth="1"/>
    <col min="4608" max="4608" width="10.7109375" style="366" customWidth="1"/>
    <col min="4609" max="4609" width="14.140625" style="366" customWidth="1"/>
    <col min="4610" max="4851" width="19.42578125" style="366"/>
    <col min="4852" max="4856" width="2.28515625" style="366" customWidth="1"/>
    <col min="4857" max="4857" width="10" style="366" customWidth="1"/>
    <col min="4858" max="4858" width="13.85546875" style="366" customWidth="1"/>
    <col min="4859" max="4859" width="8.85546875" style="366" customWidth="1"/>
    <col min="4860" max="4860" width="14.28515625" style="366" customWidth="1"/>
    <col min="4861" max="4861" width="2.7109375" style="366" customWidth="1"/>
    <col min="4862" max="4862" width="13.5703125" style="366" customWidth="1"/>
    <col min="4863" max="4863" width="3" style="366" customWidth="1"/>
    <col min="4864" max="4864" width="10.7109375" style="366" customWidth="1"/>
    <col min="4865" max="4865" width="14.140625" style="366" customWidth="1"/>
    <col min="4866" max="5107" width="19.42578125" style="366"/>
    <col min="5108" max="5112" width="2.28515625" style="366" customWidth="1"/>
    <col min="5113" max="5113" width="10" style="366" customWidth="1"/>
    <col min="5114" max="5114" width="13.85546875" style="366" customWidth="1"/>
    <col min="5115" max="5115" width="8.85546875" style="366" customWidth="1"/>
    <col min="5116" max="5116" width="14.28515625" style="366" customWidth="1"/>
    <col min="5117" max="5117" width="2.7109375" style="366" customWidth="1"/>
    <col min="5118" max="5118" width="13.5703125" style="366" customWidth="1"/>
    <col min="5119" max="5119" width="3" style="366" customWidth="1"/>
    <col min="5120" max="5120" width="10.7109375" style="366" customWidth="1"/>
    <col min="5121" max="5121" width="14.140625" style="366" customWidth="1"/>
    <col min="5122" max="5363" width="19.42578125" style="366"/>
    <col min="5364" max="5368" width="2.28515625" style="366" customWidth="1"/>
    <col min="5369" max="5369" width="10" style="366" customWidth="1"/>
    <col min="5370" max="5370" width="13.85546875" style="366" customWidth="1"/>
    <col min="5371" max="5371" width="8.85546875" style="366" customWidth="1"/>
    <col min="5372" max="5372" width="14.28515625" style="366" customWidth="1"/>
    <col min="5373" max="5373" width="2.7109375" style="366" customWidth="1"/>
    <col min="5374" max="5374" width="13.5703125" style="366" customWidth="1"/>
    <col min="5375" max="5375" width="3" style="366" customWidth="1"/>
    <col min="5376" max="5376" width="10.7109375" style="366" customWidth="1"/>
    <col min="5377" max="5377" width="14.140625" style="366" customWidth="1"/>
    <col min="5378" max="5619" width="19.42578125" style="366"/>
    <col min="5620" max="5624" width="2.28515625" style="366" customWidth="1"/>
    <col min="5625" max="5625" width="10" style="366" customWidth="1"/>
    <col min="5626" max="5626" width="13.85546875" style="366" customWidth="1"/>
    <col min="5627" max="5627" width="8.85546875" style="366" customWidth="1"/>
    <col min="5628" max="5628" width="14.28515625" style="366" customWidth="1"/>
    <col min="5629" max="5629" width="2.7109375" style="366" customWidth="1"/>
    <col min="5630" max="5630" width="13.5703125" style="366" customWidth="1"/>
    <col min="5631" max="5631" width="3" style="366" customWidth="1"/>
    <col min="5632" max="5632" width="10.7109375" style="366" customWidth="1"/>
    <col min="5633" max="5633" width="14.140625" style="366" customWidth="1"/>
    <col min="5634" max="5875" width="19.42578125" style="366"/>
    <col min="5876" max="5880" width="2.28515625" style="366" customWidth="1"/>
    <col min="5881" max="5881" width="10" style="366" customWidth="1"/>
    <col min="5882" max="5882" width="13.85546875" style="366" customWidth="1"/>
    <col min="5883" max="5883" width="8.85546875" style="366" customWidth="1"/>
    <col min="5884" max="5884" width="14.28515625" style="366" customWidth="1"/>
    <col min="5885" max="5885" width="2.7109375" style="366" customWidth="1"/>
    <col min="5886" max="5886" width="13.5703125" style="366" customWidth="1"/>
    <col min="5887" max="5887" width="3" style="366" customWidth="1"/>
    <col min="5888" max="5888" width="10.7109375" style="366" customWidth="1"/>
    <col min="5889" max="5889" width="14.140625" style="366" customWidth="1"/>
    <col min="5890" max="6131" width="19.42578125" style="366"/>
    <col min="6132" max="6136" width="2.28515625" style="366" customWidth="1"/>
    <col min="6137" max="6137" width="10" style="366" customWidth="1"/>
    <col min="6138" max="6138" width="13.85546875" style="366" customWidth="1"/>
    <col min="6139" max="6139" width="8.85546875" style="366" customWidth="1"/>
    <col min="6140" max="6140" width="14.28515625" style="366" customWidth="1"/>
    <col min="6141" max="6141" width="2.7109375" style="366" customWidth="1"/>
    <col min="6142" max="6142" width="13.5703125" style="366" customWidth="1"/>
    <col min="6143" max="6143" width="3" style="366" customWidth="1"/>
    <col min="6144" max="6144" width="10.7109375" style="366" customWidth="1"/>
    <col min="6145" max="6145" width="14.140625" style="366" customWidth="1"/>
    <col min="6146" max="6387" width="19.42578125" style="366"/>
    <col min="6388" max="6392" width="2.28515625" style="366" customWidth="1"/>
    <col min="6393" max="6393" width="10" style="366" customWidth="1"/>
    <col min="6394" max="6394" width="13.85546875" style="366" customWidth="1"/>
    <col min="6395" max="6395" width="8.85546875" style="366" customWidth="1"/>
    <col min="6396" max="6396" width="14.28515625" style="366" customWidth="1"/>
    <col min="6397" max="6397" width="2.7109375" style="366" customWidth="1"/>
    <col min="6398" max="6398" width="13.5703125" style="366" customWidth="1"/>
    <col min="6399" max="6399" width="3" style="366" customWidth="1"/>
    <col min="6400" max="6400" width="10.7109375" style="366" customWidth="1"/>
    <col min="6401" max="6401" width="14.140625" style="366" customWidth="1"/>
    <col min="6402" max="6643" width="19.42578125" style="366"/>
    <col min="6644" max="6648" width="2.28515625" style="366" customWidth="1"/>
    <col min="6649" max="6649" width="10" style="366" customWidth="1"/>
    <col min="6650" max="6650" width="13.85546875" style="366" customWidth="1"/>
    <col min="6651" max="6651" width="8.85546875" style="366" customWidth="1"/>
    <col min="6652" max="6652" width="14.28515625" style="366" customWidth="1"/>
    <col min="6653" max="6653" width="2.7109375" style="366" customWidth="1"/>
    <col min="6654" max="6654" width="13.5703125" style="366" customWidth="1"/>
    <col min="6655" max="6655" width="3" style="366" customWidth="1"/>
    <col min="6656" max="6656" width="10.7109375" style="366" customWidth="1"/>
    <col min="6657" max="6657" width="14.140625" style="366" customWidth="1"/>
    <col min="6658" max="6899" width="19.42578125" style="366"/>
    <col min="6900" max="6904" width="2.28515625" style="366" customWidth="1"/>
    <col min="6905" max="6905" width="10" style="366" customWidth="1"/>
    <col min="6906" max="6906" width="13.85546875" style="366" customWidth="1"/>
    <col min="6907" max="6907" width="8.85546875" style="366" customWidth="1"/>
    <col min="6908" max="6908" width="14.28515625" style="366" customWidth="1"/>
    <col min="6909" max="6909" width="2.7109375" style="366" customWidth="1"/>
    <col min="6910" max="6910" width="13.5703125" style="366" customWidth="1"/>
    <col min="6911" max="6911" width="3" style="366" customWidth="1"/>
    <col min="6912" max="6912" width="10.7109375" style="366" customWidth="1"/>
    <col min="6913" max="6913" width="14.140625" style="366" customWidth="1"/>
    <col min="6914" max="7155" width="19.42578125" style="366"/>
    <col min="7156" max="7160" width="2.28515625" style="366" customWidth="1"/>
    <col min="7161" max="7161" width="10" style="366" customWidth="1"/>
    <col min="7162" max="7162" width="13.85546875" style="366" customWidth="1"/>
    <col min="7163" max="7163" width="8.85546875" style="366" customWidth="1"/>
    <col min="7164" max="7164" width="14.28515625" style="366" customWidth="1"/>
    <col min="7165" max="7165" width="2.7109375" style="366" customWidth="1"/>
    <col min="7166" max="7166" width="13.5703125" style="366" customWidth="1"/>
    <col min="7167" max="7167" width="3" style="366" customWidth="1"/>
    <col min="7168" max="7168" width="10.7109375" style="366" customWidth="1"/>
    <col min="7169" max="7169" width="14.140625" style="366" customWidth="1"/>
    <col min="7170" max="7411" width="19.42578125" style="366"/>
    <col min="7412" max="7416" width="2.28515625" style="366" customWidth="1"/>
    <col min="7417" max="7417" width="10" style="366" customWidth="1"/>
    <col min="7418" max="7418" width="13.85546875" style="366" customWidth="1"/>
    <col min="7419" max="7419" width="8.85546875" style="366" customWidth="1"/>
    <col min="7420" max="7420" width="14.28515625" style="366" customWidth="1"/>
    <col min="7421" max="7421" width="2.7109375" style="366" customWidth="1"/>
    <col min="7422" max="7422" width="13.5703125" style="366" customWidth="1"/>
    <col min="7423" max="7423" width="3" style="366" customWidth="1"/>
    <col min="7424" max="7424" width="10.7109375" style="366" customWidth="1"/>
    <col min="7425" max="7425" width="14.140625" style="366" customWidth="1"/>
    <col min="7426" max="7667" width="19.42578125" style="366"/>
    <col min="7668" max="7672" width="2.28515625" style="366" customWidth="1"/>
    <col min="7673" max="7673" width="10" style="366" customWidth="1"/>
    <col min="7674" max="7674" width="13.85546875" style="366" customWidth="1"/>
    <col min="7675" max="7675" width="8.85546875" style="366" customWidth="1"/>
    <col min="7676" max="7676" width="14.28515625" style="366" customWidth="1"/>
    <col min="7677" max="7677" width="2.7109375" style="366" customWidth="1"/>
    <col min="7678" max="7678" width="13.5703125" style="366" customWidth="1"/>
    <col min="7679" max="7679" width="3" style="366" customWidth="1"/>
    <col min="7680" max="7680" width="10.7109375" style="366" customWidth="1"/>
    <col min="7681" max="7681" width="14.140625" style="366" customWidth="1"/>
    <col min="7682" max="7923" width="19.42578125" style="366"/>
    <col min="7924" max="7928" width="2.28515625" style="366" customWidth="1"/>
    <col min="7929" max="7929" width="10" style="366" customWidth="1"/>
    <col min="7930" max="7930" width="13.85546875" style="366" customWidth="1"/>
    <col min="7931" max="7931" width="8.85546875" style="366" customWidth="1"/>
    <col min="7932" max="7932" width="14.28515625" style="366" customWidth="1"/>
    <col min="7933" max="7933" width="2.7109375" style="366" customWidth="1"/>
    <col min="7934" max="7934" width="13.5703125" style="366" customWidth="1"/>
    <col min="7935" max="7935" width="3" style="366" customWidth="1"/>
    <col min="7936" max="7936" width="10.7109375" style="366" customWidth="1"/>
    <col min="7937" max="7937" width="14.140625" style="366" customWidth="1"/>
    <col min="7938" max="8179" width="19.42578125" style="366"/>
    <col min="8180" max="8184" width="2.28515625" style="366" customWidth="1"/>
    <col min="8185" max="8185" width="10" style="366" customWidth="1"/>
    <col min="8186" max="8186" width="13.85546875" style="366" customWidth="1"/>
    <col min="8187" max="8187" width="8.85546875" style="366" customWidth="1"/>
    <col min="8188" max="8188" width="14.28515625" style="366" customWidth="1"/>
    <col min="8189" max="8189" width="2.7109375" style="366" customWidth="1"/>
    <col min="8190" max="8190" width="13.5703125" style="366" customWidth="1"/>
    <col min="8191" max="8191" width="3" style="366" customWidth="1"/>
    <col min="8192" max="8192" width="10.7109375" style="366" customWidth="1"/>
    <col min="8193" max="8193" width="14.140625" style="366" customWidth="1"/>
    <col min="8194" max="8435" width="19.42578125" style="366"/>
    <col min="8436" max="8440" width="2.28515625" style="366" customWidth="1"/>
    <col min="8441" max="8441" width="10" style="366" customWidth="1"/>
    <col min="8442" max="8442" width="13.85546875" style="366" customWidth="1"/>
    <col min="8443" max="8443" width="8.85546875" style="366" customWidth="1"/>
    <col min="8444" max="8444" width="14.28515625" style="366" customWidth="1"/>
    <col min="8445" max="8445" width="2.7109375" style="366" customWidth="1"/>
    <col min="8446" max="8446" width="13.5703125" style="366" customWidth="1"/>
    <col min="8447" max="8447" width="3" style="366" customWidth="1"/>
    <col min="8448" max="8448" width="10.7109375" style="366" customWidth="1"/>
    <col min="8449" max="8449" width="14.140625" style="366" customWidth="1"/>
    <col min="8450" max="8691" width="19.42578125" style="366"/>
    <col min="8692" max="8696" width="2.28515625" style="366" customWidth="1"/>
    <col min="8697" max="8697" width="10" style="366" customWidth="1"/>
    <col min="8698" max="8698" width="13.85546875" style="366" customWidth="1"/>
    <col min="8699" max="8699" width="8.85546875" style="366" customWidth="1"/>
    <col min="8700" max="8700" width="14.28515625" style="366" customWidth="1"/>
    <col min="8701" max="8701" width="2.7109375" style="366" customWidth="1"/>
    <col min="8702" max="8702" width="13.5703125" style="366" customWidth="1"/>
    <col min="8703" max="8703" width="3" style="366" customWidth="1"/>
    <col min="8704" max="8704" width="10.7109375" style="366" customWidth="1"/>
    <col min="8705" max="8705" width="14.140625" style="366" customWidth="1"/>
    <col min="8706" max="8947" width="19.42578125" style="366"/>
    <col min="8948" max="8952" width="2.28515625" style="366" customWidth="1"/>
    <col min="8953" max="8953" width="10" style="366" customWidth="1"/>
    <col min="8954" max="8954" width="13.85546875" style="366" customWidth="1"/>
    <col min="8955" max="8955" width="8.85546875" style="366" customWidth="1"/>
    <col min="8956" max="8956" width="14.28515625" style="366" customWidth="1"/>
    <col min="8957" max="8957" width="2.7109375" style="366" customWidth="1"/>
    <col min="8958" max="8958" width="13.5703125" style="366" customWidth="1"/>
    <col min="8959" max="8959" width="3" style="366" customWidth="1"/>
    <col min="8960" max="8960" width="10.7109375" style="366" customWidth="1"/>
    <col min="8961" max="8961" width="14.140625" style="366" customWidth="1"/>
    <col min="8962" max="9203" width="19.42578125" style="366"/>
    <col min="9204" max="9208" width="2.28515625" style="366" customWidth="1"/>
    <col min="9209" max="9209" width="10" style="366" customWidth="1"/>
    <col min="9210" max="9210" width="13.85546875" style="366" customWidth="1"/>
    <col min="9211" max="9211" width="8.85546875" style="366" customWidth="1"/>
    <col min="9212" max="9212" width="14.28515625" style="366" customWidth="1"/>
    <col min="9213" max="9213" width="2.7109375" style="366" customWidth="1"/>
    <col min="9214" max="9214" width="13.5703125" style="366" customWidth="1"/>
    <col min="9215" max="9215" width="3" style="366" customWidth="1"/>
    <col min="9216" max="9216" width="10.7109375" style="366" customWidth="1"/>
    <col min="9217" max="9217" width="14.140625" style="366" customWidth="1"/>
    <col min="9218" max="9459" width="19.42578125" style="366"/>
    <col min="9460" max="9464" width="2.28515625" style="366" customWidth="1"/>
    <col min="9465" max="9465" width="10" style="366" customWidth="1"/>
    <col min="9466" max="9466" width="13.85546875" style="366" customWidth="1"/>
    <col min="9467" max="9467" width="8.85546875" style="366" customWidth="1"/>
    <col min="9468" max="9468" width="14.28515625" style="366" customWidth="1"/>
    <col min="9469" max="9469" width="2.7109375" style="366" customWidth="1"/>
    <col min="9470" max="9470" width="13.5703125" style="366" customWidth="1"/>
    <col min="9471" max="9471" width="3" style="366" customWidth="1"/>
    <col min="9472" max="9472" width="10.7109375" style="366" customWidth="1"/>
    <col min="9473" max="9473" width="14.140625" style="366" customWidth="1"/>
    <col min="9474" max="9715" width="19.42578125" style="366"/>
    <col min="9716" max="9720" width="2.28515625" style="366" customWidth="1"/>
    <col min="9721" max="9721" width="10" style="366" customWidth="1"/>
    <col min="9722" max="9722" width="13.85546875" style="366" customWidth="1"/>
    <col min="9723" max="9723" width="8.85546875" style="366" customWidth="1"/>
    <col min="9724" max="9724" width="14.28515625" style="366" customWidth="1"/>
    <col min="9725" max="9725" width="2.7109375" style="366" customWidth="1"/>
    <col min="9726" max="9726" width="13.5703125" style="366" customWidth="1"/>
    <col min="9727" max="9727" width="3" style="366" customWidth="1"/>
    <col min="9728" max="9728" width="10.7109375" style="366" customWidth="1"/>
    <col min="9729" max="9729" width="14.140625" style="366" customWidth="1"/>
    <col min="9730" max="9971" width="19.42578125" style="366"/>
    <col min="9972" max="9976" width="2.28515625" style="366" customWidth="1"/>
    <col min="9977" max="9977" width="10" style="366" customWidth="1"/>
    <col min="9978" max="9978" width="13.85546875" style="366" customWidth="1"/>
    <col min="9979" max="9979" width="8.85546875" style="366" customWidth="1"/>
    <col min="9980" max="9980" width="14.28515625" style="366" customWidth="1"/>
    <col min="9981" max="9981" width="2.7109375" style="366" customWidth="1"/>
    <col min="9982" max="9982" width="13.5703125" style="366" customWidth="1"/>
    <col min="9983" max="9983" width="3" style="366" customWidth="1"/>
    <col min="9984" max="9984" width="10.7109375" style="366" customWidth="1"/>
    <col min="9985" max="9985" width="14.140625" style="366" customWidth="1"/>
    <col min="9986" max="10227" width="19.42578125" style="366"/>
    <col min="10228" max="10232" width="2.28515625" style="366" customWidth="1"/>
    <col min="10233" max="10233" width="10" style="366" customWidth="1"/>
    <col min="10234" max="10234" width="13.85546875" style="366" customWidth="1"/>
    <col min="10235" max="10235" width="8.85546875" style="366" customWidth="1"/>
    <col min="10236" max="10236" width="14.28515625" style="366" customWidth="1"/>
    <col min="10237" max="10237" width="2.7109375" style="366" customWidth="1"/>
    <col min="10238" max="10238" width="13.5703125" style="366" customWidth="1"/>
    <col min="10239" max="10239" width="3" style="366" customWidth="1"/>
    <col min="10240" max="10240" width="10.7109375" style="366" customWidth="1"/>
    <col min="10241" max="10241" width="14.140625" style="366" customWidth="1"/>
    <col min="10242" max="10483" width="19.42578125" style="366"/>
    <col min="10484" max="10488" width="2.28515625" style="366" customWidth="1"/>
    <col min="10489" max="10489" width="10" style="366" customWidth="1"/>
    <col min="10490" max="10490" width="13.85546875" style="366" customWidth="1"/>
    <col min="10491" max="10491" width="8.85546875" style="366" customWidth="1"/>
    <col min="10492" max="10492" width="14.28515625" style="366" customWidth="1"/>
    <col min="10493" max="10493" width="2.7109375" style="366" customWidth="1"/>
    <col min="10494" max="10494" width="13.5703125" style="366" customWidth="1"/>
    <col min="10495" max="10495" width="3" style="366" customWidth="1"/>
    <col min="10496" max="10496" width="10.7109375" style="366" customWidth="1"/>
    <col min="10497" max="10497" width="14.140625" style="366" customWidth="1"/>
    <col min="10498" max="10739" width="19.42578125" style="366"/>
    <col min="10740" max="10744" width="2.28515625" style="366" customWidth="1"/>
    <col min="10745" max="10745" width="10" style="366" customWidth="1"/>
    <col min="10746" max="10746" width="13.85546875" style="366" customWidth="1"/>
    <col min="10747" max="10747" width="8.85546875" style="366" customWidth="1"/>
    <col min="10748" max="10748" width="14.28515625" style="366" customWidth="1"/>
    <col min="10749" max="10749" width="2.7109375" style="366" customWidth="1"/>
    <col min="10750" max="10750" width="13.5703125" style="366" customWidth="1"/>
    <col min="10751" max="10751" width="3" style="366" customWidth="1"/>
    <col min="10752" max="10752" width="10.7109375" style="366" customWidth="1"/>
    <col min="10753" max="10753" width="14.140625" style="366" customWidth="1"/>
    <col min="10754" max="10995" width="19.42578125" style="366"/>
    <col min="10996" max="11000" width="2.28515625" style="366" customWidth="1"/>
    <col min="11001" max="11001" width="10" style="366" customWidth="1"/>
    <col min="11002" max="11002" width="13.85546875" style="366" customWidth="1"/>
    <col min="11003" max="11003" width="8.85546875" style="366" customWidth="1"/>
    <col min="11004" max="11004" width="14.28515625" style="366" customWidth="1"/>
    <col min="11005" max="11005" width="2.7109375" style="366" customWidth="1"/>
    <col min="11006" max="11006" width="13.5703125" style="366" customWidth="1"/>
    <col min="11007" max="11007" width="3" style="366" customWidth="1"/>
    <col min="11008" max="11008" width="10.7109375" style="366" customWidth="1"/>
    <col min="11009" max="11009" width="14.140625" style="366" customWidth="1"/>
    <col min="11010" max="11251" width="19.42578125" style="366"/>
    <col min="11252" max="11256" width="2.28515625" style="366" customWidth="1"/>
    <col min="11257" max="11257" width="10" style="366" customWidth="1"/>
    <col min="11258" max="11258" width="13.85546875" style="366" customWidth="1"/>
    <col min="11259" max="11259" width="8.85546875" style="366" customWidth="1"/>
    <col min="11260" max="11260" width="14.28515625" style="366" customWidth="1"/>
    <col min="11261" max="11261" width="2.7109375" style="366" customWidth="1"/>
    <col min="11262" max="11262" width="13.5703125" style="366" customWidth="1"/>
    <col min="11263" max="11263" width="3" style="366" customWidth="1"/>
    <col min="11264" max="11264" width="10.7109375" style="366" customWidth="1"/>
    <col min="11265" max="11265" width="14.140625" style="366" customWidth="1"/>
    <col min="11266" max="11507" width="19.42578125" style="366"/>
    <col min="11508" max="11512" width="2.28515625" style="366" customWidth="1"/>
    <col min="11513" max="11513" width="10" style="366" customWidth="1"/>
    <col min="11514" max="11514" width="13.85546875" style="366" customWidth="1"/>
    <col min="11515" max="11515" width="8.85546875" style="366" customWidth="1"/>
    <col min="11516" max="11516" width="14.28515625" style="366" customWidth="1"/>
    <col min="11517" max="11517" width="2.7109375" style="366" customWidth="1"/>
    <col min="11518" max="11518" width="13.5703125" style="366" customWidth="1"/>
    <col min="11519" max="11519" width="3" style="366" customWidth="1"/>
    <col min="11520" max="11520" width="10.7109375" style="366" customWidth="1"/>
    <col min="11521" max="11521" width="14.140625" style="366" customWidth="1"/>
    <col min="11522" max="11763" width="19.42578125" style="366"/>
    <col min="11764" max="11768" width="2.28515625" style="366" customWidth="1"/>
    <col min="11769" max="11769" width="10" style="366" customWidth="1"/>
    <col min="11770" max="11770" width="13.85546875" style="366" customWidth="1"/>
    <col min="11771" max="11771" width="8.85546875" style="366" customWidth="1"/>
    <col min="11772" max="11772" width="14.28515625" style="366" customWidth="1"/>
    <col min="11773" max="11773" width="2.7109375" style="366" customWidth="1"/>
    <col min="11774" max="11774" width="13.5703125" style="366" customWidth="1"/>
    <col min="11775" max="11775" width="3" style="366" customWidth="1"/>
    <col min="11776" max="11776" width="10.7109375" style="366" customWidth="1"/>
    <col min="11777" max="11777" width="14.140625" style="366" customWidth="1"/>
    <col min="11778" max="12019" width="19.42578125" style="366"/>
    <col min="12020" max="12024" width="2.28515625" style="366" customWidth="1"/>
    <col min="12025" max="12025" width="10" style="366" customWidth="1"/>
    <col min="12026" max="12026" width="13.85546875" style="366" customWidth="1"/>
    <col min="12027" max="12027" width="8.85546875" style="366" customWidth="1"/>
    <col min="12028" max="12028" width="14.28515625" style="366" customWidth="1"/>
    <col min="12029" max="12029" width="2.7109375" style="366" customWidth="1"/>
    <col min="12030" max="12030" width="13.5703125" style="366" customWidth="1"/>
    <col min="12031" max="12031" width="3" style="366" customWidth="1"/>
    <col min="12032" max="12032" width="10.7109375" style="366" customWidth="1"/>
    <col min="12033" max="12033" width="14.140625" style="366" customWidth="1"/>
    <col min="12034" max="12275" width="19.42578125" style="366"/>
    <col min="12276" max="12280" width="2.28515625" style="366" customWidth="1"/>
    <col min="12281" max="12281" width="10" style="366" customWidth="1"/>
    <col min="12282" max="12282" width="13.85546875" style="366" customWidth="1"/>
    <col min="12283" max="12283" width="8.85546875" style="366" customWidth="1"/>
    <col min="12284" max="12284" width="14.28515625" style="366" customWidth="1"/>
    <col min="12285" max="12285" width="2.7109375" style="366" customWidth="1"/>
    <col min="12286" max="12286" width="13.5703125" style="366" customWidth="1"/>
    <col min="12287" max="12287" width="3" style="366" customWidth="1"/>
    <col min="12288" max="12288" width="10.7109375" style="366" customWidth="1"/>
    <col min="12289" max="12289" width="14.140625" style="366" customWidth="1"/>
    <col min="12290" max="12531" width="19.42578125" style="366"/>
    <col min="12532" max="12536" width="2.28515625" style="366" customWidth="1"/>
    <col min="12537" max="12537" width="10" style="366" customWidth="1"/>
    <col min="12538" max="12538" width="13.85546875" style="366" customWidth="1"/>
    <col min="12539" max="12539" width="8.85546875" style="366" customWidth="1"/>
    <col min="12540" max="12540" width="14.28515625" style="366" customWidth="1"/>
    <col min="12541" max="12541" width="2.7109375" style="366" customWidth="1"/>
    <col min="12542" max="12542" width="13.5703125" style="366" customWidth="1"/>
    <col min="12543" max="12543" width="3" style="366" customWidth="1"/>
    <col min="12544" max="12544" width="10.7109375" style="366" customWidth="1"/>
    <col min="12545" max="12545" width="14.140625" style="366" customWidth="1"/>
    <col min="12546" max="12787" width="19.42578125" style="366"/>
    <col min="12788" max="12792" width="2.28515625" style="366" customWidth="1"/>
    <col min="12793" max="12793" width="10" style="366" customWidth="1"/>
    <col min="12794" max="12794" width="13.85546875" style="366" customWidth="1"/>
    <col min="12795" max="12795" width="8.85546875" style="366" customWidth="1"/>
    <col min="12796" max="12796" width="14.28515625" style="366" customWidth="1"/>
    <col min="12797" max="12797" width="2.7109375" style="366" customWidth="1"/>
    <col min="12798" max="12798" width="13.5703125" style="366" customWidth="1"/>
    <col min="12799" max="12799" width="3" style="366" customWidth="1"/>
    <col min="12800" max="12800" width="10.7109375" style="366" customWidth="1"/>
    <col min="12801" max="12801" width="14.140625" style="366" customWidth="1"/>
    <col min="12802" max="13043" width="19.42578125" style="366"/>
    <col min="13044" max="13048" width="2.28515625" style="366" customWidth="1"/>
    <col min="13049" max="13049" width="10" style="366" customWidth="1"/>
    <col min="13050" max="13050" width="13.85546875" style="366" customWidth="1"/>
    <col min="13051" max="13051" width="8.85546875" style="366" customWidth="1"/>
    <col min="13052" max="13052" width="14.28515625" style="366" customWidth="1"/>
    <col min="13053" max="13053" width="2.7109375" style="366" customWidth="1"/>
    <col min="13054" max="13054" width="13.5703125" style="366" customWidth="1"/>
    <col min="13055" max="13055" width="3" style="366" customWidth="1"/>
    <col min="13056" max="13056" width="10.7109375" style="366" customWidth="1"/>
    <col min="13057" max="13057" width="14.140625" style="366" customWidth="1"/>
    <col min="13058" max="13299" width="19.42578125" style="366"/>
    <col min="13300" max="13304" width="2.28515625" style="366" customWidth="1"/>
    <col min="13305" max="13305" width="10" style="366" customWidth="1"/>
    <col min="13306" max="13306" width="13.85546875" style="366" customWidth="1"/>
    <col min="13307" max="13307" width="8.85546875" style="366" customWidth="1"/>
    <col min="13308" max="13308" width="14.28515625" style="366" customWidth="1"/>
    <col min="13309" max="13309" width="2.7109375" style="366" customWidth="1"/>
    <col min="13310" max="13310" width="13.5703125" style="366" customWidth="1"/>
    <col min="13311" max="13311" width="3" style="366" customWidth="1"/>
    <col min="13312" max="13312" width="10.7109375" style="366" customWidth="1"/>
    <col min="13313" max="13313" width="14.140625" style="366" customWidth="1"/>
    <col min="13314" max="13555" width="19.42578125" style="366"/>
    <col min="13556" max="13560" width="2.28515625" style="366" customWidth="1"/>
    <col min="13561" max="13561" width="10" style="366" customWidth="1"/>
    <col min="13562" max="13562" width="13.85546875" style="366" customWidth="1"/>
    <col min="13563" max="13563" width="8.85546875" style="366" customWidth="1"/>
    <col min="13564" max="13564" width="14.28515625" style="366" customWidth="1"/>
    <col min="13565" max="13565" width="2.7109375" style="366" customWidth="1"/>
    <col min="13566" max="13566" width="13.5703125" style="366" customWidth="1"/>
    <col min="13567" max="13567" width="3" style="366" customWidth="1"/>
    <col min="13568" max="13568" width="10.7109375" style="366" customWidth="1"/>
    <col min="13569" max="13569" width="14.140625" style="366" customWidth="1"/>
    <col min="13570" max="13811" width="19.42578125" style="366"/>
    <col min="13812" max="13816" width="2.28515625" style="366" customWidth="1"/>
    <col min="13817" max="13817" width="10" style="366" customWidth="1"/>
    <col min="13818" max="13818" width="13.85546875" style="366" customWidth="1"/>
    <col min="13819" max="13819" width="8.85546875" style="366" customWidth="1"/>
    <col min="13820" max="13820" width="14.28515625" style="366" customWidth="1"/>
    <col min="13821" max="13821" width="2.7109375" style="366" customWidth="1"/>
    <col min="13822" max="13822" width="13.5703125" style="366" customWidth="1"/>
    <col min="13823" max="13823" width="3" style="366" customWidth="1"/>
    <col min="13824" max="13824" width="10.7109375" style="366" customWidth="1"/>
    <col min="13825" max="13825" width="14.140625" style="366" customWidth="1"/>
    <col min="13826" max="14067" width="19.42578125" style="366"/>
    <col min="14068" max="14072" width="2.28515625" style="366" customWidth="1"/>
    <col min="14073" max="14073" width="10" style="366" customWidth="1"/>
    <col min="14074" max="14074" width="13.85546875" style="366" customWidth="1"/>
    <col min="14075" max="14075" width="8.85546875" style="366" customWidth="1"/>
    <col min="14076" max="14076" width="14.28515625" style="366" customWidth="1"/>
    <col min="14077" max="14077" width="2.7109375" style="366" customWidth="1"/>
    <col min="14078" max="14078" width="13.5703125" style="366" customWidth="1"/>
    <col min="14079" max="14079" width="3" style="366" customWidth="1"/>
    <col min="14080" max="14080" width="10.7109375" style="366" customWidth="1"/>
    <col min="14081" max="14081" width="14.140625" style="366" customWidth="1"/>
    <col min="14082" max="14323" width="19.42578125" style="366"/>
    <col min="14324" max="14328" width="2.28515625" style="366" customWidth="1"/>
    <col min="14329" max="14329" width="10" style="366" customWidth="1"/>
    <col min="14330" max="14330" width="13.85546875" style="366" customWidth="1"/>
    <col min="14331" max="14331" width="8.85546875" style="366" customWidth="1"/>
    <col min="14332" max="14332" width="14.28515625" style="366" customWidth="1"/>
    <col min="14333" max="14333" width="2.7109375" style="366" customWidth="1"/>
    <col min="14334" max="14334" width="13.5703125" style="366" customWidth="1"/>
    <col min="14335" max="14335" width="3" style="366" customWidth="1"/>
    <col min="14336" max="14336" width="10.7109375" style="366" customWidth="1"/>
    <col min="14337" max="14337" width="14.140625" style="366" customWidth="1"/>
    <col min="14338" max="14579" width="19.42578125" style="366"/>
    <col min="14580" max="14584" width="2.28515625" style="366" customWidth="1"/>
    <col min="14585" max="14585" width="10" style="366" customWidth="1"/>
    <col min="14586" max="14586" width="13.85546875" style="366" customWidth="1"/>
    <col min="14587" max="14587" width="8.85546875" style="366" customWidth="1"/>
    <col min="14588" max="14588" width="14.28515625" style="366" customWidth="1"/>
    <col min="14589" max="14589" width="2.7109375" style="366" customWidth="1"/>
    <col min="14590" max="14590" width="13.5703125" style="366" customWidth="1"/>
    <col min="14591" max="14591" width="3" style="366" customWidth="1"/>
    <col min="14592" max="14592" width="10.7109375" style="366" customWidth="1"/>
    <col min="14593" max="14593" width="14.140625" style="366" customWidth="1"/>
    <col min="14594" max="14835" width="19.42578125" style="366"/>
    <col min="14836" max="14840" width="2.28515625" style="366" customWidth="1"/>
    <col min="14841" max="14841" width="10" style="366" customWidth="1"/>
    <col min="14842" max="14842" width="13.85546875" style="366" customWidth="1"/>
    <col min="14843" max="14843" width="8.85546875" style="366" customWidth="1"/>
    <col min="14844" max="14844" width="14.28515625" style="366" customWidth="1"/>
    <col min="14845" max="14845" width="2.7109375" style="366" customWidth="1"/>
    <col min="14846" max="14846" width="13.5703125" style="366" customWidth="1"/>
    <col min="14847" max="14847" width="3" style="366" customWidth="1"/>
    <col min="14848" max="14848" width="10.7109375" style="366" customWidth="1"/>
    <col min="14849" max="14849" width="14.140625" style="366" customWidth="1"/>
    <col min="14850" max="15091" width="19.42578125" style="366"/>
    <col min="15092" max="15096" width="2.28515625" style="366" customWidth="1"/>
    <col min="15097" max="15097" width="10" style="366" customWidth="1"/>
    <col min="15098" max="15098" width="13.85546875" style="366" customWidth="1"/>
    <col min="15099" max="15099" width="8.85546875" style="366" customWidth="1"/>
    <col min="15100" max="15100" width="14.28515625" style="366" customWidth="1"/>
    <col min="15101" max="15101" width="2.7109375" style="366" customWidth="1"/>
    <col min="15102" max="15102" width="13.5703125" style="366" customWidth="1"/>
    <col min="15103" max="15103" width="3" style="366" customWidth="1"/>
    <col min="15104" max="15104" width="10.7109375" style="366" customWidth="1"/>
    <col min="15105" max="15105" width="14.140625" style="366" customWidth="1"/>
    <col min="15106" max="15347" width="19.42578125" style="366"/>
    <col min="15348" max="15352" width="2.28515625" style="366" customWidth="1"/>
    <col min="15353" max="15353" width="10" style="366" customWidth="1"/>
    <col min="15354" max="15354" width="13.85546875" style="366" customWidth="1"/>
    <col min="15355" max="15355" width="8.85546875" style="366" customWidth="1"/>
    <col min="15356" max="15356" width="14.28515625" style="366" customWidth="1"/>
    <col min="15357" max="15357" width="2.7109375" style="366" customWidth="1"/>
    <col min="15358" max="15358" width="13.5703125" style="366" customWidth="1"/>
    <col min="15359" max="15359" width="3" style="366" customWidth="1"/>
    <col min="15360" max="15360" width="10.7109375" style="366" customWidth="1"/>
    <col min="15361" max="15361" width="14.140625" style="366" customWidth="1"/>
    <col min="15362" max="15603" width="19.42578125" style="366"/>
    <col min="15604" max="15608" width="2.28515625" style="366" customWidth="1"/>
    <col min="15609" max="15609" width="10" style="366" customWidth="1"/>
    <col min="15610" max="15610" width="13.85546875" style="366" customWidth="1"/>
    <col min="15611" max="15611" width="8.85546875" style="366" customWidth="1"/>
    <col min="15612" max="15612" width="14.28515625" style="366" customWidth="1"/>
    <col min="15613" max="15613" width="2.7109375" style="366" customWidth="1"/>
    <col min="15614" max="15614" width="13.5703125" style="366" customWidth="1"/>
    <col min="15615" max="15615" width="3" style="366" customWidth="1"/>
    <col min="15616" max="15616" width="10.7109375" style="366" customWidth="1"/>
    <col min="15617" max="15617" width="14.140625" style="366" customWidth="1"/>
    <col min="15618" max="15859" width="19.42578125" style="366"/>
    <col min="15860" max="15864" width="2.28515625" style="366" customWidth="1"/>
    <col min="15865" max="15865" width="10" style="366" customWidth="1"/>
    <col min="15866" max="15866" width="13.85546875" style="366" customWidth="1"/>
    <col min="15867" max="15867" width="8.85546875" style="366" customWidth="1"/>
    <col min="15868" max="15868" width="14.28515625" style="366" customWidth="1"/>
    <col min="15869" max="15869" width="2.7109375" style="366" customWidth="1"/>
    <col min="15870" max="15870" width="13.5703125" style="366" customWidth="1"/>
    <col min="15871" max="15871" width="3" style="366" customWidth="1"/>
    <col min="15872" max="15872" width="10.7109375" style="366" customWidth="1"/>
    <col min="15873" max="15873" width="14.140625" style="366" customWidth="1"/>
    <col min="15874" max="16115" width="19.42578125" style="366"/>
    <col min="16116" max="16120" width="2.28515625" style="366" customWidth="1"/>
    <col min="16121" max="16121" width="10" style="366" customWidth="1"/>
    <col min="16122" max="16122" width="13.85546875" style="366" customWidth="1"/>
    <col min="16123" max="16123" width="8.85546875" style="366" customWidth="1"/>
    <col min="16124" max="16124" width="14.28515625" style="366" customWidth="1"/>
    <col min="16125" max="16125" width="2.7109375" style="366" customWidth="1"/>
    <col min="16126" max="16126" width="13.5703125" style="366" customWidth="1"/>
    <col min="16127" max="16127" width="3" style="366" customWidth="1"/>
    <col min="16128" max="16128" width="10.7109375" style="366" customWidth="1"/>
    <col min="16129" max="16129" width="14.140625" style="366" customWidth="1"/>
    <col min="16130" max="16384" width="19.42578125" style="366"/>
  </cols>
  <sheetData>
    <row r="1" spans="1:14">
      <c r="A1" s="1426" t="s">
        <v>599</v>
      </c>
      <c r="B1" s="1426"/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</row>
    <row r="2" spans="1:14">
      <c r="A2" s="1427" t="s">
        <v>601</v>
      </c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</row>
    <row r="3" spans="1:14">
      <c r="A3" s="1428"/>
      <c r="B3" s="1428"/>
      <c r="C3" s="1428"/>
      <c r="D3" s="1428"/>
      <c r="E3" s="1428"/>
      <c r="F3" s="1428"/>
      <c r="G3" s="1428"/>
      <c r="H3" s="1428"/>
      <c r="I3" s="1428"/>
      <c r="J3" s="1428"/>
      <c r="K3" s="1428"/>
      <c r="L3" s="1428"/>
      <c r="M3" s="1428"/>
      <c r="N3" s="1428"/>
    </row>
    <row r="4" spans="1:14" s="367" customFormat="1" ht="14.1" customHeight="1">
      <c r="A4" s="1429" t="s">
        <v>279</v>
      </c>
      <c r="B4" s="1440"/>
      <c r="C4" s="1440"/>
      <c r="D4" s="1440"/>
      <c r="E4" s="1440"/>
      <c r="F4" s="1440"/>
      <c r="G4" s="1440"/>
      <c r="H4" s="1440"/>
      <c r="I4" s="1433" t="s">
        <v>280</v>
      </c>
      <c r="J4" s="1450"/>
      <c r="K4" s="1450"/>
      <c r="L4" s="1451"/>
      <c r="M4" s="1439" t="s">
        <v>534</v>
      </c>
      <c r="N4" s="1440"/>
    </row>
    <row r="5" spans="1:14" ht="14.1" customHeight="1">
      <c r="A5" s="1441"/>
      <c r="B5" s="1441"/>
      <c r="C5" s="1441"/>
      <c r="D5" s="1441"/>
      <c r="E5" s="1441"/>
      <c r="F5" s="1441"/>
      <c r="G5" s="1441"/>
      <c r="H5" s="1441"/>
      <c r="I5" s="1452"/>
      <c r="J5" s="1453"/>
      <c r="K5" s="1453"/>
      <c r="L5" s="1454"/>
      <c r="M5" s="1435"/>
      <c r="N5" s="1441"/>
    </row>
    <row r="6" spans="1:14" ht="14.1" customHeight="1">
      <c r="A6" s="1441"/>
      <c r="B6" s="1441"/>
      <c r="C6" s="1441"/>
      <c r="D6" s="1441"/>
      <c r="E6" s="1441"/>
      <c r="F6" s="1441"/>
      <c r="G6" s="1441"/>
      <c r="H6" s="1441"/>
      <c r="I6" s="1455"/>
      <c r="J6" s="1456"/>
      <c r="K6" s="1456"/>
      <c r="L6" s="1457"/>
      <c r="M6" s="1435"/>
      <c r="N6" s="1441"/>
    </row>
    <row r="7" spans="1:14" ht="14.1" customHeight="1">
      <c r="A7" s="1441"/>
      <c r="B7" s="1441"/>
      <c r="C7" s="1441"/>
      <c r="D7" s="1441"/>
      <c r="E7" s="1441"/>
      <c r="F7" s="1441"/>
      <c r="G7" s="1441"/>
      <c r="H7" s="1441"/>
      <c r="I7" s="1458" t="s">
        <v>256</v>
      </c>
      <c r="J7" s="1459"/>
      <c r="K7" s="1458" t="s">
        <v>535</v>
      </c>
      <c r="L7" s="1459"/>
      <c r="M7" s="1435"/>
      <c r="N7" s="1441"/>
    </row>
    <row r="8" spans="1:14" ht="14.1" customHeight="1">
      <c r="A8" s="1441"/>
      <c r="B8" s="1441"/>
      <c r="C8" s="1441"/>
      <c r="D8" s="1441"/>
      <c r="E8" s="1441"/>
      <c r="F8" s="1441"/>
      <c r="G8" s="1441"/>
      <c r="H8" s="1441"/>
      <c r="I8" s="1458"/>
      <c r="J8" s="1459"/>
      <c r="K8" s="1458"/>
      <c r="L8" s="1459"/>
      <c r="M8" s="1435"/>
      <c r="N8" s="1441"/>
    </row>
    <row r="9" spans="1:14" ht="14.1" customHeight="1">
      <c r="A9" s="1441"/>
      <c r="B9" s="1441"/>
      <c r="C9" s="1441"/>
      <c r="D9" s="1441"/>
      <c r="E9" s="1441"/>
      <c r="F9" s="1441"/>
      <c r="G9" s="1441"/>
      <c r="H9" s="1441"/>
      <c r="I9" s="1460"/>
      <c r="J9" s="1461"/>
      <c r="K9" s="1460"/>
      <c r="L9" s="1461"/>
      <c r="M9" s="1437"/>
      <c r="N9" s="1442"/>
    </row>
    <row r="10" spans="1:14" ht="14.1" customHeight="1">
      <c r="A10" s="1442"/>
      <c r="B10" s="1442"/>
      <c r="C10" s="1442"/>
      <c r="D10" s="1442"/>
      <c r="E10" s="1442"/>
      <c r="F10" s="1442"/>
      <c r="G10" s="1442"/>
      <c r="H10" s="1442"/>
      <c r="I10" s="1462" t="s">
        <v>536</v>
      </c>
      <c r="J10" s="1463"/>
      <c r="K10" s="1447"/>
      <c r="L10" s="1447"/>
      <c r="M10" s="1447"/>
      <c r="N10" s="368" t="s">
        <v>188</v>
      </c>
    </row>
    <row r="11" spans="1:14" s="376" customFormat="1" ht="27" customHeight="1">
      <c r="A11" s="1425"/>
      <c r="B11" s="1425"/>
      <c r="C11" s="1425"/>
      <c r="D11" s="1425"/>
      <c r="E11" s="1425"/>
      <c r="F11" s="1425"/>
      <c r="G11" s="1425"/>
      <c r="H11" s="1425"/>
      <c r="I11" s="1425"/>
      <c r="J11" s="1425"/>
      <c r="K11" s="1425"/>
      <c r="L11" s="1425"/>
      <c r="M11" s="1425"/>
      <c r="N11" s="1425"/>
    </row>
    <row r="12" spans="1:14" s="376" customFormat="1" ht="15" customHeight="1">
      <c r="A12" s="400"/>
      <c r="B12" s="400"/>
      <c r="C12" s="400"/>
      <c r="D12" s="400"/>
      <c r="E12" s="400"/>
      <c r="F12" s="400"/>
      <c r="G12" s="400"/>
      <c r="H12" s="400"/>
      <c r="I12" s="400"/>
      <c r="J12" s="400"/>
      <c r="K12" s="400"/>
      <c r="L12" s="400"/>
      <c r="M12" s="400"/>
      <c r="N12" s="400"/>
    </row>
    <row r="13" spans="1:14" s="376" customFormat="1" ht="22.5" customHeight="1">
      <c r="A13" s="1449"/>
      <c r="B13" s="1449"/>
      <c r="C13" s="1449"/>
      <c r="D13" s="1449"/>
      <c r="E13" s="1449"/>
      <c r="F13" s="1449"/>
      <c r="G13" s="1449"/>
      <c r="H13" s="1449"/>
      <c r="I13" s="401" t="s">
        <v>282</v>
      </c>
      <c r="J13" s="387"/>
      <c r="K13" s="387"/>
      <c r="L13" s="387"/>
      <c r="M13" s="387"/>
      <c r="N13" s="387"/>
    </row>
    <row r="14" spans="1:14" s="376" customFormat="1" ht="22.5" customHeight="1">
      <c r="B14" s="377" t="s">
        <v>258</v>
      </c>
      <c r="C14" s="377"/>
      <c r="D14" s="370"/>
      <c r="E14" s="371"/>
      <c r="F14" s="371"/>
      <c r="G14" s="371"/>
      <c r="H14" s="371"/>
      <c r="I14" s="402">
        <v>24.5</v>
      </c>
      <c r="J14" s="403" t="s">
        <v>78</v>
      </c>
      <c r="K14" s="404">
        <v>24.4</v>
      </c>
      <c r="L14" s="403" t="s">
        <v>78</v>
      </c>
      <c r="M14" s="405">
        <v>0</v>
      </c>
      <c r="N14" s="406">
        <v>-0.2</v>
      </c>
    </row>
    <row r="15" spans="1:14" s="376" customFormat="1" ht="21" customHeight="1">
      <c r="B15" s="370" t="s">
        <v>283</v>
      </c>
      <c r="C15" s="371"/>
      <c r="D15" s="371"/>
      <c r="E15" s="371"/>
      <c r="F15" s="371"/>
      <c r="G15" s="371"/>
      <c r="H15" s="371"/>
      <c r="I15" s="402">
        <v>10</v>
      </c>
      <c r="J15" s="403" t="s">
        <v>78</v>
      </c>
      <c r="K15" s="404">
        <v>9.6999999999999993</v>
      </c>
      <c r="L15" s="403" t="s">
        <v>78</v>
      </c>
      <c r="M15" s="404">
        <v>-0.2</v>
      </c>
      <c r="N15" s="406">
        <v>-2.2000000000000002</v>
      </c>
    </row>
    <row r="16" spans="1:14" s="376" customFormat="1" ht="21" customHeight="1">
      <c r="B16" s="370" t="s">
        <v>284</v>
      </c>
      <c r="C16" s="371"/>
      <c r="D16" s="371"/>
      <c r="E16" s="371"/>
      <c r="F16" s="371"/>
      <c r="G16" s="371"/>
      <c r="H16" s="371"/>
      <c r="I16" s="402">
        <v>15</v>
      </c>
      <c r="J16" s="403" t="s">
        <v>78</v>
      </c>
      <c r="K16" s="404">
        <v>14.5</v>
      </c>
      <c r="L16" s="403" t="s">
        <v>78</v>
      </c>
      <c r="M16" s="404">
        <v>-0.5</v>
      </c>
      <c r="N16" s="406">
        <v>-3</v>
      </c>
    </row>
    <row r="17" spans="1:14" s="376" customFormat="1" ht="21" customHeight="1">
      <c r="B17" s="370" t="s">
        <v>285</v>
      </c>
      <c r="C17" s="371"/>
      <c r="D17" s="371"/>
      <c r="E17" s="371"/>
      <c r="F17" s="371"/>
      <c r="G17" s="371"/>
      <c r="H17" s="371"/>
      <c r="I17" s="402">
        <v>20.5</v>
      </c>
      <c r="J17" s="403" t="s">
        <v>78</v>
      </c>
      <c r="K17" s="404">
        <v>20.6</v>
      </c>
      <c r="L17" s="403" t="s">
        <v>78</v>
      </c>
      <c r="M17" s="404">
        <v>0.1</v>
      </c>
      <c r="N17" s="406">
        <v>0.5</v>
      </c>
    </row>
    <row r="18" spans="1:14" s="376" customFormat="1" ht="15" customHeight="1">
      <c r="C18" s="370" t="s">
        <v>286</v>
      </c>
      <c r="D18" s="371"/>
      <c r="E18" s="371"/>
      <c r="F18" s="371"/>
      <c r="G18" s="371"/>
      <c r="H18" s="371"/>
      <c r="I18" s="402">
        <v>16.899999999999999</v>
      </c>
      <c r="J18" s="403" t="s">
        <v>78</v>
      </c>
      <c r="K18" s="404">
        <v>17</v>
      </c>
      <c r="L18" s="403" t="s">
        <v>78</v>
      </c>
      <c r="M18" s="404">
        <v>0.1</v>
      </c>
      <c r="N18" s="406">
        <v>0.4</v>
      </c>
    </row>
    <row r="19" spans="1:14" s="376" customFormat="1" ht="15" customHeight="1">
      <c r="A19" s="377"/>
      <c r="C19" s="370" t="s">
        <v>287</v>
      </c>
      <c r="D19" s="371"/>
      <c r="E19" s="371"/>
      <c r="F19" s="371"/>
      <c r="G19" s="371"/>
      <c r="H19" s="371"/>
      <c r="I19" s="402">
        <v>17.5</v>
      </c>
      <c r="J19" s="403" t="s">
        <v>78</v>
      </c>
      <c r="K19" s="404">
        <v>17.600000000000001</v>
      </c>
      <c r="L19" s="403" t="s">
        <v>78</v>
      </c>
      <c r="M19" s="404">
        <v>0.1</v>
      </c>
      <c r="N19" s="406">
        <v>0.4</v>
      </c>
    </row>
    <row r="20" spans="1:14" s="376" customFormat="1" ht="15" customHeight="1">
      <c r="C20" s="370" t="s">
        <v>288</v>
      </c>
      <c r="D20" s="371"/>
      <c r="E20" s="371"/>
      <c r="F20" s="371"/>
      <c r="G20" s="371"/>
      <c r="H20" s="371"/>
      <c r="I20" s="402">
        <v>8.3000000000000007</v>
      </c>
      <c r="J20" s="403" t="s">
        <v>78</v>
      </c>
      <c r="K20" s="404">
        <v>9</v>
      </c>
      <c r="L20" s="403" t="s">
        <v>78</v>
      </c>
      <c r="M20" s="404">
        <v>0.8</v>
      </c>
      <c r="N20" s="406">
        <v>9.5</v>
      </c>
    </row>
    <row r="21" spans="1:14" s="376" customFormat="1" ht="21" customHeight="1">
      <c r="B21" s="370" t="s">
        <v>289</v>
      </c>
      <c r="C21" s="371"/>
      <c r="D21" s="371"/>
      <c r="E21" s="371"/>
      <c r="F21" s="371"/>
      <c r="G21" s="371"/>
      <c r="H21" s="371"/>
      <c r="I21" s="402">
        <v>9</v>
      </c>
      <c r="J21" s="403" t="s">
        <v>78</v>
      </c>
      <c r="K21" s="404">
        <v>8.8000000000000007</v>
      </c>
      <c r="L21" s="403" t="s">
        <v>78</v>
      </c>
      <c r="M21" s="404">
        <v>-0.2</v>
      </c>
      <c r="N21" s="406">
        <v>-2.2999999999999998</v>
      </c>
    </row>
    <row r="22" spans="1:14" s="376" customFormat="1" ht="15" customHeight="1">
      <c r="C22" s="370" t="s">
        <v>290</v>
      </c>
      <c r="D22" s="371"/>
      <c r="E22" s="371"/>
      <c r="F22" s="371"/>
      <c r="G22" s="371"/>
      <c r="H22" s="371"/>
      <c r="I22" s="402">
        <v>9</v>
      </c>
      <c r="J22" s="403" t="s">
        <v>78</v>
      </c>
      <c r="K22" s="404">
        <v>8.8000000000000007</v>
      </c>
      <c r="L22" s="403" t="s">
        <v>78</v>
      </c>
      <c r="M22" s="404">
        <v>-0.2</v>
      </c>
      <c r="N22" s="406">
        <v>-2.2999999999999998</v>
      </c>
    </row>
    <row r="23" spans="1:14" s="376" customFormat="1" ht="15" customHeight="1">
      <c r="B23" s="377"/>
      <c r="D23" s="370" t="s">
        <v>291</v>
      </c>
      <c r="F23" s="371"/>
      <c r="G23" s="371"/>
      <c r="H23" s="371"/>
      <c r="I23" s="402">
        <v>7.2</v>
      </c>
      <c r="J23" s="403" t="s">
        <v>78</v>
      </c>
      <c r="K23" s="404">
        <v>7</v>
      </c>
      <c r="L23" s="403" t="s">
        <v>78</v>
      </c>
      <c r="M23" s="404">
        <v>-0.2</v>
      </c>
      <c r="N23" s="406">
        <v>-3.2</v>
      </c>
    </row>
    <row r="24" spans="1:14" s="376" customFormat="1" ht="15" customHeight="1">
      <c r="B24" s="377"/>
      <c r="D24" s="370" t="s">
        <v>292</v>
      </c>
      <c r="F24" s="371"/>
      <c r="G24" s="371"/>
      <c r="H24" s="371"/>
      <c r="I24" s="402">
        <v>8.6</v>
      </c>
      <c r="J24" s="403" t="s">
        <v>78</v>
      </c>
      <c r="K24" s="404">
        <v>8.4</v>
      </c>
      <c r="L24" s="403" t="s">
        <v>78</v>
      </c>
      <c r="M24" s="404">
        <v>-0.2</v>
      </c>
      <c r="N24" s="406">
        <v>-2.5</v>
      </c>
    </row>
    <row r="25" spans="1:14" s="376" customFormat="1" ht="15" customHeight="1">
      <c r="B25" s="377"/>
      <c r="D25" s="370" t="s">
        <v>293</v>
      </c>
      <c r="F25" s="371"/>
      <c r="G25" s="371"/>
      <c r="H25" s="371"/>
      <c r="I25" s="402">
        <v>6.1</v>
      </c>
      <c r="J25" s="403" t="s">
        <v>78</v>
      </c>
      <c r="K25" s="404">
        <v>6.3</v>
      </c>
      <c r="L25" s="403" t="s">
        <v>78</v>
      </c>
      <c r="M25" s="404">
        <v>0.1</v>
      </c>
      <c r="N25" s="406">
        <v>2</v>
      </c>
    </row>
    <row r="26" spans="1:14" s="376" customFormat="1" ht="15" customHeight="1">
      <c r="B26" s="377"/>
      <c r="D26" s="370" t="s">
        <v>294</v>
      </c>
      <c r="F26" s="371"/>
      <c r="G26" s="371"/>
      <c r="H26" s="371"/>
      <c r="I26" s="402">
        <v>7.2</v>
      </c>
      <c r="J26" s="403" t="s">
        <v>78</v>
      </c>
      <c r="K26" s="404">
        <v>7.2</v>
      </c>
      <c r="L26" s="403" t="s">
        <v>78</v>
      </c>
      <c r="M26" s="404">
        <v>0</v>
      </c>
      <c r="N26" s="406">
        <v>0.4</v>
      </c>
    </row>
    <row r="27" spans="1:14" s="376" customFormat="1" ht="21" customHeight="1">
      <c r="C27" s="370" t="s">
        <v>295</v>
      </c>
      <c r="D27" s="371"/>
      <c r="E27" s="371"/>
      <c r="F27" s="371"/>
      <c r="G27" s="371"/>
      <c r="H27" s="371"/>
      <c r="I27" s="402">
        <v>6.1</v>
      </c>
      <c r="J27" s="403" t="s">
        <v>78</v>
      </c>
      <c r="K27" s="404">
        <v>5.8</v>
      </c>
      <c r="L27" s="403" t="s">
        <v>78</v>
      </c>
      <c r="M27" s="404">
        <v>-0.2</v>
      </c>
      <c r="N27" s="406">
        <v>-3.5</v>
      </c>
    </row>
    <row r="28" spans="1:14" s="376" customFormat="1" ht="15" customHeight="1">
      <c r="B28" s="377"/>
      <c r="D28" s="377"/>
      <c r="I28" s="407"/>
      <c r="J28" s="407"/>
      <c r="L28" s="407"/>
      <c r="M28" s="408"/>
      <c r="N28" s="406"/>
    </row>
    <row r="29" spans="1:14" s="376" customFormat="1" ht="15" customHeight="1">
      <c r="B29" s="377"/>
      <c r="D29" s="377"/>
      <c r="I29" s="407"/>
      <c r="J29" s="407"/>
      <c r="L29" s="407"/>
      <c r="M29" s="408"/>
      <c r="N29" s="406"/>
    </row>
    <row r="30" spans="1:14" s="376" customFormat="1" ht="15" customHeight="1">
      <c r="B30" s="377"/>
      <c r="D30" s="377"/>
      <c r="I30" s="407"/>
      <c r="J30" s="407"/>
      <c r="L30" s="407"/>
      <c r="M30" s="408"/>
      <c r="N30" s="406"/>
    </row>
    <row r="31" spans="1:14" ht="22.5" customHeight="1">
      <c r="A31" s="370"/>
      <c r="B31" s="371"/>
      <c r="C31" s="371"/>
      <c r="D31" s="371"/>
      <c r="E31" s="371"/>
      <c r="F31" s="371"/>
      <c r="G31" s="371"/>
      <c r="H31" s="371"/>
      <c r="I31" s="372" t="s">
        <v>296</v>
      </c>
      <c r="J31" s="409"/>
      <c r="L31" s="409"/>
      <c r="M31" s="408"/>
      <c r="N31" s="406"/>
    </row>
    <row r="32" spans="1:14" ht="22.5" customHeight="1">
      <c r="A32" s="370"/>
      <c r="B32" s="377" t="s">
        <v>258</v>
      </c>
      <c r="C32" s="371"/>
      <c r="D32" s="371"/>
      <c r="E32" s="371"/>
      <c r="F32" s="371"/>
      <c r="G32" s="371"/>
      <c r="H32" s="371"/>
      <c r="I32" s="402">
        <v>27146.400000000001</v>
      </c>
      <c r="J32" s="403" t="s">
        <v>78</v>
      </c>
      <c r="K32" s="404">
        <v>27376.1</v>
      </c>
      <c r="L32" s="403" t="s">
        <v>78</v>
      </c>
      <c r="M32" s="404">
        <v>229.7</v>
      </c>
      <c r="N32" s="406">
        <v>0.8</v>
      </c>
    </row>
    <row r="33" spans="1:14" ht="21" customHeight="1">
      <c r="A33" s="376"/>
      <c r="B33" s="370" t="s">
        <v>283</v>
      </c>
      <c r="C33" s="371"/>
      <c r="D33" s="371"/>
      <c r="E33" s="371"/>
      <c r="F33" s="371"/>
      <c r="G33" s="371"/>
      <c r="H33" s="371"/>
      <c r="I33" s="402">
        <v>8099.8</v>
      </c>
      <c r="J33" s="403" t="s">
        <v>78</v>
      </c>
      <c r="K33" s="404">
        <v>7998.2</v>
      </c>
      <c r="L33" s="403" t="s">
        <v>78</v>
      </c>
      <c r="M33" s="404">
        <v>-101.6</v>
      </c>
      <c r="N33" s="406">
        <v>-1.3</v>
      </c>
    </row>
    <row r="34" spans="1:14" ht="21" customHeight="1">
      <c r="A34" s="376"/>
      <c r="B34" s="370" t="s">
        <v>284</v>
      </c>
      <c r="C34" s="371"/>
      <c r="D34" s="371"/>
      <c r="E34" s="371"/>
      <c r="F34" s="371"/>
      <c r="G34" s="371"/>
      <c r="H34" s="371"/>
      <c r="I34" s="402">
        <v>5341.3</v>
      </c>
      <c r="J34" s="403" t="s">
        <v>78</v>
      </c>
      <c r="K34" s="404">
        <v>5189.3999999999996</v>
      </c>
      <c r="L34" s="403" t="s">
        <v>78</v>
      </c>
      <c r="M34" s="404">
        <v>-152</v>
      </c>
      <c r="N34" s="406">
        <v>-2.8</v>
      </c>
    </row>
    <row r="35" spans="1:14" ht="22.5" customHeight="1">
      <c r="A35" s="376"/>
      <c r="B35" s="370" t="s">
        <v>285</v>
      </c>
      <c r="C35" s="371"/>
      <c r="D35" s="371"/>
      <c r="E35" s="371"/>
      <c r="F35" s="371"/>
      <c r="G35" s="371"/>
      <c r="H35" s="371"/>
      <c r="I35" s="402">
        <v>11766.7</v>
      </c>
      <c r="J35" s="403" t="s">
        <v>78</v>
      </c>
      <c r="K35" s="404">
        <v>12255.1</v>
      </c>
      <c r="L35" s="403" t="s">
        <v>78</v>
      </c>
      <c r="M35" s="404">
        <v>488.4</v>
      </c>
      <c r="N35" s="406">
        <v>4.2</v>
      </c>
    </row>
    <row r="36" spans="1:14">
      <c r="A36" s="376"/>
      <c r="B36" s="376"/>
      <c r="C36" s="370" t="s">
        <v>286</v>
      </c>
      <c r="D36" s="371"/>
      <c r="E36" s="371"/>
      <c r="F36" s="371"/>
      <c r="G36" s="371"/>
      <c r="H36" s="371"/>
      <c r="I36" s="402">
        <v>5444.5</v>
      </c>
      <c r="J36" s="403" t="s">
        <v>78</v>
      </c>
      <c r="K36" s="404">
        <v>5561.2</v>
      </c>
      <c r="L36" s="403" t="s">
        <v>78</v>
      </c>
      <c r="M36" s="404">
        <v>116.6</v>
      </c>
      <c r="N36" s="406">
        <v>2.1</v>
      </c>
    </row>
    <row r="37" spans="1:14">
      <c r="A37" s="377"/>
      <c r="B37" s="376"/>
      <c r="C37" s="370" t="s">
        <v>287</v>
      </c>
      <c r="D37" s="371"/>
      <c r="E37" s="371"/>
      <c r="F37" s="371"/>
      <c r="G37" s="371"/>
      <c r="H37" s="371"/>
      <c r="I37" s="402">
        <v>5271.5</v>
      </c>
      <c r="J37" s="403" t="s">
        <v>78</v>
      </c>
      <c r="K37" s="404">
        <v>5465.5</v>
      </c>
      <c r="L37" s="403" t="s">
        <v>78</v>
      </c>
      <c r="M37" s="404">
        <v>194</v>
      </c>
      <c r="N37" s="406">
        <v>3.7</v>
      </c>
    </row>
    <row r="38" spans="1:14">
      <c r="A38" s="376"/>
      <c r="B38" s="376"/>
      <c r="C38" s="370" t="s">
        <v>288</v>
      </c>
      <c r="D38" s="371"/>
      <c r="E38" s="371"/>
      <c r="F38" s="371"/>
      <c r="G38" s="371"/>
      <c r="H38" s="371"/>
      <c r="I38" s="402">
        <v>1050.7</v>
      </c>
      <c r="J38" s="403" t="s">
        <v>78</v>
      </c>
      <c r="K38" s="404">
        <v>1228.5</v>
      </c>
      <c r="L38" s="403" t="s">
        <v>78</v>
      </c>
      <c r="M38" s="404">
        <v>177.8</v>
      </c>
      <c r="N38" s="406">
        <v>16.899999999999999</v>
      </c>
    </row>
    <row r="39" spans="1:14" ht="22.5" customHeight="1">
      <c r="A39" s="376"/>
      <c r="B39" s="370" t="s">
        <v>289</v>
      </c>
      <c r="C39" s="371"/>
      <c r="D39" s="371"/>
      <c r="E39" s="371"/>
      <c r="F39" s="371"/>
      <c r="G39" s="371"/>
      <c r="H39" s="371"/>
      <c r="I39" s="402">
        <v>1938.5</v>
      </c>
      <c r="J39" s="403" t="s">
        <v>78</v>
      </c>
      <c r="K39" s="404">
        <v>1933.3</v>
      </c>
      <c r="L39" s="403" t="s">
        <v>78</v>
      </c>
      <c r="M39" s="404">
        <v>-5.0999999999999996</v>
      </c>
      <c r="N39" s="406">
        <v>-0.3</v>
      </c>
    </row>
    <row r="40" spans="1:14">
      <c r="A40" s="376"/>
      <c r="B40" s="376"/>
      <c r="C40" s="370" t="s">
        <v>290</v>
      </c>
      <c r="D40" s="371"/>
      <c r="E40" s="371"/>
      <c r="F40" s="371"/>
      <c r="G40" s="371"/>
      <c r="H40" s="371"/>
      <c r="I40" s="402">
        <v>1917</v>
      </c>
      <c r="J40" s="403" t="s">
        <v>78</v>
      </c>
      <c r="K40" s="404">
        <v>1908.4</v>
      </c>
      <c r="L40" s="403" t="s">
        <v>78</v>
      </c>
      <c r="M40" s="404">
        <v>-8.6999999999999993</v>
      </c>
      <c r="N40" s="406">
        <v>-0.5</v>
      </c>
    </row>
    <row r="41" spans="1:14">
      <c r="A41" s="376"/>
      <c r="B41" s="377"/>
      <c r="C41" s="376"/>
      <c r="D41" s="370" t="s">
        <v>297</v>
      </c>
      <c r="E41" s="371"/>
      <c r="F41" s="371"/>
      <c r="G41" s="371"/>
      <c r="H41" s="371"/>
      <c r="I41" s="402">
        <v>1407.2</v>
      </c>
      <c r="J41" s="403" t="s">
        <v>78</v>
      </c>
      <c r="K41" s="404">
        <v>1383.4</v>
      </c>
      <c r="L41" s="403" t="s">
        <v>78</v>
      </c>
      <c r="M41" s="404">
        <v>-23.8</v>
      </c>
      <c r="N41" s="406">
        <v>-1.7</v>
      </c>
    </row>
    <row r="42" spans="1:14">
      <c r="A42" s="376"/>
      <c r="B42" s="377"/>
      <c r="C42" s="376"/>
      <c r="D42" s="376"/>
      <c r="E42" s="370" t="s">
        <v>298</v>
      </c>
      <c r="F42" s="371"/>
      <c r="G42" s="371"/>
      <c r="H42" s="371"/>
      <c r="I42" s="402">
        <v>231.1</v>
      </c>
      <c r="J42" s="403" t="s">
        <v>78</v>
      </c>
      <c r="K42" s="404">
        <v>225</v>
      </c>
      <c r="L42" s="403" t="s">
        <v>78</v>
      </c>
      <c r="M42" s="404">
        <v>-6.1</v>
      </c>
      <c r="N42" s="406">
        <v>-2.6</v>
      </c>
    </row>
    <row r="43" spans="1:14">
      <c r="A43" s="376"/>
      <c r="B43" s="377"/>
      <c r="C43" s="376"/>
      <c r="D43" s="376"/>
      <c r="E43" s="370" t="s">
        <v>299</v>
      </c>
      <c r="F43" s="371"/>
      <c r="G43" s="371"/>
      <c r="H43" s="371"/>
      <c r="I43" s="402">
        <v>1176.0999999999999</v>
      </c>
      <c r="J43" s="403" t="s">
        <v>78</v>
      </c>
      <c r="K43" s="404">
        <v>1158.4000000000001</v>
      </c>
      <c r="L43" s="403" t="s">
        <v>78</v>
      </c>
      <c r="M43" s="404">
        <v>-17.7</v>
      </c>
      <c r="N43" s="406">
        <v>-1.5</v>
      </c>
    </row>
    <row r="44" spans="1:14">
      <c r="A44" s="376"/>
      <c r="B44" s="377"/>
      <c r="C44" s="376"/>
      <c r="D44" s="370" t="s">
        <v>300</v>
      </c>
      <c r="E44" s="371"/>
      <c r="F44" s="371"/>
      <c r="G44" s="371"/>
      <c r="H44" s="371"/>
      <c r="I44" s="402">
        <v>509.8</v>
      </c>
      <c r="J44" s="403" t="s">
        <v>78</v>
      </c>
      <c r="K44" s="404">
        <v>524.9</v>
      </c>
      <c r="L44" s="403" t="s">
        <v>78</v>
      </c>
      <c r="M44" s="404">
        <v>15.1</v>
      </c>
      <c r="N44" s="406">
        <v>3</v>
      </c>
    </row>
    <row r="45" spans="1:14">
      <c r="A45" s="376"/>
      <c r="B45" s="377"/>
      <c r="C45" s="376"/>
      <c r="D45" s="376"/>
      <c r="E45" s="370" t="s">
        <v>298</v>
      </c>
      <c r="F45" s="371"/>
      <c r="G45" s="371"/>
      <c r="H45" s="371"/>
      <c r="I45" s="402">
        <v>206.3</v>
      </c>
      <c r="J45" s="403" t="s">
        <v>78</v>
      </c>
      <c r="K45" s="404">
        <v>216.8</v>
      </c>
      <c r="L45" s="403" t="s">
        <v>78</v>
      </c>
      <c r="M45" s="404">
        <v>10.5</v>
      </c>
      <c r="N45" s="406">
        <v>5.0999999999999996</v>
      </c>
    </row>
    <row r="46" spans="1:14">
      <c r="A46" s="376"/>
      <c r="B46" s="377"/>
      <c r="C46" s="376"/>
      <c r="D46" s="376"/>
      <c r="E46" s="370" t="s">
        <v>299</v>
      </c>
      <c r="F46" s="371"/>
      <c r="G46" s="371"/>
      <c r="H46" s="371"/>
      <c r="I46" s="402">
        <v>303.60000000000002</v>
      </c>
      <c r="J46" s="403" t="s">
        <v>78</v>
      </c>
      <c r="K46" s="404">
        <v>308.10000000000002</v>
      </c>
      <c r="L46" s="403" t="s">
        <v>78</v>
      </c>
      <c r="M46" s="404">
        <v>4.5999999999999996</v>
      </c>
      <c r="N46" s="406">
        <v>1.5</v>
      </c>
    </row>
    <row r="47" spans="1:14" ht="21" customHeight="1">
      <c r="A47" s="376"/>
      <c r="B47" s="376"/>
      <c r="C47" s="370" t="s">
        <v>295</v>
      </c>
      <c r="D47" s="371"/>
      <c r="E47" s="371"/>
      <c r="F47" s="371"/>
      <c r="G47" s="371"/>
      <c r="H47" s="371"/>
      <c r="I47" s="402">
        <v>21.4</v>
      </c>
      <c r="J47" s="403" t="s">
        <v>79</v>
      </c>
      <c r="K47" s="404">
        <v>25</v>
      </c>
      <c r="L47" s="403" t="s">
        <v>79</v>
      </c>
      <c r="M47" s="404">
        <v>3.6</v>
      </c>
      <c r="N47" s="406">
        <v>16.600000000000001</v>
      </c>
    </row>
    <row r="48" spans="1:14">
      <c r="A48" s="410"/>
      <c r="B48" s="410"/>
      <c r="C48" s="410"/>
      <c r="D48" s="410"/>
      <c r="E48" s="410"/>
      <c r="F48" s="410"/>
      <c r="G48" s="410"/>
      <c r="K48" s="379"/>
      <c r="L48" s="379"/>
      <c r="M48" s="379"/>
    </row>
    <row r="49" spans="1:14">
      <c r="A49" s="411"/>
    </row>
    <row r="50" spans="1:14">
      <c r="A50" s="411"/>
    </row>
    <row r="55" spans="1:14">
      <c r="A55" s="1425" t="s">
        <v>153</v>
      </c>
      <c r="B55" s="1425"/>
      <c r="C55" s="1425"/>
      <c r="D55" s="1425"/>
      <c r="E55" s="1425"/>
      <c r="F55" s="1425"/>
      <c r="G55" s="1425"/>
      <c r="H55" s="1425"/>
      <c r="I55" s="1425"/>
      <c r="J55" s="1425"/>
      <c r="K55" s="1425"/>
      <c r="L55" s="1425"/>
      <c r="M55" s="1425"/>
      <c r="N55" s="1425"/>
    </row>
  </sheetData>
  <mergeCells count="12">
    <mergeCell ref="A11:N11"/>
    <mergeCell ref="A13:H13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65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66" customWidth="1"/>
    <col min="6" max="6" width="10" style="366" customWidth="1"/>
    <col min="7" max="7" width="13.85546875" style="366" customWidth="1"/>
    <col min="8" max="8" width="13.5703125" style="366" customWidth="1"/>
    <col min="9" max="9" width="14.28515625" style="398" customWidth="1"/>
    <col min="10" max="10" width="2.7109375" style="398" customWidth="1"/>
    <col min="11" max="11" width="13.5703125" style="398" customWidth="1"/>
    <col min="12" max="12" width="3" style="398" customWidth="1"/>
    <col min="13" max="13" width="10.7109375" style="399" customWidth="1"/>
    <col min="14" max="14" width="14.140625" style="399" customWidth="1"/>
    <col min="15" max="238" width="19.42578125" style="366"/>
    <col min="239" max="243" width="2.28515625" style="366" customWidth="1"/>
    <col min="244" max="244" width="10" style="366" customWidth="1"/>
    <col min="245" max="245" width="13.85546875" style="366" customWidth="1"/>
    <col min="246" max="246" width="8.85546875" style="366" customWidth="1"/>
    <col min="247" max="247" width="14.28515625" style="366" customWidth="1"/>
    <col min="248" max="248" width="2.7109375" style="366" customWidth="1"/>
    <col min="249" max="249" width="13.5703125" style="366" customWidth="1"/>
    <col min="250" max="250" width="3" style="366" customWidth="1"/>
    <col min="251" max="251" width="10.7109375" style="366" customWidth="1"/>
    <col min="252" max="252" width="14.140625" style="366" customWidth="1"/>
    <col min="253" max="494" width="19.42578125" style="366"/>
    <col min="495" max="499" width="2.28515625" style="366" customWidth="1"/>
    <col min="500" max="500" width="10" style="366" customWidth="1"/>
    <col min="501" max="501" width="13.85546875" style="366" customWidth="1"/>
    <col min="502" max="502" width="8.85546875" style="366" customWidth="1"/>
    <col min="503" max="503" width="14.28515625" style="366" customWidth="1"/>
    <col min="504" max="504" width="2.7109375" style="366" customWidth="1"/>
    <col min="505" max="505" width="13.5703125" style="366" customWidth="1"/>
    <col min="506" max="506" width="3" style="366" customWidth="1"/>
    <col min="507" max="507" width="10.7109375" style="366" customWidth="1"/>
    <col min="508" max="508" width="14.140625" style="366" customWidth="1"/>
    <col min="509" max="750" width="19.42578125" style="366"/>
    <col min="751" max="755" width="2.28515625" style="366" customWidth="1"/>
    <col min="756" max="756" width="10" style="366" customWidth="1"/>
    <col min="757" max="757" width="13.85546875" style="366" customWidth="1"/>
    <col min="758" max="758" width="8.85546875" style="366" customWidth="1"/>
    <col min="759" max="759" width="14.28515625" style="366" customWidth="1"/>
    <col min="760" max="760" width="2.7109375" style="366" customWidth="1"/>
    <col min="761" max="761" width="13.5703125" style="366" customWidth="1"/>
    <col min="762" max="762" width="3" style="366" customWidth="1"/>
    <col min="763" max="763" width="10.7109375" style="366" customWidth="1"/>
    <col min="764" max="764" width="14.140625" style="366" customWidth="1"/>
    <col min="765" max="1006" width="19.42578125" style="366"/>
    <col min="1007" max="1011" width="2.28515625" style="366" customWidth="1"/>
    <col min="1012" max="1012" width="10" style="366" customWidth="1"/>
    <col min="1013" max="1013" width="13.85546875" style="366" customWidth="1"/>
    <col min="1014" max="1014" width="8.85546875" style="366" customWidth="1"/>
    <col min="1015" max="1015" width="14.28515625" style="366" customWidth="1"/>
    <col min="1016" max="1016" width="2.7109375" style="366" customWidth="1"/>
    <col min="1017" max="1017" width="13.5703125" style="366" customWidth="1"/>
    <col min="1018" max="1018" width="3" style="366" customWidth="1"/>
    <col min="1019" max="1019" width="10.7109375" style="366" customWidth="1"/>
    <col min="1020" max="1020" width="14.140625" style="366" customWidth="1"/>
    <col min="1021" max="1262" width="19.42578125" style="366"/>
    <col min="1263" max="1267" width="2.28515625" style="366" customWidth="1"/>
    <col min="1268" max="1268" width="10" style="366" customWidth="1"/>
    <col min="1269" max="1269" width="13.85546875" style="366" customWidth="1"/>
    <col min="1270" max="1270" width="8.85546875" style="366" customWidth="1"/>
    <col min="1271" max="1271" width="14.28515625" style="366" customWidth="1"/>
    <col min="1272" max="1272" width="2.7109375" style="366" customWidth="1"/>
    <col min="1273" max="1273" width="13.5703125" style="366" customWidth="1"/>
    <col min="1274" max="1274" width="3" style="366" customWidth="1"/>
    <col min="1275" max="1275" width="10.7109375" style="366" customWidth="1"/>
    <col min="1276" max="1276" width="14.140625" style="366" customWidth="1"/>
    <col min="1277" max="1518" width="19.42578125" style="366"/>
    <col min="1519" max="1523" width="2.28515625" style="366" customWidth="1"/>
    <col min="1524" max="1524" width="10" style="366" customWidth="1"/>
    <col min="1525" max="1525" width="13.85546875" style="366" customWidth="1"/>
    <col min="1526" max="1526" width="8.85546875" style="366" customWidth="1"/>
    <col min="1527" max="1527" width="14.28515625" style="366" customWidth="1"/>
    <col min="1528" max="1528" width="2.7109375" style="366" customWidth="1"/>
    <col min="1529" max="1529" width="13.5703125" style="366" customWidth="1"/>
    <col min="1530" max="1530" width="3" style="366" customWidth="1"/>
    <col min="1531" max="1531" width="10.7109375" style="366" customWidth="1"/>
    <col min="1532" max="1532" width="14.140625" style="366" customWidth="1"/>
    <col min="1533" max="1774" width="19.42578125" style="366"/>
    <col min="1775" max="1779" width="2.28515625" style="366" customWidth="1"/>
    <col min="1780" max="1780" width="10" style="366" customWidth="1"/>
    <col min="1781" max="1781" width="13.85546875" style="366" customWidth="1"/>
    <col min="1782" max="1782" width="8.85546875" style="366" customWidth="1"/>
    <col min="1783" max="1783" width="14.28515625" style="366" customWidth="1"/>
    <col min="1784" max="1784" width="2.7109375" style="366" customWidth="1"/>
    <col min="1785" max="1785" width="13.5703125" style="366" customWidth="1"/>
    <col min="1786" max="1786" width="3" style="366" customWidth="1"/>
    <col min="1787" max="1787" width="10.7109375" style="366" customWidth="1"/>
    <col min="1788" max="1788" width="14.140625" style="366" customWidth="1"/>
    <col min="1789" max="2030" width="19.42578125" style="366"/>
    <col min="2031" max="2035" width="2.28515625" style="366" customWidth="1"/>
    <col min="2036" max="2036" width="10" style="366" customWidth="1"/>
    <col min="2037" max="2037" width="13.85546875" style="366" customWidth="1"/>
    <col min="2038" max="2038" width="8.85546875" style="366" customWidth="1"/>
    <col min="2039" max="2039" width="14.28515625" style="366" customWidth="1"/>
    <col min="2040" max="2040" width="2.7109375" style="366" customWidth="1"/>
    <col min="2041" max="2041" width="13.5703125" style="366" customWidth="1"/>
    <col min="2042" max="2042" width="3" style="366" customWidth="1"/>
    <col min="2043" max="2043" width="10.7109375" style="366" customWidth="1"/>
    <col min="2044" max="2044" width="14.140625" style="366" customWidth="1"/>
    <col min="2045" max="2286" width="19.42578125" style="366"/>
    <col min="2287" max="2291" width="2.28515625" style="366" customWidth="1"/>
    <col min="2292" max="2292" width="10" style="366" customWidth="1"/>
    <col min="2293" max="2293" width="13.85546875" style="366" customWidth="1"/>
    <col min="2294" max="2294" width="8.85546875" style="366" customWidth="1"/>
    <col min="2295" max="2295" width="14.28515625" style="366" customWidth="1"/>
    <col min="2296" max="2296" width="2.7109375" style="366" customWidth="1"/>
    <col min="2297" max="2297" width="13.5703125" style="366" customWidth="1"/>
    <col min="2298" max="2298" width="3" style="366" customWidth="1"/>
    <col min="2299" max="2299" width="10.7109375" style="366" customWidth="1"/>
    <col min="2300" max="2300" width="14.140625" style="366" customWidth="1"/>
    <col min="2301" max="2542" width="19.42578125" style="366"/>
    <col min="2543" max="2547" width="2.28515625" style="366" customWidth="1"/>
    <col min="2548" max="2548" width="10" style="366" customWidth="1"/>
    <col min="2549" max="2549" width="13.85546875" style="366" customWidth="1"/>
    <col min="2550" max="2550" width="8.85546875" style="366" customWidth="1"/>
    <col min="2551" max="2551" width="14.28515625" style="366" customWidth="1"/>
    <col min="2552" max="2552" width="2.7109375" style="366" customWidth="1"/>
    <col min="2553" max="2553" width="13.5703125" style="366" customWidth="1"/>
    <col min="2554" max="2554" width="3" style="366" customWidth="1"/>
    <col min="2555" max="2555" width="10.7109375" style="366" customWidth="1"/>
    <col min="2556" max="2556" width="14.140625" style="366" customWidth="1"/>
    <col min="2557" max="2798" width="19.42578125" style="366"/>
    <col min="2799" max="2803" width="2.28515625" style="366" customWidth="1"/>
    <col min="2804" max="2804" width="10" style="366" customWidth="1"/>
    <col min="2805" max="2805" width="13.85546875" style="366" customWidth="1"/>
    <col min="2806" max="2806" width="8.85546875" style="366" customWidth="1"/>
    <col min="2807" max="2807" width="14.28515625" style="366" customWidth="1"/>
    <col min="2808" max="2808" width="2.7109375" style="366" customWidth="1"/>
    <col min="2809" max="2809" width="13.5703125" style="366" customWidth="1"/>
    <col min="2810" max="2810" width="3" style="366" customWidth="1"/>
    <col min="2811" max="2811" width="10.7109375" style="366" customWidth="1"/>
    <col min="2812" max="2812" width="14.140625" style="366" customWidth="1"/>
    <col min="2813" max="3054" width="19.42578125" style="366"/>
    <col min="3055" max="3059" width="2.28515625" style="366" customWidth="1"/>
    <col min="3060" max="3060" width="10" style="366" customWidth="1"/>
    <col min="3061" max="3061" width="13.85546875" style="366" customWidth="1"/>
    <col min="3062" max="3062" width="8.85546875" style="366" customWidth="1"/>
    <col min="3063" max="3063" width="14.28515625" style="366" customWidth="1"/>
    <col min="3064" max="3064" width="2.7109375" style="366" customWidth="1"/>
    <col min="3065" max="3065" width="13.5703125" style="366" customWidth="1"/>
    <col min="3066" max="3066" width="3" style="366" customWidth="1"/>
    <col min="3067" max="3067" width="10.7109375" style="366" customWidth="1"/>
    <col min="3068" max="3068" width="14.140625" style="366" customWidth="1"/>
    <col min="3069" max="3310" width="19.42578125" style="366"/>
    <col min="3311" max="3315" width="2.28515625" style="366" customWidth="1"/>
    <col min="3316" max="3316" width="10" style="366" customWidth="1"/>
    <col min="3317" max="3317" width="13.85546875" style="366" customWidth="1"/>
    <col min="3318" max="3318" width="8.85546875" style="366" customWidth="1"/>
    <col min="3319" max="3319" width="14.28515625" style="366" customWidth="1"/>
    <col min="3320" max="3320" width="2.7109375" style="366" customWidth="1"/>
    <col min="3321" max="3321" width="13.5703125" style="366" customWidth="1"/>
    <col min="3322" max="3322" width="3" style="366" customWidth="1"/>
    <col min="3323" max="3323" width="10.7109375" style="366" customWidth="1"/>
    <col min="3324" max="3324" width="14.140625" style="366" customWidth="1"/>
    <col min="3325" max="3566" width="19.42578125" style="366"/>
    <col min="3567" max="3571" width="2.28515625" style="366" customWidth="1"/>
    <col min="3572" max="3572" width="10" style="366" customWidth="1"/>
    <col min="3573" max="3573" width="13.85546875" style="366" customWidth="1"/>
    <col min="3574" max="3574" width="8.85546875" style="366" customWidth="1"/>
    <col min="3575" max="3575" width="14.28515625" style="366" customWidth="1"/>
    <col min="3576" max="3576" width="2.7109375" style="366" customWidth="1"/>
    <col min="3577" max="3577" width="13.5703125" style="366" customWidth="1"/>
    <col min="3578" max="3578" width="3" style="366" customWidth="1"/>
    <col min="3579" max="3579" width="10.7109375" style="366" customWidth="1"/>
    <col min="3580" max="3580" width="14.140625" style="366" customWidth="1"/>
    <col min="3581" max="3822" width="19.42578125" style="366"/>
    <col min="3823" max="3827" width="2.28515625" style="366" customWidth="1"/>
    <col min="3828" max="3828" width="10" style="366" customWidth="1"/>
    <col min="3829" max="3829" width="13.85546875" style="366" customWidth="1"/>
    <col min="3830" max="3830" width="8.85546875" style="366" customWidth="1"/>
    <col min="3831" max="3831" width="14.28515625" style="366" customWidth="1"/>
    <col min="3832" max="3832" width="2.7109375" style="366" customWidth="1"/>
    <col min="3833" max="3833" width="13.5703125" style="366" customWidth="1"/>
    <col min="3834" max="3834" width="3" style="366" customWidth="1"/>
    <col min="3835" max="3835" width="10.7109375" style="366" customWidth="1"/>
    <col min="3836" max="3836" width="14.140625" style="366" customWidth="1"/>
    <col min="3837" max="4078" width="19.42578125" style="366"/>
    <col min="4079" max="4083" width="2.28515625" style="366" customWidth="1"/>
    <col min="4084" max="4084" width="10" style="366" customWidth="1"/>
    <col min="4085" max="4085" width="13.85546875" style="366" customWidth="1"/>
    <col min="4086" max="4086" width="8.85546875" style="366" customWidth="1"/>
    <col min="4087" max="4087" width="14.28515625" style="366" customWidth="1"/>
    <col min="4088" max="4088" width="2.7109375" style="366" customWidth="1"/>
    <col min="4089" max="4089" width="13.5703125" style="366" customWidth="1"/>
    <col min="4090" max="4090" width="3" style="366" customWidth="1"/>
    <col min="4091" max="4091" width="10.7109375" style="366" customWidth="1"/>
    <col min="4092" max="4092" width="14.140625" style="366" customWidth="1"/>
    <col min="4093" max="4334" width="19.42578125" style="366"/>
    <col min="4335" max="4339" width="2.28515625" style="366" customWidth="1"/>
    <col min="4340" max="4340" width="10" style="366" customWidth="1"/>
    <col min="4341" max="4341" width="13.85546875" style="366" customWidth="1"/>
    <col min="4342" max="4342" width="8.85546875" style="366" customWidth="1"/>
    <col min="4343" max="4343" width="14.28515625" style="366" customWidth="1"/>
    <col min="4344" max="4344" width="2.7109375" style="366" customWidth="1"/>
    <col min="4345" max="4345" width="13.5703125" style="366" customWidth="1"/>
    <col min="4346" max="4346" width="3" style="366" customWidth="1"/>
    <col min="4347" max="4347" width="10.7109375" style="366" customWidth="1"/>
    <col min="4348" max="4348" width="14.140625" style="366" customWidth="1"/>
    <col min="4349" max="4590" width="19.42578125" style="366"/>
    <col min="4591" max="4595" width="2.28515625" style="366" customWidth="1"/>
    <col min="4596" max="4596" width="10" style="366" customWidth="1"/>
    <col min="4597" max="4597" width="13.85546875" style="366" customWidth="1"/>
    <col min="4598" max="4598" width="8.85546875" style="366" customWidth="1"/>
    <col min="4599" max="4599" width="14.28515625" style="366" customWidth="1"/>
    <col min="4600" max="4600" width="2.7109375" style="366" customWidth="1"/>
    <col min="4601" max="4601" width="13.5703125" style="366" customWidth="1"/>
    <col min="4602" max="4602" width="3" style="366" customWidth="1"/>
    <col min="4603" max="4603" width="10.7109375" style="366" customWidth="1"/>
    <col min="4604" max="4604" width="14.140625" style="366" customWidth="1"/>
    <col min="4605" max="4846" width="19.42578125" style="366"/>
    <col min="4847" max="4851" width="2.28515625" style="366" customWidth="1"/>
    <col min="4852" max="4852" width="10" style="366" customWidth="1"/>
    <col min="4853" max="4853" width="13.85546875" style="366" customWidth="1"/>
    <col min="4854" max="4854" width="8.85546875" style="366" customWidth="1"/>
    <col min="4855" max="4855" width="14.28515625" style="366" customWidth="1"/>
    <col min="4856" max="4856" width="2.7109375" style="366" customWidth="1"/>
    <col min="4857" max="4857" width="13.5703125" style="366" customWidth="1"/>
    <col min="4858" max="4858" width="3" style="366" customWidth="1"/>
    <col min="4859" max="4859" width="10.7109375" style="366" customWidth="1"/>
    <col min="4860" max="4860" width="14.140625" style="366" customWidth="1"/>
    <col min="4861" max="5102" width="19.42578125" style="366"/>
    <col min="5103" max="5107" width="2.28515625" style="366" customWidth="1"/>
    <col min="5108" max="5108" width="10" style="366" customWidth="1"/>
    <col min="5109" max="5109" width="13.85546875" style="366" customWidth="1"/>
    <col min="5110" max="5110" width="8.85546875" style="366" customWidth="1"/>
    <col min="5111" max="5111" width="14.28515625" style="366" customWidth="1"/>
    <col min="5112" max="5112" width="2.7109375" style="366" customWidth="1"/>
    <col min="5113" max="5113" width="13.5703125" style="366" customWidth="1"/>
    <col min="5114" max="5114" width="3" style="366" customWidth="1"/>
    <col min="5115" max="5115" width="10.7109375" style="366" customWidth="1"/>
    <col min="5116" max="5116" width="14.140625" style="366" customWidth="1"/>
    <col min="5117" max="5358" width="19.42578125" style="366"/>
    <col min="5359" max="5363" width="2.28515625" style="366" customWidth="1"/>
    <col min="5364" max="5364" width="10" style="366" customWidth="1"/>
    <col min="5365" max="5365" width="13.85546875" style="366" customWidth="1"/>
    <col min="5366" max="5366" width="8.85546875" style="366" customWidth="1"/>
    <col min="5367" max="5367" width="14.28515625" style="366" customWidth="1"/>
    <col min="5368" max="5368" width="2.7109375" style="366" customWidth="1"/>
    <col min="5369" max="5369" width="13.5703125" style="366" customWidth="1"/>
    <col min="5370" max="5370" width="3" style="366" customWidth="1"/>
    <col min="5371" max="5371" width="10.7109375" style="366" customWidth="1"/>
    <col min="5372" max="5372" width="14.140625" style="366" customWidth="1"/>
    <col min="5373" max="5614" width="19.42578125" style="366"/>
    <col min="5615" max="5619" width="2.28515625" style="366" customWidth="1"/>
    <col min="5620" max="5620" width="10" style="366" customWidth="1"/>
    <col min="5621" max="5621" width="13.85546875" style="366" customWidth="1"/>
    <col min="5622" max="5622" width="8.85546875" style="366" customWidth="1"/>
    <col min="5623" max="5623" width="14.28515625" style="366" customWidth="1"/>
    <col min="5624" max="5624" width="2.7109375" style="366" customWidth="1"/>
    <col min="5625" max="5625" width="13.5703125" style="366" customWidth="1"/>
    <col min="5626" max="5626" width="3" style="366" customWidth="1"/>
    <col min="5627" max="5627" width="10.7109375" style="366" customWidth="1"/>
    <col min="5628" max="5628" width="14.140625" style="366" customWidth="1"/>
    <col min="5629" max="5870" width="19.42578125" style="366"/>
    <col min="5871" max="5875" width="2.28515625" style="366" customWidth="1"/>
    <col min="5876" max="5876" width="10" style="366" customWidth="1"/>
    <col min="5877" max="5877" width="13.85546875" style="366" customWidth="1"/>
    <col min="5878" max="5878" width="8.85546875" style="366" customWidth="1"/>
    <col min="5879" max="5879" width="14.28515625" style="366" customWidth="1"/>
    <col min="5880" max="5880" width="2.7109375" style="366" customWidth="1"/>
    <col min="5881" max="5881" width="13.5703125" style="366" customWidth="1"/>
    <col min="5882" max="5882" width="3" style="366" customWidth="1"/>
    <col min="5883" max="5883" width="10.7109375" style="366" customWidth="1"/>
    <col min="5884" max="5884" width="14.140625" style="366" customWidth="1"/>
    <col min="5885" max="6126" width="19.42578125" style="366"/>
    <col min="6127" max="6131" width="2.28515625" style="366" customWidth="1"/>
    <col min="6132" max="6132" width="10" style="366" customWidth="1"/>
    <col min="6133" max="6133" width="13.85546875" style="366" customWidth="1"/>
    <col min="6134" max="6134" width="8.85546875" style="366" customWidth="1"/>
    <col min="6135" max="6135" width="14.28515625" style="366" customWidth="1"/>
    <col min="6136" max="6136" width="2.7109375" style="366" customWidth="1"/>
    <col min="6137" max="6137" width="13.5703125" style="366" customWidth="1"/>
    <col min="6138" max="6138" width="3" style="366" customWidth="1"/>
    <col min="6139" max="6139" width="10.7109375" style="366" customWidth="1"/>
    <col min="6140" max="6140" width="14.140625" style="366" customWidth="1"/>
    <col min="6141" max="6382" width="19.42578125" style="366"/>
    <col min="6383" max="6387" width="2.28515625" style="366" customWidth="1"/>
    <col min="6388" max="6388" width="10" style="366" customWidth="1"/>
    <col min="6389" max="6389" width="13.85546875" style="366" customWidth="1"/>
    <col min="6390" max="6390" width="8.85546875" style="366" customWidth="1"/>
    <col min="6391" max="6391" width="14.28515625" style="366" customWidth="1"/>
    <col min="6392" max="6392" width="2.7109375" style="366" customWidth="1"/>
    <col min="6393" max="6393" width="13.5703125" style="366" customWidth="1"/>
    <col min="6394" max="6394" width="3" style="366" customWidth="1"/>
    <col min="6395" max="6395" width="10.7109375" style="366" customWidth="1"/>
    <col min="6396" max="6396" width="14.140625" style="366" customWidth="1"/>
    <col min="6397" max="6638" width="19.42578125" style="366"/>
    <col min="6639" max="6643" width="2.28515625" style="366" customWidth="1"/>
    <col min="6644" max="6644" width="10" style="366" customWidth="1"/>
    <col min="6645" max="6645" width="13.85546875" style="366" customWidth="1"/>
    <col min="6646" max="6646" width="8.85546875" style="366" customWidth="1"/>
    <col min="6647" max="6647" width="14.28515625" style="366" customWidth="1"/>
    <col min="6648" max="6648" width="2.7109375" style="366" customWidth="1"/>
    <col min="6649" max="6649" width="13.5703125" style="366" customWidth="1"/>
    <col min="6650" max="6650" width="3" style="366" customWidth="1"/>
    <col min="6651" max="6651" width="10.7109375" style="366" customWidth="1"/>
    <col min="6652" max="6652" width="14.140625" style="366" customWidth="1"/>
    <col min="6653" max="6894" width="19.42578125" style="366"/>
    <col min="6895" max="6899" width="2.28515625" style="366" customWidth="1"/>
    <col min="6900" max="6900" width="10" style="366" customWidth="1"/>
    <col min="6901" max="6901" width="13.85546875" style="366" customWidth="1"/>
    <col min="6902" max="6902" width="8.85546875" style="366" customWidth="1"/>
    <col min="6903" max="6903" width="14.28515625" style="366" customWidth="1"/>
    <col min="6904" max="6904" width="2.7109375" style="366" customWidth="1"/>
    <col min="6905" max="6905" width="13.5703125" style="366" customWidth="1"/>
    <col min="6906" max="6906" width="3" style="366" customWidth="1"/>
    <col min="6907" max="6907" width="10.7109375" style="366" customWidth="1"/>
    <col min="6908" max="6908" width="14.140625" style="366" customWidth="1"/>
    <col min="6909" max="7150" width="19.42578125" style="366"/>
    <col min="7151" max="7155" width="2.28515625" style="366" customWidth="1"/>
    <col min="7156" max="7156" width="10" style="366" customWidth="1"/>
    <col min="7157" max="7157" width="13.85546875" style="366" customWidth="1"/>
    <col min="7158" max="7158" width="8.85546875" style="366" customWidth="1"/>
    <col min="7159" max="7159" width="14.28515625" style="366" customWidth="1"/>
    <col min="7160" max="7160" width="2.7109375" style="366" customWidth="1"/>
    <col min="7161" max="7161" width="13.5703125" style="366" customWidth="1"/>
    <col min="7162" max="7162" width="3" style="366" customWidth="1"/>
    <col min="7163" max="7163" width="10.7109375" style="366" customWidth="1"/>
    <col min="7164" max="7164" width="14.140625" style="366" customWidth="1"/>
    <col min="7165" max="7406" width="19.42578125" style="366"/>
    <col min="7407" max="7411" width="2.28515625" style="366" customWidth="1"/>
    <col min="7412" max="7412" width="10" style="366" customWidth="1"/>
    <col min="7413" max="7413" width="13.85546875" style="366" customWidth="1"/>
    <col min="7414" max="7414" width="8.85546875" style="366" customWidth="1"/>
    <col min="7415" max="7415" width="14.28515625" style="366" customWidth="1"/>
    <col min="7416" max="7416" width="2.7109375" style="366" customWidth="1"/>
    <col min="7417" max="7417" width="13.5703125" style="366" customWidth="1"/>
    <col min="7418" max="7418" width="3" style="366" customWidth="1"/>
    <col min="7419" max="7419" width="10.7109375" style="366" customWidth="1"/>
    <col min="7420" max="7420" width="14.140625" style="366" customWidth="1"/>
    <col min="7421" max="7662" width="19.42578125" style="366"/>
    <col min="7663" max="7667" width="2.28515625" style="366" customWidth="1"/>
    <col min="7668" max="7668" width="10" style="366" customWidth="1"/>
    <col min="7669" max="7669" width="13.85546875" style="366" customWidth="1"/>
    <col min="7670" max="7670" width="8.85546875" style="366" customWidth="1"/>
    <col min="7671" max="7671" width="14.28515625" style="366" customWidth="1"/>
    <col min="7672" max="7672" width="2.7109375" style="366" customWidth="1"/>
    <col min="7673" max="7673" width="13.5703125" style="366" customWidth="1"/>
    <col min="7674" max="7674" width="3" style="366" customWidth="1"/>
    <col min="7675" max="7675" width="10.7109375" style="366" customWidth="1"/>
    <col min="7676" max="7676" width="14.140625" style="366" customWidth="1"/>
    <col min="7677" max="7918" width="19.42578125" style="366"/>
    <col min="7919" max="7923" width="2.28515625" style="366" customWidth="1"/>
    <col min="7924" max="7924" width="10" style="366" customWidth="1"/>
    <col min="7925" max="7925" width="13.85546875" style="366" customWidth="1"/>
    <col min="7926" max="7926" width="8.85546875" style="366" customWidth="1"/>
    <col min="7927" max="7927" width="14.28515625" style="366" customWidth="1"/>
    <col min="7928" max="7928" width="2.7109375" style="366" customWidth="1"/>
    <col min="7929" max="7929" width="13.5703125" style="366" customWidth="1"/>
    <col min="7930" max="7930" width="3" style="366" customWidth="1"/>
    <col min="7931" max="7931" width="10.7109375" style="366" customWidth="1"/>
    <col min="7932" max="7932" width="14.140625" style="366" customWidth="1"/>
    <col min="7933" max="8174" width="19.42578125" style="366"/>
    <col min="8175" max="8179" width="2.28515625" style="366" customWidth="1"/>
    <col min="8180" max="8180" width="10" style="366" customWidth="1"/>
    <col min="8181" max="8181" width="13.85546875" style="366" customWidth="1"/>
    <col min="8182" max="8182" width="8.85546875" style="366" customWidth="1"/>
    <col min="8183" max="8183" width="14.28515625" style="366" customWidth="1"/>
    <col min="8184" max="8184" width="2.7109375" style="366" customWidth="1"/>
    <col min="8185" max="8185" width="13.5703125" style="366" customWidth="1"/>
    <col min="8186" max="8186" width="3" style="366" customWidth="1"/>
    <col min="8187" max="8187" width="10.7109375" style="366" customWidth="1"/>
    <col min="8188" max="8188" width="14.140625" style="366" customWidth="1"/>
    <col min="8189" max="8430" width="19.42578125" style="366"/>
    <col min="8431" max="8435" width="2.28515625" style="366" customWidth="1"/>
    <col min="8436" max="8436" width="10" style="366" customWidth="1"/>
    <col min="8437" max="8437" width="13.85546875" style="366" customWidth="1"/>
    <col min="8438" max="8438" width="8.85546875" style="366" customWidth="1"/>
    <col min="8439" max="8439" width="14.28515625" style="366" customWidth="1"/>
    <col min="8440" max="8440" width="2.7109375" style="366" customWidth="1"/>
    <col min="8441" max="8441" width="13.5703125" style="366" customWidth="1"/>
    <col min="8442" max="8442" width="3" style="366" customWidth="1"/>
    <col min="8443" max="8443" width="10.7109375" style="366" customWidth="1"/>
    <col min="8444" max="8444" width="14.140625" style="366" customWidth="1"/>
    <col min="8445" max="8686" width="19.42578125" style="366"/>
    <col min="8687" max="8691" width="2.28515625" style="366" customWidth="1"/>
    <col min="8692" max="8692" width="10" style="366" customWidth="1"/>
    <col min="8693" max="8693" width="13.85546875" style="366" customWidth="1"/>
    <col min="8694" max="8694" width="8.85546875" style="366" customWidth="1"/>
    <col min="8695" max="8695" width="14.28515625" style="366" customWidth="1"/>
    <col min="8696" max="8696" width="2.7109375" style="366" customWidth="1"/>
    <col min="8697" max="8697" width="13.5703125" style="366" customWidth="1"/>
    <col min="8698" max="8698" width="3" style="366" customWidth="1"/>
    <col min="8699" max="8699" width="10.7109375" style="366" customWidth="1"/>
    <col min="8700" max="8700" width="14.140625" style="366" customWidth="1"/>
    <col min="8701" max="8942" width="19.42578125" style="366"/>
    <col min="8943" max="8947" width="2.28515625" style="366" customWidth="1"/>
    <col min="8948" max="8948" width="10" style="366" customWidth="1"/>
    <col min="8949" max="8949" width="13.85546875" style="366" customWidth="1"/>
    <col min="8950" max="8950" width="8.85546875" style="366" customWidth="1"/>
    <col min="8951" max="8951" width="14.28515625" style="366" customWidth="1"/>
    <col min="8952" max="8952" width="2.7109375" style="366" customWidth="1"/>
    <col min="8953" max="8953" width="13.5703125" style="366" customWidth="1"/>
    <col min="8954" max="8954" width="3" style="366" customWidth="1"/>
    <col min="8955" max="8955" width="10.7109375" style="366" customWidth="1"/>
    <col min="8956" max="8956" width="14.140625" style="366" customWidth="1"/>
    <col min="8957" max="9198" width="19.42578125" style="366"/>
    <col min="9199" max="9203" width="2.28515625" style="366" customWidth="1"/>
    <col min="9204" max="9204" width="10" style="366" customWidth="1"/>
    <col min="9205" max="9205" width="13.85546875" style="366" customWidth="1"/>
    <col min="9206" max="9206" width="8.85546875" style="366" customWidth="1"/>
    <col min="9207" max="9207" width="14.28515625" style="366" customWidth="1"/>
    <col min="9208" max="9208" width="2.7109375" style="366" customWidth="1"/>
    <col min="9209" max="9209" width="13.5703125" style="366" customWidth="1"/>
    <col min="9210" max="9210" width="3" style="366" customWidth="1"/>
    <col min="9211" max="9211" width="10.7109375" style="366" customWidth="1"/>
    <col min="9212" max="9212" width="14.140625" style="366" customWidth="1"/>
    <col min="9213" max="9454" width="19.42578125" style="366"/>
    <col min="9455" max="9459" width="2.28515625" style="366" customWidth="1"/>
    <col min="9460" max="9460" width="10" style="366" customWidth="1"/>
    <col min="9461" max="9461" width="13.85546875" style="366" customWidth="1"/>
    <col min="9462" max="9462" width="8.85546875" style="366" customWidth="1"/>
    <col min="9463" max="9463" width="14.28515625" style="366" customWidth="1"/>
    <col min="9464" max="9464" width="2.7109375" style="366" customWidth="1"/>
    <col min="9465" max="9465" width="13.5703125" style="366" customWidth="1"/>
    <col min="9466" max="9466" width="3" style="366" customWidth="1"/>
    <col min="9467" max="9467" width="10.7109375" style="366" customWidth="1"/>
    <col min="9468" max="9468" width="14.140625" style="366" customWidth="1"/>
    <col min="9469" max="9710" width="19.42578125" style="366"/>
    <col min="9711" max="9715" width="2.28515625" style="366" customWidth="1"/>
    <col min="9716" max="9716" width="10" style="366" customWidth="1"/>
    <col min="9717" max="9717" width="13.85546875" style="366" customWidth="1"/>
    <col min="9718" max="9718" width="8.85546875" style="366" customWidth="1"/>
    <col min="9719" max="9719" width="14.28515625" style="366" customWidth="1"/>
    <col min="9720" max="9720" width="2.7109375" style="366" customWidth="1"/>
    <col min="9721" max="9721" width="13.5703125" style="366" customWidth="1"/>
    <col min="9722" max="9722" width="3" style="366" customWidth="1"/>
    <col min="9723" max="9723" width="10.7109375" style="366" customWidth="1"/>
    <col min="9724" max="9724" width="14.140625" style="366" customWidth="1"/>
    <col min="9725" max="9966" width="19.42578125" style="366"/>
    <col min="9967" max="9971" width="2.28515625" style="366" customWidth="1"/>
    <col min="9972" max="9972" width="10" style="366" customWidth="1"/>
    <col min="9973" max="9973" width="13.85546875" style="366" customWidth="1"/>
    <col min="9974" max="9974" width="8.85546875" style="366" customWidth="1"/>
    <col min="9975" max="9975" width="14.28515625" style="366" customWidth="1"/>
    <col min="9976" max="9976" width="2.7109375" style="366" customWidth="1"/>
    <col min="9977" max="9977" width="13.5703125" style="366" customWidth="1"/>
    <col min="9978" max="9978" width="3" style="366" customWidth="1"/>
    <col min="9979" max="9979" width="10.7109375" style="366" customWidth="1"/>
    <col min="9980" max="9980" width="14.140625" style="366" customWidth="1"/>
    <col min="9981" max="10222" width="19.42578125" style="366"/>
    <col min="10223" max="10227" width="2.28515625" style="366" customWidth="1"/>
    <col min="10228" max="10228" width="10" style="366" customWidth="1"/>
    <col min="10229" max="10229" width="13.85546875" style="366" customWidth="1"/>
    <col min="10230" max="10230" width="8.85546875" style="366" customWidth="1"/>
    <col min="10231" max="10231" width="14.28515625" style="366" customWidth="1"/>
    <col min="10232" max="10232" width="2.7109375" style="366" customWidth="1"/>
    <col min="10233" max="10233" width="13.5703125" style="366" customWidth="1"/>
    <col min="10234" max="10234" width="3" style="366" customWidth="1"/>
    <col min="10235" max="10235" width="10.7109375" style="366" customWidth="1"/>
    <col min="10236" max="10236" width="14.140625" style="366" customWidth="1"/>
    <col min="10237" max="10478" width="19.42578125" style="366"/>
    <col min="10479" max="10483" width="2.28515625" style="366" customWidth="1"/>
    <col min="10484" max="10484" width="10" style="366" customWidth="1"/>
    <col min="10485" max="10485" width="13.85546875" style="366" customWidth="1"/>
    <col min="10486" max="10486" width="8.85546875" style="366" customWidth="1"/>
    <col min="10487" max="10487" width="14.28515625" style="366" customWidth="1"/>
    <col min="10488" max="10488" width="2.7109375" style="366" customWidth="1"/>
    <col min="10489" max="10489" width="13.5703125" style="366" customWidth="1"/>
    <col min="10490" max="10490" width="3" style="366" customWidth="1"/>
    <col min="10491" max="10491" width="10.7109375" style="366" customWidth="1"/>
    <col min="10492" max="10492" width="14.140625" style="366" customWidth="1"/>
    <col min="10493" max="10734" width="19.42578125" style="366"/>
    <col min="10735" max="10739" width="2.28515625" style="366" customWidth="1"/>
    <col min="10740" max="10740" width="10" style="366" customWidth="1"/>
    <col min="10741" max="10741" width="13.85546875" style="366" customWidth="1"/>
    <col min="10742" max="10742" width="8.85546875" style="366" customWidth="1"/>
    <col min="10743" max="10743" width="14.28515625" style="366" customWidth="1"/>
    <col min="10744" max="10744" width="2.7109375" style="366" customWidth="1"/>
    <col min="10745" max="10745" width="13.5703125" style="366" customWidth="1"/>
    <col min="10746" max="10746" width="3" style="366" customWidth="1"/>
    <col min="10747" max="10747" width="10.7109375" style="366" customWidth="1"/>
    <col min="10748" max="10748" width="14.140625" style="366" customWidth="1"/>
    <col min="10749" max="10990" width="19.42578125" style="366"/>
    <col min="10991" max="10995" width="2.28515625" style="366" customWidth="1"/>
    <col min="10996" max="10996" width="10" style="366" customWidth="1"/>
    <col min="10997" max="10997" width="13.85546875" style="366" customWidth="1"/>
    <col min="10998" max="10998" width="8.85546875" style="366" customWidth="1"/>
    <col min="10999" max="10999" width="14.28515625" style="366" customWidth="1"/>
    <col min="11000" max="11000" width="2.7109375" style="366" customWidth="1"/>
    <col min="11001" max="11001" width="13.5703125" style="366" customWidth="1"/>
    <col min="11002" max="11002" width="3" style="366" customWidth="1"/>
    <col min="11003" max="11003" width="10.7109375" style="366" customWidth="1"/>
    <col min="11004" max="11004" width="14.140625" style="366" customWidth="1"/>
    <col min="11005" max="11246" width="19.42578125" style="366"/>
    <col min="11247" max="11251" width="2.28515625" style="366" customWidth="1"/>
    <col min="11252" max="11252" width="10" style="366" customWidth="1"/>
    <col min="11253" max="11253" width="13.85546875" style="366" customWidth="1"/>
    <col min="11254" max="11254" width="8.85546875" style="366" customWidth="1"/>
    <col min="11255" max="11255" width="14.28515625" style="366" customWidth="1"/>
    <col min="11256" max="11256" width="2.7109375" style="366" customWidth="1"/>
    <col min="11257" max="11257" width="13.5703125" style="366" customWidth="1"/>
    <col min="11258" max="11258" width="3" style="366" customWidth="1"/>
    <col min="11259" max="11259" width="10.7109375" style="366" customWidth="1"/>
    <col min="11260" max="11260" width="14.140625" style="366" customWidth="1"/>
    <col min="11261" max="11502" width="19.42578125" style="366"/>
    <col min="11503" max="11507" width="2.28515625" style="366" customWidth="1"/>
    <col min="11508" max="11508" width="10" style="366" customWidth="1"/>
    <col min="11509" max="11509" width="13.85546875" style="366" customWidth="1"/>
    <col min="11510" max="11510" width="8.85546875" style="366" customWidth="1"/>
    <col min="11511" max="11511" width="14.28515625" style="366" customWidth="1"/>
    <col min="11512" max="11512" width="2.7109375" style="366" customWidth="1"/>
    <col min="11513" max="11513" width="13.5703125" style="366" customWidth="1"/>
    <col min="11514" max="11514" width="3" style="366" customWidth="1"/>
    <col min="11515" max="11515" width="10.7109375" style="366" customWidth="1"/>
    <col min="11516" max="11516" width="14.140625" style="366" customWidth="1"/>
    <col min="11517" max="11758" width="19.42578125" style="366"/>
    <col min="11759" max="11763" width="2.28515625" style="366" customWidth="1"/>
    <col min="11764" max="11764" width="10" style="366" customWidth="1"/>
    <col min="11765" max="11765" width="13.85546875" style="366" customWidth="1"/>
    <col min="11766" max="11766" width="8.85546875" style="366" customWidth="1"/>
    <col min="11767" max="11767" width="14.28515625" style="366" customWidth="1"/>
    <col min="11768" max="11768" width="2.7109375" style="366" customWidth="1"/>
    <col min="11769" max="11769" width="13.5703125" style="366" customWidth="1"/>
    <col min="11770" max="11770" width="3" style="366" customWidth="1"/>
    <col min="11771" max="11771" width="10.7109375" style="366" customWidth="1"/>
    <col min="11772" max="11772" width="14.140625" style="366" customWidth="1"/>
    <col min="11773" max="12014" width="19.42578125" style="366"/>
    <col min="12015" max="12019" width="2.28515625" style="366" customWidth="1"/>
    <col min="12020" max="12020" width="10" style="366" customWidth="1"/>
    <col min="12021" max="12021" width="13.85546875" style="366" customWidth="1"/>
    <col min="12022" max="12022" width="8.85546875" style="366" customWidth="1"/>
    <col min="12023" max="12023" width="14.28515625" style="366" customWidth="1"/>
    <col min="12024" max="12024" width="2.7109375" style="366" customWidth="1"/>
    <col min="12025" max="12025" width="13.5703125" style="366" customWidth="1"/>
    <col min="12026" max="12026" width="3" style="366" customWidth="1"/>
    <col min="12027" max="12027" width="10.7109375" style="366" customWidth="1"/>
    <col min="12028" max="12028" width="14.140625" style="366" customWidth="1"/>
    <col min="12029" max="12270" width="19.42578125" style="366"/>
    <col min="12271" max="12275" width="2.28515625" style="366" customWidth="1"/>
    <col min="12276" max="12276" width="10" style="366" customWidth="1"/>
    <col min="12277" max="12277" width="13.85546875" style="366" customWidth="1"/>
    <col min="12278" max="12278" width="8.85546875" style="366" customWidth="1"/>
    <col min="12279" max="12279" width="14.28515625" style="366" customWidth="1"/>
    <col min="12280" max="12280" width="2.7109375" style="366" customWidth="1"/>
    <col min="12281" max="12281" width="13.5703125" style="366" customWidth="1"/>
    <col min="12282" max="12282" width="3" style="366" customWidth="1"/>
    <col min="12283" max="12283" width="10.7109375" style="366" customWidth="1"/>
    <col min="12284" max="12284" width="14.140625" style="366" customWidth="1"/>
    <col min="12285" max="12526" width="19.42578125" style="366"/>
    <col min="12527" max="12531" width="2.28515625" style="366" customWidth="1"/>
    <col min="12532" max="12532" width="10" style="366" customWidth="1"/>
    <col min="12533" max="12533" width="13.85546875" style="366" customWidth="1"/>
    <col min="12534" max="12534" width="8.85546875" style="366" customWidth="1"/>
    <col min="12535" max="12535" width="14.28515625" style="366" customWidth="1"/>
    <col min="12536" max="12536" width="2.7109375" style="366" customWidth="1"/>
    <col min="12537" max="12537" width="13.5703125" style="366" customWidth="1"/>
    <col min="12538" max="12538" width="3" style="366" customWidth="1"/>
    <col min="12539" max="12539" width="10.7109375" style="366" customWidth="1"/>
    <col min="12540" max="12540" width="14.140625" style="366" customWidth="1"/>
    <col min="12541" max="12782" width="19.42578125" style="366"/>
    <col min="12783" max="12787" width="2.28515625" style="366" customWidth="1"/>
    <col min="12788" max="12788" width="10" style="366" customWidth="1"/>
    <col min="12789" max="12789" width="13.85546875" style="366" customWidth="1"/>
    <col min="12790" max="12790" width="8.85546875" style="366" customWidth="1"/>
    <col min="12791" max="12791" width="14.28515625" style="366" customWidth="1"/>
    <col min="12792" max="12792" width="2.7109375" style="366" customWidth="1"/>
    <col min="12793" max="12793" width="13.5703125" style="366" customWidth="1"/>
    <col min="12794" max="12794" width="3" style="366" customWidth="1"/>
    <col min="12795" max="12795" width="10.7109375" style="366" customWidth="1"/>
    <col min="12796" max="12796" width="14.140625" style="366" customWidth="1"/>
    <col min="12797" max="13038" width="19.42578125" style="366"/>
    <col min="13039" max="13043" width="2.28515625" style="366" customWidth="1"/>
    <col min="13044" max="13044" width="10" style="366" customWidth="1"/>
    <col min="13045" max="13045" width="13.85546875" style="366" customWidth="1"/>
    <col min="13046" max="13046" width="8.85546875" style="366" customWidth="1"/>
    <col min="13047" max="13047" width="14.28515625" style="366" customWidth="1"/>
    <col min="13048" max="13048" width="2.7109375" style="366" customWidth="1"/>
    <col min="13049" max="13049" width="13.5703125" style="366" customWidth="1"/>
    <col min="13050" max="13050" width="3" style="366" customWidth="1"/>
    <col min="13051" max="13051" width="10.7109375" style="366" customWidth="1"/>
    <col min="13052" max="13052" width="14.140625" style="366" customWidth="1"/>
    <col min="13053" max="13294" width="19.42578125" style="366"/>
    <col min="13295" max="13299" width="2.28515625" style="366" customWidth="1"/>
    <col min="13300" max="13300" width="10" style="366" customWidth="1"/>
    <col min="13301" max="13301" width="13.85546875" style="366" customWidth="1"/>
    <col min="13302" max="13302" width="8.85546875" style="366" customWidth="1"/>
    <col min="13303" max="13303" width="14.28515625" style="366" customWidth="1"/>
    <col min="13304" max="13304" width="2.7109375" style="366" customWidth="1"/>
    <col min="13305" max="13305" width="13.5703125" style="366" customWidth="1"/>
    <col min="13306" max="13306" width="3" style="366" customWidth="1"/>
    <col min="13307" max="13307" width="10.7109375" style="366" customWidth="1"/>
    <col min="13308" max="13308" width="14.140625" style="366" customWidth="1"/>
    <col min="13309" max="13550" width="19.42578125" style="366"/>
    <col min="13551" max="13555" width="2.28515625" style="366" customWidth="1"/>
    <col min="13556" max="13556" width="10" style="366" customWidth="1"/>
    <col min="13557" max="13557" width="13.85546875" style="366" customWidth="1"/>
    <col min="13558" max="13558" width="8.85546875" style="366" customWidth="1"/>
    <col min="13559" max="13559" width="14.28515625" style="366" customWidth="1"/>
    <col min="13560" max="13560" width="2.7109375" style="366" customWidth="1"/>
    <col min="13561" max="13561" width="13.5703125" style="366" customWidth="1"/>
    <col min="13562" max="13562" width="3" style="366" customWidth="1"/>
    <col min="13563" max="13563" width="10.7109375" style="366" customWidth="1"/>
    <col min="13564" max="13564" width="14.140625" style="366" customWidth="1"/>
    <col min="13565" max="13806" width="19.42578125" style="366"/>
    <col min="13807" max="13811" width="2.28515625" style="366" customWidth="1"/>
    <col min="13812" max="13812" width="10" style="366" customWidth="1"/>
    <col min="13813" max="13813" width="13.85546875" style="366" customWidth="1"/>
    <col min="13814" max="13814" width="8.85546875" style="366" customWidth="1"/>
    <col min="13815" max="13815" width="14.28515625" style="366" customWidth="1"/>
    <col min="13816" max="13816" width="2.7109375" style="366" customWidth="1"/>
    <col min="13817" max="13817" width="13.5703125" style="366" customWidth="1"/>
    <col min="13818" max="13818" width="3" style="366" customWidth="1"/>
    <col min="13819" max="13819" width="10.7109375" style="366" customWidth="1"/>
    <col min="13820" max="13820" width="14.140625" style="366" customWidth="1"/>
    <col min="13821" max="14062" width="19.42578125" style="366"/>
    <col min="14063" max="14067" width="2.28515625" style="366" customWidth="1"/>
    <col min="14068" max="14068" width="10" style="366" customWidth="1"/>
    <col min="14069" max="14069" width="13.85546875" style="366" customWidth="1"/>
    <col min="14070" max="14070" width="8.85546875" style="366" customWidth="1"/>
    <col min="14071" max="14071" width="14.28515625" style="366" customWidth="1"/>
    <col min="14072" max="14072" width="2.7109375" style="366" customWidth="1"/>
    <col min="14073" max="14073" width="13.5703125" style="366" customWidth="1"/>
    <col min="14074" max="14074" width="3" style="366" customWidth="1"/>
    <col min="14075" max="14075" width="10.7109375" style="366" customWidth="1"/>
    <col min="14076" max="14076" width="14.140625" style="366" customWidth="1"/>
    <col min="14077" max="14318" width="19.42578125" style="366"/>
    <col min="14319" max="14323" width="2.28515625" style="366" customWidth="1"/>
    <col min="14324" max="14324" width="10" style="366" customWidth="1"/>
    <col min="14325" max="14325" width="13.85546875" style="366" customWidth="1"/>
    <col min="14326" max="14326" width="8.85546875" style="366" customWidth="1"/>
    <col min="14327" max="14327" width="14.28515625" style="366" customWidth="1"/>
    <col min="14328" max="14328" width="2.7109375" style="366" customWidth="1"/>
    <col min="14329" max="14329" width="13.5703125" style="366" customWidth="1"/>
    <col min="14330" max="14330" width="3" style="366" customWidth="1"/>
    <col min="14331" max="14331" width="10.7109375" style="366" customWidth="1"/>
    <col min="14332" max="14332" width="14.140625" style="366" customWidth="1"/>
    <col min="14333" max="14574" width="19.42578125" style="366"/>
    <col min="14575" max="14579" width="2.28515625" style="366" customWidth="1"/>
    <col min="14580" max="14580" width="10" style="366" customWidth="1"/>
    <col min="14581" max="14581" width="13.85546875" style="366" customWidth="1"/>
    <col min="14582" max="14582" width="8.85546875" style="366" customWidth="1"/>
    <col min="14583" max="14583" width="14.28515625" style="366" customWidth="1"/>
    <col min="14584" max="14584" width="2.7109375" style="366" customWidth="1"/>
    <col min="14585" max="14585" width="13.5703125" style="366" customWidth="1"/>
    <col min="14586" max="14586" width="3" style="366" customWidth="1"/>
    <col min="14587" max="14587" width="10.7109375" style="366" customWidth="1"/>
    <col min="14588" max="14588" width="14.140625" style="366" customWidth="1"/>
    <col min="14589" max="14830" width="19.42578125" style="366"/>
    <col min="14831" max="14835" width="2.28515625" style="366" customWidth="1"/>
    <col min="14836" max="14836" width="10" style="366" customWidth="1"/>
    <col min="14837" max="14837" width="13.85546875" style="366" customWidth="1"/>
    <col min="14838" max="14838" width="8.85546875" style="366" customWidth="1"/>
    <col min="14839" max="14839" width="14.28515625" style="366" customWidth="1"/>
    <col min="14840" max="14840" width="2.7109375" style="366" customWidth="1"/>
    <col min="14841" max="14841" width="13.5703125" style="366" customWidth="1"/>
    <col min="14842" max="14842" width="3" style="366" customWidth="1"/>
    <col min="14843" max="14843" width="10.7109375" style="366" customWidth="1"/>
    <col min="14844" max="14844" width="14.140625" style="366" customWidth="1"/>
    <col min="14845" max="15086" width="19.42578125" style="366"/>
    <col min="15087" max="15091" width="2.28515625" style="366" customWidth="1"/>
    <col min="15092" max="15092" width="10" style="366" customWidth="1"/>
    <col min="15093" max="15093" width="13.85546875" style="366" customWidth="1"/>
    <col min="15094" max="15094" width="8.85546875" style="366" customWidth="1"/>
    <col min="15095" max="15095" width="14.28515625" style="366" customWidth="1"/>
    <col min="15096" max="15096" width="2.7109375" style="366" customWidth="1"/>
    <col min="15097" max="15097" width="13.5703125" style="366" customWidth="1"/>
    <col min="15098" max="15098" width="3" style="366" customWidth="1"/>
    <col min="15099" max="15099" width="10.7109375" style="366" customWidth="1"/>
    <col min="15100" max="15100" width="14.140625" style="366" customWidth="1"/>
    <col min="15101" max="15342" width="19.42578125" style="366"/>
    <col min="15343" max="15347" width="2.28515625" style="366" customWidth="1"/>
    <col min="15348" max="15348" width="10" style="366" customWidth="1"/>
    <col min="15349" max="15349" width="13.85546875" style="366" customWidth="1"/>
    <col min="15350" max="15350" width="8.85546875" style="366" customWidth="1"/>
    <col min="15351" max="15351" width="14.28515625" style="366" customWidth="1"/>
    <col min="15352" max="15352" width="2.7109375" style="366" customWidth="1"/>
    <col min="15353" max="15353" width="13.5703125" style="366" customWidth="1"/>
    <col min="15354" max="15354" width="3" style="366" customWidth="1"/>
    <col min="15355" max="15355" width="10.7109375" style="366" customWidth="1"/>
    <col min="15356" max="15356" width="14.140625" style="366" customWidth="1"/>
    <col min="15357" max="15598" width="19.42578125" style="366"/>
    <col min="15599" max="15603" width="2.28515625" style="366" customWidth="1"/>
    <col min="15604" max="15604" width="10" style="366" customWidth="1"/>
    <col min="15605" max="15605" width="13.85546875" style="366" customWidth="1"/>
    <col min="15606" max="15606" width="8.85546875" style="366" customWidth="1"/>
    <col min="15607" max="15607" width="14.28515625" style="366" customWidth="1"/>
    <col min="15608" max="15608" width="2.7109375" style="366" customWidth="1"/>
    <col min="15609" max="15609" width="13.5703125" style="366" customWidth="1"/>
    <col min="15610" max="15610" width="3" style="366" customWidth="1"/>
    <col min="15611" max="15611" width="10.7109375" style="366" customWidth="1"/>
    <col min="15612" max="15612" width="14.140625" style="366" customWidth="1"/>
    <col min="15613" max="15854" width="19.42578125" style="366"/>
    <col min="15855" max="15859" width="2.28515625" style="366" customWidth="1"/>
    <col min="15860" max="15860" width="10" style="366" customWidth="1"/>
    <col min="15861" max="15861" width="13.85546875" style="366" customWidth="1"/>
    <col min="15862" max="15862" width="8.85546875" style="366" customWidth="1"/>
    <col min="15863" max="15863" width="14.28515625" style="366" customWidth="1"/>
    <col min="15864" max="15864" width="2.7109375" style="366" customWidth="1"/>
    <col min="15865" max="15865" width="13.5703125" style="366" customWidth="1"/>
    <col min="15866" max="15866" width="3" style="366" customWidth="1"/>
    <col min="15867" max="15867" width="10.7109375" style="366" customWidth="1"/>
    <col min="15868" max="15868" width="14.140625" style="366" customWidth="1"/>
    <col min="15869" max="16110" width="19.42578125" style="366"/>
    <col min="16111" max="16115" width="2.28515625" style="366" customWidth="1"/>
    <col min="16116" max="16116" width="10" style="366" customWidth="1"/>
    <col min="16117" max="16117" width="13.85546875" style="366" customWidth="1"/>
    <col min="16118" max="16118" width="8.85546875" style="366" customWidth="1"/>
    <col min="16119" max="16119" width="14.28515625" style="366" customWidth="1"/>
    <col min="16120" max="16120" width="2.7109375" style="366" customWidth="1"/>
    <col min="16121" max="16121" width="13.5703125" style="366" customWidth="1"/>
    <col min="16122" max="16122" width="3" style="366" customWidth="1"/>
    <col min="16123" max="16123" width="10.7109375" style="366" customWidth="1"/>
    <col min="16124" max="16124" width="14.140625" style="366" customWidth="1"/>
    <col min="16125" max="16384" width="19.42578125" style="366"/>
  </cols>
  <sheetData>
    <row r="1" spans="1:14">
      <c r="A1" s="1426" t="s">
        <v>599</v>
      </c>
      <c r="B1" s="1426"/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</row>
    <row r="2" spans="1:14">
      <c r="A2" s="1427" t="s">
        <v>991</v>
      </c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</row>
    <row r="3" spans="1:14">
      <c r="A3" s="1428"/>
      <c r="B3" s="1428"/>
      <c r="C3" s="1428"/>
      <c r="D3" s="1428"/>
      <c r="E3" s="1428"/>
      <c r="F3" s="1428"/>
      <c r="G3" s="1428"/>
      <c r="H3" s="1428"/>
      <c r="I3" s="1428"/>
      <c r="J3" s="1428"/>
      <c r="K3" s="1428"/>
      <c r="L3" s="1428"/>
      <c r="M3" s="1428"/>
      <c r="N3" s="1428"/>
    </row>
    <row r="4" spans="1:14" s="367" customFormat="1">
      <c r="A4" s="1429" t="s">
        <v>279</v>
      </c>
      <c r="B4" s="1440"/>
      <c r="C4" s="1440"/>
      <c r="D4" s="1440"/>
      <c r="E4" s="1440"/>
      <c r="F4" s="1440"/>
      <c r="G4" s="1440"/>
      <c r="H4" s="1440"/>
      <c r="I4" s="1433" t="s">
        <v>280</v>
      </c>
      <c r="J4" s="1450"/>
      <c r="K4" s="1450"/>
      <c r="L4" s="1434"/>
      <c r="M4" s="1439" t="s">
        <v>537</v>
      </c>
      <c r="N4" s="1440"/>
    </row>
    <row r="5" spans="1:14">
      <c r="A5" s="1441"/>
      <c r="B5" s="1441"/>
      <c r="C5" s="1441"/>
      <c r="D5" s="1441"/>
      <c r="E5" s="1441"/>
      <c r="F5" s="1441"/>
      <c r="G5" s="1441"/>
      <c r="H5" s="1441"/>
      <c r="I5" s="1452"/>
      <c r="J5" s="1453"/>
      <c r="K5" s="1453"/>
      <c r="L5" s="1436"/>
      <c r="M5" s="1435"/>
      <c r="N5" s="1441"/>
    </row>
    <row r="6" spans="1:14">
      <c r="A6" s="1441"/>
      <c r="B6" s="1441"/>
      <c r="C6" s="1441"/>
      <c r="D6" s="1441"/>
      <c r="E6" s="1441"/>
      <c r="F6" s="1441"/>
      <c r="G6" s="1441"/>
      <c r="H6" s="1441"/>
      <c r="I6" s="1455"/>
      <c r="J6" s="1456"/>
      <c r="K6" s="1456"/>
      <c r="L6" s="1464"/>
      <c r="M6" s="1435"/>
      <c r="N6" s="1441"/>
    </row>
    <row r="7" spans="1:14">
      <c r="A7" s="1441"/>
      <c r="B7" s="1441"/>
      <c r="C7" s="1441"/>
      <c r="D7" s="1441"/>
      <c r="E7" s="1441"/>
      <c r="F7" s="1441"/>
      <c r="G7" s="1441"/>
      <c r="H7" s="1441"/>
      <c r="I7" s="1458" t="s">
        <v>255</v>
      </c>
      <c r="J7" s="1465"/>
      <c r="K7" s="1458" t="s">
        <v>535</v>
      </c>
      <c r="L7" s="1436"/>
      <c r="M7" s="1435"/>
      <c r="N7" s="1441"/>
    </row>
    <row r="8" spans="1:14">
      <c r="A8" s="1441"/>
      <c r="B8" s="1441"/>
      <c r="C8" s="1441"/>
      <c r="D8" s="1441"/>
      <c r="E8" s="1441"/>
      <c r="F8" s="1441"/>
      <c r="G8" s="1441"/>
      <c r="H8" s="1441"/>
      <c r="I8" s="1458"/>
      <c r="J8" s="1465"/>
      <c r="K8" s="1458"/>
      <c r="L8" s="1436"/>
      <c r="M8" s="1435"/>
      <c r="N8" s="1441"/>
    </row>
    <row r="9" spans="1:14">
      <c r="A9" s="1441"/>
      <c r="B9" s="1441"/>
      <c r="C9" s="1441"/>
      <c r="D9" s="1441"/>
      <c r="E9" s="1441"/>
      <c r="F9" s="1441"/>
      <c r="G9" s="1441"/>
      <c r="H9" s="1441"/>
      <c r="I9" s="1460"/>
      <c r="J9" s="1466"/>
      <c r="K9" s="1460"/>
      <c r="L9" s="1438"/>
      <c r="M9" s="1437"/>
      <c r="N9" s="1442"/>
    </row>
    <row r="10" spans="1:14">
      <c r="A10" s="1442"/>
      <c r="B10" s="1442"/>
      <c r="C10" s="1442"/>
      <c r="D10" s="1442"/>
      <c r="E10" s="1442"/>
      <c r="F10" s="1442"/>
      <c r="G10" s="1442"/>
      <c r="H10" s="1442"/>
      <c r="I10" s="1467" t="s">
        <v>536</v>
      </c>
      <c r="J10" s="1468"/>
      <c r="K10" s="1469"/>
      <c r="L10" s="1469"/>
      <c r="M10" s="1469"/>
      <c r="N10" s="368" t="s">
        <v>188</v>
      </c>
    </row>
    <row r="11" spans="1:14" s="376" customFormat="1" ht="12.75">
      <c r="A11" s="1425"/>
      <c r="B11" s="1425"/>
      <c r="C11" s="1425"/>
      <c r="D11" s="1425"/>
      <c r="E11" s="1425"/>
      <c r="F11" s="1425"/>
      <c r="G11" s="1425"/>
      <c r="H11" s="1425"/>
      <c r="I11" s="1425"/>
      <c r="J11" s="1425"/>
      <c r="K11" s="1425"/>
      <c r="L11" s="1425"/>
      <c r="M11" s="1425"/>
      <c r="N11" s="1425"/>
    </row>
    <row r="12" spans="1:14" s="376" customFormat="1" ht="12.75">
      <c r="A12" s="400"/>
      <c r="B12" s="400"/>
      <c r="C12" s="400"/>
      <c r="D12" s="400"/>
      <c r="E12" s="400"/>
      <c r="F12" s="400"/>
      <c r="G12" s="400"/>
      <c r="H12" s="400"/>
      <c r="I12" s="400"/>
      <c r="J12" s="400"/>
      <c r="K12" s="400"/>
      <c r="L12" s="400"/>
      <c r="M12" s="400"/>
      <c r="N12" s="400"/>
    </row>
    <row r="13" spans="1:14" s="376" customFormat="1" ht="12.75">
      <c r="A13" s="1449"/>
      <c r="B13" s="1449"/>
      <c r="C13" s="1449"/>
      <c r="D13" s="1449"/>
      <c r="E13" s="1449"/>
      <c r="F13" s="1449"/>
      <c r="G13" s="1449"/>
      <c r="H13" s="1449"/>
      <c r="I13" s="401" t="s">
        <v>538</v>
      </c>
      <c r="J13" s="387"/>
      <c r="K13" s="387"/>
      <c r="L13" s="387"/>
      <c r="M13" s="387"/>
      <c r="N13" s="387"/>
    </row>
    <row r="14" spans="1:14" s="376" customFormat="1" ht="12.75">
      <c r="B14" s="377" t="s">
        <v>258</v>
      </c>
      <c r="C14" s="377"/>
      <c r="D14" s="370"/>
      <c r="E14" s="371"/>
      <c r="F14" s="371"/>
      <c r="G14" s="371"/>
      <c r="H14" s="371"/>
      <c r="I14" s="412">
        <v>9.9</v>
      </c>
      <c r="J14" s="413" t="s">
        <v>78</v>
      </c>
      <c r="K14" s="414">
        <v>9.6999999999999993</v>
      </c>
      <c r="L14" s="413" t="s">
        <v>78</v>
      </c>
      <c r="M14" s="414">
        <v>-0.3</v>
      </c>
      <c r="N14" s="406">
        <v>-2.8</v>
      </c>
    </row>
    <row r="15" spans="1:14" s="376" customFormat="1" ht="12.75">
      <c r="B15" s="370" t="s">
        <v>539</v>
      </c>
      <c r="C15" s="371"/>
      <c r="D15" s="371"/>
      <c r="E15" s="371"/>
      <c r="F15" s="371"/>
      <c r="G15" s="371"/>
      <c r="H15" s="371"/>
      <c r="I15" s="412">
        <v>8.6999999999999993</v>
      </c>
      <c r="J15" s="413" t="s">
        <v>78</v>
      </c>
      <c r="K15" s="414">
        <v>8.4</v>
      </c>
      <c r="L15" s="413" t="s">
        <v>78</v>
      </c>
      <c r="M15" s="414">
        <v>-0.3</v>
      </c>
      <c r="N15" s="406">
        <v>-2.9</v>
      </c>
    </row>
    <row r="16" spans="1:14" s="376" customFormat="1" ht="12.75">
      <c r="B16" s="387" t="s">
        <v>540</v>
      </c>
      <c r="C16" s="387"/>
      <c r="D16" s="387"/>
      <c r="E16" s="387"/>
      <c r="F16" s="387"/>
      <c r="G16" s="387"/>
      <c r="H16" s="387"/>
      <c r="I16" s="412">
        <v>9.8000000000000007</v>
      </c>
      <c r="J16" s="413" t="s">
        <v>78</v>
      </c>
      <c r="K16" s="414">
        <v>9.6</v>
      </c>
      <c r="L16" s="413" t="s">
        <v>78</v>
      </c>
      <c r="M16" s="414">
        <v>-0.3</v>
      </c>
      <c r="N16" s="406">
        <v>-2.8</v>
      </c>
    </row>
    <row r="17" spans="1:14" s="376" customFormat="1" ht="12.75">
      <c r="B17" s="370"/>
      <c r="C17" s="371"/>
      <c r="D17" s="377" t="s">
        <v>541</v>
      </c>
      <c r="E17" s="415"/>
      <c r="F17" s="415"/>
      <c r="G17" s="415"/>
      <c r="H17" s="371"/>
      <c r="I17" s="412">
        <v>0.2</v>
      </c>
      <c r="J17" s="413" t="s">
        <v>81</v>
      </c>
      <c r="K17" s="414">
        <v>0.2</v>
      </c>
      <c r="L17" s="413" t="s">
        <v>81</v>
      </c>
      <c r="M17" s="414">
        <v>0</v>
      </c>
      <c r="N17" s="406">
        <v>-1.2</v>
      </c>
    </row>
    <row r="18" spans="1:14" s="376" customFormat="1" ht="12.75">
      <c r="C18" s="370"/>
      <c r="D18" s="377" t="s">
        <v>542</v>
      </c>
      <c r="E18" s="371"/>
      <c r="F18" s="371"/>
      <c r="G18" s="371"/>
      <c r="H18" s="371"/>
      <c r="I18" s="412">
        <v>9.6999999999999993</v>
      </c>
      <c r="J18" s="413" t="s">
        <v>78</v>
      </c>
      <c r="K18" s="414">
        <v>9.5</v>
      </c>
      <c r="L18" s="413" t="s">
        <v>78</v>
      </c>
      <c r="M18" s="414">
        <v>-0.3</v>
      </c>
      <c r="N18" s="406">
        <v>-2.9</v>
      </c>
    </row>
    <row r="19" spans="1:14" s="376" customFormat="1" ht="12.75">
      <c r="A19" s="377"/>
      <c r="C19" s="370"/>
      <c r="D19" s="371"/>
      <c r="E19" s="371"/>
      <c r="F19" s="371"/>
      <c r="G19" s="371"/>
      <c r="H19" s="371"/>
      <c r="I19" s="416"/>
      <c r="J19" s="417"/>
      <c r="K19" s="416"/>
      <c r="L19" s="417"/>
      <c r="M19" s="418"/>
      <c r="N19" s="406"/>
    </row>
    <row r="20" spans="1:14" s="376" customFormat="1" ht="12.75">
      <c r="C20" s="370"/>
      <c r="D20" s="371"/>
      <c r="E20" s="371"/>
      <c r="F20" s="371"/>
      <c r="G20" s="371"/>
      <c r="H20" s="371"/>
      <c r="I20" s="416"/>
      <c r="J20" s="417"/>
      <c r="K20" s="416"/>
      <c r="L20" s="417"/>
      <c r="M20" s="418"/>
      <c r="N20" s="406"/>
    </row>
    <row r="21" spans="1:14" s="376" customFormat="1" ht="12.75">
      <c r="B21" s="370"/>
      <c r="C21" s="371"/>
      <c r="D21" s="371"/>
      <c r="E21" s="371"/>
      <c r="F21" s="371"/>
      <c r="G21" s="371"/>
      <c r="H21" s="371"/>
      <c r="I21" s="416"/>
      <c r="J21" s="417"/>
      <c r="K21" s="416"/>
      <c r="L21" s="417"/>
      <c r="M21" s="418"/>
      <c r="N21" s="406"/>
    </row>
    <row r="22" spans="1:14" s="376" customFormat="1" ht="12.75">
      <c r="C22" s="370"/>
      <c r="D22" s="371"/>
      <c r="E22" s="371"/>
      <c r="F22" s="371"/>
      <c r="G22" s="371"/>
      <c r="H22" s="371"/>
      <c r="I22" s="416"/>
      <c r="J22" s="417"/>
      <c r="K22" s="416"/>
      <c r="L22" s="417"/>
      <c r="M22" s="418"/>
      <c r="N22" s="406"/>
    </row>
    <row r="23" spans="1:14" s="376" customFormat="1" ht="12.75">
      <c r="B23" s="377"/>
      <c r="D23" s="377"/>
      <c r="I23" s="407"/>
      <c r="J23" s="407"/>
      <c r="L23" s="407"/>
      <c r="M23" s="418"/>
      <c r="N23" s="406"/>
    </row>
    <row r="24" spans="1:14" s="376" customFormat="1" ht="12.75">
      <c r="B24" s="377"/>
      <c r="D24" s="377"/>
      <c r="I24" s="407"/>
      <c r="J24" s="407"/>
      <c r="L24" s="407"/>
      <c r="M24" s="418"/>
      <c r="N24" s="406"/>
    </row>
    <row r="25" spans="1:14" s="376" customFormat="1" ht="12.75">
      <c r="B25" s="377"/>
      <c r="D25" s="377"/>
      <c r="I25" s="407"/>
      <c r="J25" s="407"/>
      <c r="L25" s="407"/>
      <c r="M25" s="418"/>
      <c r="N25" s="406"/>
    </row>
    <row r="26" spans="1:14">
      <c r="A26" s="370"/>
      <c r="B26" s="371"/>
      <c r="C26" s="371"/>
      <c r="D26" s="371"/>
      <c r="E26" s="371"/>
      <c r="F26" s="371"/>
      <c r="G26" s="371"/>
      <c r="H26" s="371"/>
      <c r="I26" s="372" t="s">
        <v>543</v>
      </c>
      <c r="J26" s="409"/>
      <c r="L26" s="409"/>
      <c r="M26" s="419"/>
      <c r="N26" s="406"/>
    </row>
    <row r="27" spans="1:14">
      <c r="A27" s="370"/>
      <c r="B27" s="377" t="s">
        <v>258</v>
      </c>
      <c r="C27" s="377"/>
      <c r="D27" s="370"/>
      <c r="E27" s="371"/>
      <c r="F27" s="371"/>
      <c r="G27" s="371"/>
      <c r="H27" s="371"/>
      <c r="I27" s="402">
        <v>1579.8</v>
      </c>
      <c r="J27" s="403" t="s">
        <v>78</v>
      </c>
      <c r="K27" s="404">
        <v>1574.3</v>
      </c>
      <c r="L27" s="403" t="s">
        <v>78</v>
      </c>
      <c r="M27" s="404">
        <v>-5.5</v>
      </c>
      <c r="N27" s="406">
        <v>-0.3</v>
      </c>
    </row>
    <row r="28" spans="1:14">
      <c r="A28" s="376"/>
      <c r="B28" s="370" t="s">
        <v>539</v>
      </c>
      <c r="C28" s="371"/>
      <c r="D28" s="371"/>
      <c r="E28" s="371"/>
      <c r="F28" s="371"/>
      <c r="G28" s="371"/>
      <c r="H28" s="371"/>
      <c r="I28" s="402">
        <v>428.4</v>
      </c>
      <c r="J28" s="403" t="s">
        <v>78</v>
      </c>
      <c r="K28" s="404">
        <v>431.8</v>
      </c>
      <c r="L28" s="403" t="s">
        <v>78</v>
      </c>
      <c r="M28" s="404">
        <v>3.4</v>
      </c>
      <c r="N28" s="406">
        <v>0.8</v>
      </c>
    </row>
    <row r="29" spans="1:14">
      <c r="A29" s="376"/>
      <c r="B29" s="387" t="s">
        <v>540</v>
      </c>
      <c r="C29" s="387"/>
      <c r="D29" s="387"/>
      <c r="E29" s="387"/>
      <c r="F29" s="387"/>
      <c r="G29" s="387"/>
      <c r="H29" s="387"/>
      <c r="I29" s="402">
        <v>1111.4000000000001</v>
      </c>
      <c r="J29" s="403" t="s">
        <v>78</v>
      </c>
      <c r="K29" s="404">
        <v>1101.8</v>
      </c>
      <c r="L29" s="403" t="s">
        <v>78</v>
      </c>
      <c r="M29" s="404">
        <v>-9.6</v>
      </c>
      <c r="N29" s="406">
        <v>-0.9</v>
      </c>
    </row>
    <row r="30" spans="1:14">
      <c r="A30" s="376"/>
      <c r="B30" s="370"/>
      <c r="C30" s="371"/>
      <c r="D30" s="377" t="s">
        <v>541</v>
      </c>
      <c r="E30" s="415"/>
      <c r="F30" s="415"/>
      <c r="G30" s="415"/>
      <c r="H30" s="371"/>
      <c r="I30" s="402">
        <v>12.2</v>
      </c>
      <c r="J30" s="403" t="s">
        <v>82</v>
      </c>
      <c r="K30" s="404">
        <v>12.4</v>
      </c>
      <c r="L30" s="403" t="s">
        <v>82</v>
      </c>
      <c r="M30" s="404">
        <v>0.2</v>
      </c>
      <c r="N30" s="406">
        <v>2</v>
      </c>
    </row>
    <row r="31" spans="1:14">
      <c r="A31" s="376"/>
      <c r="B31" s="376"/>
      <c r="C31" s="370"/>
      <c r="D31" s="377" t="s">
        <v>542</v>
      </c>
      <c r="E31" s="371"/>
      <c r="F31" s="371"/>
      <c r="G31" s="371"/>
      <c r="H31" s="371"/>
      <c r="I31" s="402">
        <v>1099.2</v>
      </c>
      <c r="J31" s="403" t="s">
        <v>78</v>
      </c>
      <c r="K31" s="404">
        <v>1089.4000000000001</v>
      </c>
      <c r="L31" s="403" t="s">
        <v>78</v>
      </c>
      <c r="M31" s="404">
        <v>-9.8000000000000007</v>
      </c>
      <c r="N31" s="406">
        <v>-0.9</v>
      </c>
    </row>
    <row r="32" spans="1:14">
      <c r="A32" s="377"/>
      <c r="B32" s="370" t="s">
        <v>544</v>
      </c>
      <c r="C32" s="370"/>
      <c r="D32" s="371"/>
      <c r="E32" s="371"/>
      <c r="F32" s="371"/>
      <c r="G32" s="371"/>
      <c r="H32" s="371"/>
      <c r="I32" s="402">
        <v>40</v>
      </c>
      <c r="J32" s="403" t="s">
        <v>82</v>
      </c>
      <c r="K32" s="404">
        <v>40.6</v>
      </c>
      <c r="L32" s="403" t="s">
        <v>82</v>
      </c>
      <c r="M32" s="404">
        <v>0.6</v>
      </c>
      <c r="N32" s="406">
        <v>1.6</v>
      </c>
    </row>
    <row r="33" spans="1:14">
      <c r="A33" s="376"/>
      <c r="B33" s="376"/>
      <c r="C33" s="370"/>
      <c r="D33" s="371"/>
      <c r="E33" s="371"/>
      <c r="F33" s="371"/>
      <c r="G33" s="371"/>
      <c r="H33" s="371"/>
      <c r="I33" s="420"/>
      <c r="J33" s="417"/>
      <c r="K33" s="420"/>
      <c r="L33" s="417"/>
      <c r="M33" s="421"/>
      <c r="N33" s="406"/>
    </row>
    <row r="34" spans="1:14">
      <c r="A34" s="376"/>
      <c r="B34" s="370"/>
      <c r="C34" s="371"/>
      <c r="D34" s="371"/>
      <c r="E34" s="371"/>
      <c r="F34" s="371"/>
      <c r="G34" s="371"/>
      <c r="H34" s="371"/>
      <c r="I34" s="420"/>
      <c r="J34" s="417"/>
      <c r="K34" s="420"/>
      <c r="L34" s="417"/>
      <c r="M34" s="421"/>
      <c r="N34" s="406"/>
    </row>
    <row r="35" spans="1:14">
      <c r="A35" s="376"/>
      <c r="B35" s="376"/>
      <c r="C35" s="370"/>
      <c r="D35" s="371"/>
      <c r="E35" s="371"/>
      <c r="F35" s="371"/>
      <c r="G35" s="371"/>
      <c r="H35" s="371"/>
      <c r="I35" s="422"/>
      <c r="J35" s="417"/>
      <c r="K35" s="423"/>
      <c r="L35" s="417"/>
      <c r="M35" s="421"/>
      <c r="N35" s="406"/>
    </row>
    <row r="36" spans="1:14">
      <c r="A36" s="376"/>
      <c r="B36" s="377"/>
      <c r="C36" s="376"/>
      <c r="D36" s="370"/>
      <c r="E36" s="371"/>
      <c r="F36" s="371"/>
      <c r="G36" s="371"/>
      <c r="H36" s="371"/>
      <c r="I36" s="422"/>
      <c r="J36" s="417"/>
      <c r="K36" s="423"/>
      <c r="L36" s="417"/>
      <c r="M36" s="421"/>
      <c r="N36" s="406"/>
    </row>
    <row r="37" spans="1:14">
      <c r="A37" s="376"/>
      <c r="B37" s="377"/>
      <c r="C37" s="376"/>
      <c r="D37" s="376"/>
      <c r="E37" s="370"/>
      <c r="F37" s="371"/>
      <c r="G37" s="371"/>
      <c r="H37" s="371"/>
      <c r="I37" s="422"/>
      <c r="J37" s="417"/>
      <c r="K37" s="423"/>
      <c r="L37" s="417"/>
      <c r="M37" s="421"/>
      <c r="N37" s="406"/>
    </row>
    <row r="38" spans="1:14">
      <c r="A38" s="376"/>
      <c r="B38" s="377"/>
      <c r="C38" s="376"/>
      <c r="D38" s="376"/>
      <c r="E38" s="370"/>
      <c r="F38" s="371"/>
      <c r="G38" s="371"/>
      <c r="H38" s="371"/>
      <c r="I38" s="422"/>
      <c r="J38" s="417"/>
      <c r="K38" s="423"/>
      <c r="L38" s="417"/>
      <c r="M38" s="421"/>
      <c r="N38" s="406"/>
    </row>
    <row r="39" spans="1:14">
      <c r="A39" s="376"/>
      <c r="B39" s="377"/>
      <c r="C39" s="376"/>
      <c r="D39" s="376"/>
      <c r="E39" s="370"/>
      <c r="F39" s="371"/>
      <c r="G39" s="371"/>
      <c r="H39" s="371"/>
      <c r="I39" s="422"/>
      <c r="J39" s="417"/>
      <c r="K39" s="423"/>
      <c r="L39" s="417"/>
      <c r="M39" s="421"/>
      <c r="N39" s="406"/>
    </row>
    <row r="40" spans="1:14">
      <c r="A40" s="376"/>
      <c r="B40" s="377"/>
      <c r="C40" s="376"/>
      <c r="D40" s="376"/>
      <c r="E40" s="370"/>
      <c r="F40" s="371"/>
      <c r="G40" s="371"/>
      <c r="H40" s="371"/>
      <c r="I40" s="422"/>
      <c r="J40" s="417"/>
      <c r="K40" s="423"/>
      <c r="L40" s="417"/>
      <c r="M40" s="421"/>
      <c r="N40" s="406"/>
    </row>
    <row r="41" spans="1:14">
      <c r="A41" s="376"/>
      <c r="B41" s="377"/>
      <c r="C41" s="376"/>
      <c r="D41" s="376"/>
      <c r="E41" s="370"/>
      <c r="F41" s="371"/>
      <c r="G41" s="371"/>
      <c r="H41" s="371"/>
      <c r="I41" s="422"/>
      <c r="J41" s="417"/>
      <c r="K41" s="423"/>
      <c r="L41" s="417"/>
      <c r="M41" s="421"/>
      <c r="N41" s="406"/>
    </row>
    <row r="42" spans="1:14">
      <c r="A42" s="376"/>
      <c r="B42" s="376"/>
      <c r="C42" s="370"/>
      <c r="D42" s="371"/>
      <c r="E42" s="371"/>
      <c r="F42" s="371"/>
      <c r="G42" s="371"/>
      <c r="H42" s="371"/>
      <c r="I42" s="422"/>
      <c r="J42" s="417"/>
      <c r="K42" s="423"/>
      <c r="L42" s="417"/>
      <c r="M42" s="421"/>
      <c r="N42" s="406"/>
    </row>
    <row r="43" spans="1:14">
      <c r="A43" s="376"/>
      <c r="B43" s="376"/>
      <c r="C43" s="370"/>
      <c r="D43" s="371"/>
      <c r="E43" s="371"/>
      <c r="F43" s="371"/>
      <c r="G43" s="371"/>
      <c r="H43" s="371"/>
      <c r="I43" s="422"/>
      <c r="J43" s="417"/>
      <c r="K43" s="423"/>
      <c r="L43" s="417"/>
      <c r="M43" s="421"/>
      <c r="N43" s="406"/>
    </row>
    <row r="44" spans="1:14">
      <c r="A44" s="376"/>
      <c r="B44" s="376"/>
      <c r="C44" s="370"/>
      <c r="D44" s="371"/>
      <c r="E44" s="371"/>
      <c r="F44" s="371"/>
      <c r="G44" s="371"/>
      <c r="H44" s="371"/>
      <c r="I44" s="422"/>
      <c r="J44" s="417"/>
      <c r="K44" s="423"/>
      <c r="L44" s="417"/>
      <c r="M44" s="421"/>
      <c r="N44" s="406"/>
    </row>
    <row r="45" spans="1:14">
      <c r="A45" s="376"/>
      <c r="B45" s="376"/>
      <c r="C45" s="370"/>
      <c r="D45" s="371"/>
      <c r="E45" s="371"/>
      <c r="F45" s="371"/>
      <c r="G45" s="371"/>
      <c r="H45" s="371"/>
      <c r="I45" s="422"/>
      <c r="J45" s="417"/>
      <c r="K45" s="423"/>
      <c r="L45" s="417"/>
      <c r="M45" s="421"/>
      <c r="N45" s="406"/>
    </row>
    <row r="46" spans="1:14">
      <c r="A46" s="376"/>
      <c r="B46" s="376"/>
      <c r="C46" s="370"/>
      <c r="D46" s="371"/>
      <c r="E46" s="371"/>
      <c r="F46" s="371"/>
      <c r="G46" s="371"/>
      <c r="H46" s="371"/>
      <c r="I46" s="422"/>
      <c r="J46" s="417"/>
      <c r="K46" s="423"/>
      <c r="L46" s="417"/>
      <c r="M46" s="421"/>
      <c r="N46" s="406"/>
    </row>
    <row r="47" spans="1:14">
      <c r="A47" s="376"/>
      <c r="B47" s="376"/>
      <c r="C47" s="370"/>
      <c r="D47" s="371"/>
      <c r="E47" s="371"/>
      <c r="F47" s="371"/>
      <c r="G47" s="371"/>
      <c r="H47" s="371"/>
      <c r="I47" s="422"/>
      <c r="J47" s="417"/>
      <c r="K47" s="423"/>
      <c r="L47" s="417"/>
      <c r="M47" s="421"/>
      <c r="N47" s="406"/>
    </row>
    <row r="48" spans="1:14">
      <c r="A48" s="376"/>
      <c r="B48" s="376"/>
      <c r="C48" s="370"/>
      <c r="D48" s="371"/>
      <c r="E48" s="371"/>
      <c r="F48" s="371"/>
      <c r="G48" s="371"/>
      <c r="H48" s="371"/>
      <c r="I48" s="422"/>
      <c r="J48" s="417"/>
      <c r="K48" s="423"/>
      <c r="L48" s="417"/>
      <c r="M48" s="421"/>
      <c r="N48" s="406"/>
    </row>
    <row r="49" spans="1:14">
      <c r="A49" s="376"/>
      <c r="B49" s="376"/>
      <c r="C49" s="370"/>
      <c r="D49" s="371"/>
      <c r="E49" s="371"/>
      <c r="F49" s="371"/>
      <c r="G49" s="371"/>
      <c r="H49" s="371"/>
      <c r="I49" s="422"/>
      <c r="J49" s="417"/>
      <c r="K49" s="423"/>
      <c r="L49" s="417"/>
      <c r="M49" s="421"/>
      <c r="N49" s="406"/>
    </row>
    <row r="50" spans="1:14">
      <c r="A50" s="376"/>
      <c r="B50" s="376"/>
      <c r="C50" s="370"/>
      <c r="D50" s="371"/>
      <c r="E50" s="371"/>
      <c r="F50" s="371"/>
      <c r="G50" s="371"/>
      <c r="H50" s="371"/>
      <c r="I50" s="422"/>
      <c r="J50" s="417"/>
      <c r="K50" s="423"/>
      <c r="L50" s="417"/>
      <c r="M50" s="421"/>
      <c r="N50" s="406"/>
    </row>
    <row r="51" spans="1:14">
      <c r="A51" s="376"/>
      <c r="B51" s="376"/>
      <c r="C51" s="370"/>
      <c r="D51" s="371"/>
      <c r="E51" s="371"/>
      <c r="F51" s="371"/>
      <c r="G51" s="371"/>
      <c r="H51" s="371"/>
      <c r="I51" s="422"/>
      <c r="J51" s="417"/>
      <c r="K51" s="423"/>
      <c r="L51" s="417"/>
      <c r="M51" s="421"/>
      <c r="N51" s="406"/>
    </row>
    <row r="52" spans="1:14">
      <c r="A52" s="376"/>
      <c r="B52" s="376"/>
      <c r="C52" s="370"/>
      <c r="D52" s="371"/>
      <c r="E52" s="371"/>
      <c r="F52" s="371"/>
      <c r="G52" s="371"/>
      <c r="H52" s="371"/>
      <c r="I52" s="422"/>
      <c r="J52" s="417"/>
      <c r="K52" s="423"/>
      <c r="L52" s="417"/>
      <c r="M52" s="421"/>
      <c r="N52" s="406"/>
    </row>
    <row r="53" spans="1:14">
      <c r="A53" s="376"/>
      <c r="B53" s="376"/>
      <c r="C53" s="370"/>
      <c r="D53" s="371"/>
      <c r="E53" s="371"/>
      <c r="F53" s="371"/>
      <c r="G53" s="371"/>
      <c r="H53" s="371"/>
      <c r="I53" s="422"/>
      <c r="J53" s="417"/>
      <c r="K53" s="423"/>
      <c r="L53" s="417"/>
      <c r="M53" s="421"/>
      <c r="N53" s="406"/>
    </row>
    <row r="54" spans="1:14">
      <c r="A54" s="376"/>
      <c r="B54" s="376"/>
      <c r="C54" s="370"/>
      <c r="D54" s="371"/>
      <c r="E54" s="371"/>
      <c r="F54" s="371"/>
      <c r="G54" s="371"/>
      <c r="H54" s="371"/>
      <c r="I54" s="422"/>
      <c r="J54" s="417"/>
      <c r="K54" s="423"/>
      <c r="L54" s="417"/>
      <c r="M54" s="421"/>
      <c r="N54" s="406"/>
    </row>
    <row r="55" spans="1:14">
      <c r="A55" s="376"/>
      <c r="B55" s="376"/>
      <c r="C55" s="370"/>
      <c r="D55" s="371"/>
      <c r="E55" s="371"/>
      <c r="F55" s="371"/>
      <c r="G55" s="371"/>
      <c r="H55" s="371"/>
      <c r="I55" s="422"/>
      <c r="J55" s="417"/>
      <c r="K55" s="423"/>
      <c r="L55" s="417"/>
      <c r="M55" s="421"/>
      <c r="N55" s="406"/>
    </row>
    <row r="56" spans="1:14">
      <c r="A56" s="410"/>
      <c r="B56" s="410"/>
      <c r="C56" s="410"/>
      <c r="D56" s="410"/>
      <c r="E56" s="410"/>
      <c r="F56" s="410"/>
      <c r="G56" s="410"/>
    </row>
    <row r="57" spans="1:14">
      <c r="A57" s="411"/>
    </row>
    <row r="58" spans="1:14">
      <c r="A58" s="411"/>
    </row>
    <row r="65" spans="1:14">
      <c r="A65" s="1425" t="s">
        <v>153</v>
      </c>
      <c r="B65" s="1425"/>
      <c r="C65" s="1425"/>
      <c r="D65" s="1425"/>
      <c r="E65" s="1425"/>
      <c r="F65" s="1425"/>
      <c r="G65" s="1425"/>
      <c r="H65" s="1425"/>
      <c r="I65" s="1425"/>
      <c r="J65" s="1425"/>
      <c r="K65" s="1425"/>
      <c r="L65" s="1425"/>
      <c r="M65" s="1425"/>
      <c r="N65" s="1425"/>
    </row>
  </sheetData>
  <mergeCells count="12">
    <mergeCell ref="A11:N11"/>
    <mergeCell ref="A13:H13"/>
    <mergeCell ref="A65:N6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6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376" bestFit="1" customWidth="1"/>
    <col min="2" max="2" width="24.85546875" style="376" bestFit="1" customWidth="1"/>
    <col min="3" max="3" width="4.85546875" style="376" bestFit="1" customWidth="1"/>
    <col min="4" max="4" width="5.7109375" style="376" bestFit="1" customWidth="1"/>
    <col min="5" max="5" width="1.28515625" style="376" customWidth="1"/>
    <col min="6" max="6" width="12.85546875" style="376" customWidth="1"/>
    <col min="7" max="7" width="13.140625" style="376" customWidth="1"/>
    <col min="8" max="8" width="12.5703125" style="376" customWidth="1"/>
    <col min="9" max="9" width="13" style="376" customWidth="1"/>
    <col min="10" max="10" width="12.5703125" style="376" customWidth="1"/>
    <col min="11" max="11" width="12.85546875" style="376" customWidth="1"/>
    <col min="12" max="12" width="12.5703125" style="376" bestFit="1" customWidth="1"/>
    <col min="13" max="13" width="11.5703125" style="376" bestFit="1" customWidth="1"/>
    <col min="14" max="14" width="11.7109375" style="376" customWidth="1"/>
    <col min="15" max="15" width="11.85546875" style="376" customWidth="1"/>
    <col min="16" max="16" width="13.42578125" style="376" customWidth="1"/>
    <col min="17" max="17" width="12.42578125" style="376" customWidth="1"/>
    <col min="18" max="18" width="13.5703125" style="376" customWidth="1"/>
    <col min="19" max="19" width="13.85546875" style="376" customWidth="1"/>
    <col min="20" max="20" width="10.85546875" style="376" customWidth="1"/>
    <col min="21" max="21" width="11.42578125" style="376" customWidth="1"/>
    <col min="22" max="22" width="13.28515625" style="376" customWidth="1"/>
    <col min="23" max="23" width="12.42578125" style="376" customWidth="1"/>
    <col min="24" max="24" width="11.140625" style="376" customWidth="1"/>
    <col min="25" max="25" width="5.140625" style="376" customWidth="1"/>
    <col min="26" max="257" width="9.140625" style="376"/>
    <col min="258" max="258" width="4" style="376" bestFit="1" customWidth="1"/>
    <col min="259" max="259" width="24.85546875" style="376" bestFit="1" customWidth="1"/>
    <col min="260" max="260" width="6" style="376" bestFit="1" customWidth="1"/>
    <col min="261" max="261" width="6.28515625" style="376" bestFit="1" customWidth="1"/>
    <col min="262" max="262" width="11.5703125" style="376" bestFit="1" customWidth="1"/>
    <col min="263" max="263" width="11.7109375" style="376" bestFit="1" customWidth="1"/>
    <col min="264" max="267" width="11.5703125" style="376" bestFit="1" customWidth="1"/>
    <col min="268" max="268" width="12.5703125" style="376" bestFit="1" customWidth="1"/>
    <col min="269" max="269" width="11.5703125" style="376" bestFit="1" customWidth="1"/>
    <col min="270" max="271" width="10.42578125" style="376" bestFit="1" customWidth="1"/>
    <col min="272" max="272" width="12.28515625" style="376" customWidth="1"/>
    <col min="273" max="273" width="10.42578125" style="376" bestFit="1" customWidth="1"/>
    <col min="274" max="274" width="12.5703125" style="376" bestFit="1" customWidth="1"/>
    <col min="275" max="275" width="12" style="376" customWidth="1"/>
    <col min="276" max="277" width="10.42578125" style="376" bestFit="1" customWidth="1"/>
    <col min="278" max="278" width="12.28515625" style="376" bestFit="1" customWidth="1"/>
    <col min="279" max="279" width="11.42578125" style="376" bestFit="1" customWidth="1"/>
    <col min="280" max="280" width="10.42578125" style="376" bestFit="1" customWidth="1"/>
    <col min="281" max="281" width="5.140625" style="376" customWidth="1"/>
    <col min="282" max="513" width="9.140625" style="376"/>
    <col min="514" max="514" width="4" style="376" bestFit="1" customWidth="1"/>
    <col min="515" max="515" width="24.85546875" style="376" bestFit="1" customWidth="1"/>
    <col min="516" max="516" width="6" style="376" bestFit="1" customWidth="1"/>
    <col min="517" max="517" width="6.28515625" style="376" bestFit="1" customWidth="1"/>
    <col min="518" max="518" width="11.5703125" style="376" bestFit="1" customWidth="1"/>
    <col min="519" max="519" width="11.7109375" style="376" bestFit="1" customWidth="1"/>
    <col min="520" max="523" width="11.5703125" style="376" bestFit="1" customWidth="1"/>
    <col min="524" max="524" width="12.5703125" style="376" bestFit="1" customWidth="1"/>
    <col min="525" max="525" width="11.5703125" style="376" bestFit="1" customWidth="1"/>
    <col min="526" max="527" width="10.42578125" style="376" bestFit="1" customWidth="1"/>
    <col min="528" max="528" width="12.28515625" style="376" customWidth="1"/>
    <col min="529" max="529" width="10.42578125" style="376" bestFit="1" customWidth="1"/>
    <col min="530" max="530" width="12.5703125" style="376" bestFit="1" customWidth="1"/>
    <col min="531" max="531" width="12" style="376" customWidth="1"/>
    <col min="532" max="533" width="10.42578125" style="376" bestFit="1" customWidth="1"/>
    <col min="534" max="534" width="12.28515625" style="376" bestFit="1" customWidth="1"/>
    <col min="535" max="535" width="11.42578125" style="376" bestFit="1" customWidth="1"/>
    <col min="536" max="536" width="10.42578125" style="376" bestFit="1" customWidth="1"/>
    <col min="537" max="537" width="5.140625" style="376" customWidth="1"/>
    <col min="538" max="769" width="9.140625" style="376"/>
    <col min="770" max="770" width="4" style="376" bestFit="1" customWidth="1"/>
    <col min="771" max="771" width="24.85546875" style="376" bestFit="1" customWidth="1"/>
    <col min="772" max="772" width="6" style="376" bestFit="1" customWidth="1"/>
    <col min="773" max="773" width="6.28515625" style="376" bestFit="1" customWidth="1"/>
    <col min="774" max="774" width="11.5703125" style="376" bestFit="1" customWidth="1"/>
    <col min="775" max="775" width="11.7109375" style="376" bestFit="1" customWidth="1"/>
    <col min="776" max="779" width="11.5703125" style="376" bestFit="1" customWidth="1"/>
    <col min="780" max="780" width="12.5703125" style="376" bestFit="1" customWidth="1"/>
    <col min="781" max="781" width="11.5703125" style="376" bestFit="1" customWidth="1"/>
    <col min="782" max="783" width="10.42578125" style="376" bestFit="1" customWidth="1"/>
    <col min="784" max="784" width="12.28515625" style="376" customWidth="1"/>
    <col min="785" max="785" width="10.42578125" style="376" bestFit="1" customWidth="1"/>
    <col min="786" max="786" width="12.5703125" style="376" bestFit="1" customWidth="1"/>
    <col min="787" max="787" width="12" style="376" customWidth="1"/>
    <col min="788" max="789" width="10.42578125" style="376" bestFit="1" customWidth="1"/>
    <col min="790" max="790" width="12.28515625" style="376" bestFit="1" customWidth="1"/>
    <col min="791" max="791" width="11.42578125" style="376" bestFit="1" customWidth="1"/>
    <col min="792" max="792" width="10.42578125" style="376" bestFit="1" customWidth="1"/>
    <col min="793" max="793" width="5.140625" style="376" customWidth="1"/>
    <col min="794" max="1025" width="9.140625" style="376"/>
    <col min="1026" max="1026" width="4" style="376" bestFit="1" customWidth="1"/>
    <col min="1027" max="1027" width="24.85546875" style="376" bestFit="1" customWidth="1"/>
    <col min="1028" max="1028" width="6" style="376" bestFit="1" customWidth="1"/>
    <col min="1029" max="1029" width="6.28515625" style="376" bestFit="1" customWidth="1"/>
    <col min="1030" max="1030" width="11.5703125" style="376" bestFit="1" customWidth="1"/>
    <col min="1031" max="1031" width="11.7109375" style="376" bestFit="1" customWidth="1"/>
    <col min="1032" max="1035" width="11.5703125" style="376" bestFit="1" customWidth="1"/>
    <col min="1036" max="1036" width="12.5703125" style="376" bestFit="1" customWidth="1"/>
    <col min="1037" max="1037" width="11.5703125" style="376" bestFit="1" customWidth="1"/>
    <col min="1038" max="1039" width="10.42578125" style="376" bestFit="1" customWidth="1"/>
    <col min="1040" max="1040" width="12.28515625" style="376" customWidth="1"/>
    <col min="1041" max="1041" width="10.42578125" style="376" bestFit="1" customWidth="1"/>
    <col min="1042" max="1042" width="12.5703125" style="376" bestFit="1" customWidth="1"/>
    <col min="1043" max="1043" width="12" style="376" customWidth="1"/>
    <col min="1044" max="1045" width="10.42578125" style="376" bestFit="1" customWidth="1"/>
    <col min="1046" max="1046" width="12.28515625" style="376" bestFit="1" customWidth="1"/>
    <col min="1047" max="1047" width="11.42578125" style="376" bestFit="1" customWidth="1"/>
    <col min="1048" max="1048" width="10.42578125" style="376" bestFit="1" customWidth="1"/>
    <col min="1049" max="1049" width="5.140625" style="376" customWidth="1"/>
    <col min="1050" max="1281" width="9.140625" style="376"/>
    <col min="1282" max="1282" width="4" style="376" bestFit="1" customWidth="1"/>
    <col min="1283" max="1283" width="24.85546875" style="376" bestFit="1" customWidth="1"/>
    <col min="1284" max="1284" width="6" style="376" bestFit="1" customWidth="1"/>
    <col min="1285" max="1285" width="6.28515625" style="376" bestFit="1" customWidth="1"/>
    <col min="1286" max="1286" width="11.5703125" style="376" bestFit="1" customWidth="1"/>
    <col min="1287" max="1287" width="11.7109375" style="376" bestFit="1" customWidth="1"/>
    <col min="1288" max="1291" width="11.5703125" style="376" bestFit="1" customWidth="1"/>
    <col min="1292" max="1292" width="12.5703125" style="376" bestFit="1" customWidth="1"/>
    <col min="1293" max="1293" width="11.5703125" style="376" bestFit="1" customWidth="1"/>
    <col min="1294" max="1295" width="10.42578125" style="376" bestFit="1" customWidth="1"/>
    <col min="1296" max="1296" width="12.28515625" style="376" customWidth="1"/>
    <col min="1297" max="1297" width="10.42578125" style="376" bestFit="1" customWidth="1"/>
    <col min="1298" max="1298" width="12.5703125" style="376" bestFit="1" customWidth="1"/>
    <col min="1299" max="1299" width="12" style="376" customWidth="1"/>
    <col min="1300" max="1301" width="10.42578125" style="376" bestFit="1" customWidth="1"/>
    <col min="1302" max="1302" width="12.28515625" style="376" bestFit="1" customWidth="1"/>
    <col min="1303" max="1303" width="11.42578125" style="376" bestFit="1" customWidth="1"/>
    <col min="1304" max="1304" width="10.42578125" style="376" bestFit="1" customWidth="1"/>
    <col min="1305" max="1305" width="5.140625" style="376" customWidth="1"/>
    <col min="1306" max="1537" width="9.140625" style="376"/>
    <col min="1538" max="1538" width="4" style="376" bestFit="1" customWidth="1"/>
    <col min="1539" max="1539" width="24.85546875" style="376" bestFit="1" customWidth="1"/>
    <col min="1540" max="1540" width="6" style="376" bestFit="1" customWidth="1"/>
    <col min="1541" max="1541" width="6.28515625" style="376" bestFit="1" customWidth="1"/>
    <col min="1542" max="1542" width="11.5703125" style="376" bestFit="1" customWidth="1"/>
    <col min="1543" max="1543" width="11.7109375" style="376" bestFit="1" customWidth="1"/>
    <col min="1544" max="1547" width="11.5703125" style="376" bestFit="1" customWidth="1"/>
    <col min="1548" max="1548" width="12.5703125" style="376" bestFit="1" customWidth="1"/>
    <col min="1549" max="1549" width="11.5703125" style="376" bestFit="1" customWidth="1"/>
    <col min="1550" max="1551" width="10.42578125" style="376" bestFit="1" customWidth="1"/>
    <col min="1552" max="1552" width="12.28515625" style="376" customWidth="1"/>
    <col min="1553" max="1553" width="10.42578125" style="376" bestFit="1" customWidth="1"/>
    <col min="1554" max="1554" width="12.5703125" style="376" bestFit="1" customWidth="1"/>
    <col min="1555" max="1555" width="12" style="376" customWidth="1"/>
    <col min="1556" max="1557" width="10.42578125" style="376" bestFit="1" customWidth="1"/>
    <col min="1558" max="1558" width="12.28515625" style="376" bestFit="1" customWidth="1"/>
    <col min="1559" max="1559" width="11.42578125" style="376" bestFit="1" customWidth="1"/>
    <col min="1560" max="1560" width="10.42578125" style="376" bestFit="1" customWidth="1"/>
    <col min="1561" max="1561" width="5.140625" style="376" customWidth="1"/>
    <col min="1562" max="1793" width="9.140625" style="376"/>
    <col min="1794" max="1794" width="4" style="376" bestFit="1" customWidth="1"/>
    <col min="1795" max="1795" width="24.85546875" style="376" bestFit="1" customWidth="1"/>
    <col min="1796" max="1796" width="6" style="376" bestFit="1" customWidth="1"/>
    <col min="1797" max="1797" width="6.28515625" style="376" bestFit="1" customWidth="1"/>
    <col min="1798" max="1798" width="11.5703125" style="376" bestFit="1" customWidth="1"/>
    <col min="1799" max="1799" width="11.7109375" style="376" bestFit="1" customWidth="1"/>
    <col min="1800" max="1803" width="11.5703125" style="376" bestFit="1" customWidth="1"/>
    <col min="1804" max="1804" width="12.5703125" style="376" bestFit="1" customWidth="1"/>
    <col min="1805" max="1805" width="11.5703125" style="376" bestFit="1" customWidth="1"/>
    <col min="1806" max="1807" width="10.42578125" style="376" bestFit="1" customWidth="1"/>
    <col min="1808" max="1808" width="12.28515625" style="376" customWidth="1"/>
    <col min="1809" max="1809" width="10.42578125" style="376" bestFit="1" customWidth="1"/>
    <col min="1810" max="1810" width="12.5703125" style="376" bestFit="1" customWidth="1"/>
    <col min="1811" max="1811" width="12" style="376" customWidth="1"/>
    <col min="1812" max="1813" width="10.42578125" style="376" bestFit="1" customWidth="1"/>
    <col min="1814" max="1814" width="12.28515625" style="376" bestFit="1" customWidth="1"/>
    <col min="1815" max="1815" width="11.42578125" style="376" bestFit="1" customWidth="1"/>
    <col min="1816" max="1816" width="10.42578125" style="376" bestFit="1" customWidth="1"/>
    <col min="1817" max="1817" width="5.140625" style="376" customWidth="1"/>
    <col min="1818" max="2049" width="9.140625" style="376"/>
    <col min="2050" max="2050" width="4" style="376" bestFit="1" customWidth="1"/>
    <col min="2051" max="2051" width="24.85546875" style="376" bestFit="1" customWidth="1"/>
    <col min="2052" max="2052" width="6" style="376" bestFit="1" customWidth="1"/>
    <col min="2053" max="2053" width="6.28515625" style="376" bestFit="1" customWidth="1"/>
    <col min="2054" max="2054" width="11.5703125" style="376" bestFit="1" customWidth="1"/>
    <col min="2055" max="2055" width="11.7109375" style="376" bestFit="1" customWidth="1"/>
    <col min="2056" max="2059" width="11.5703125" style="376" bestFit="1" customWidth="1"/>
    <col min="2060" max="2060" width="12.5703125" style="376" bestFit="1" customWidth="1"/>
    <col min="2061" max="2061" width="11.5703125" style="376" bestFit="1" customWidth="1"/>
    <col min="2062" max="2063" width="10.42578125" style="376" bestFit="1" customWidth="1"/>
    <col min="2064" max="2064" width="12.28515625" style="376" customWidth="1"/>
    <col min="2065" max="2065" width="10.42578125" style="376" bestFit="1" customWidth="1"/>
    <col min="2066" max="2066" width="12.5703125" style="376" bestFit="1" customWidth="1"/>
    <col min="2067" max="2067" width="12" style="376" customWidth="1"/>
    <col min="2068" max="2069" width="10.42578125" style="376" bestFit="1" customWidth="1"/>
    <col min="2070" max="2070" width="12.28515625" style="376" bestFit="1" customWidth="1"/>
    <col min="2071" max="2071" width="11.42578125" style="376" bestFit="1" customWidth="1"/>
    <col min="2072" max="2072" width="10.42578125" style="376" bestFit="1" customWidth="1"/>
    <col min="2073" max="2073" width="5.140625" style="376" customWidth="1"/>
    <col min="2074" max="2305" width="9.140625" style="376"/>
    <col min="2306" max="2306" width="4" style="376" bestFit="1" customWidth="1"/>
    <col min="2307" max="2307" width="24.85546875" style="376" bestFit="1" customWidth="1"/>
    <col min="2308" max="2308" width="6" style="376" bestFit="1" customWidth="1"/>
    <col min="2309" max="2309" width="6.28515625" style="376" bestFit="1" customWidth="1"/>
    <col min="2310" max="2310" width="11.5703125" style="376" bestFit="1" customWidth="1"/>
    <col min="2311" max="2311" width="11.7109375" style="376" bestFit="1" customWidth="1"/>
    <col min="2312" max="2315" width="11.5703125" style="376" bestFit="1" customWidth="1"/>
    <col min="2316" max="2316" width="12.5703125" style="376" bestFit="1" customWidth="1"/>
    <col min="2317" max="2317" width="11.5703125" style="376" bestFit="1" customWidth="1"/>
    <col min="2318" max="2319" width="10.42578125" style="376" bestFit="1" customWidth="1"/>
    <col min="2320" max="2320" width="12.28515625" style="376" customWidth="1"/>
    <col min="2321" max="2321" width="10.42578125" style="376" bestFit="1" customWidth="1"/>
    <col min="2322" max="2322" width="12.5703125" style="376" bestFit="1" customWidth="1"/>
    <col min="2323" max="2323" width="12" style="376" customWidth="1"/>
    <col min="2324" max="2325" width="10.42578125" style="376" bestFit="1" customWidth="1"/>
    <col min="2326" max="2326" width="12.28515625" style="376" bestFit="1" customWidth="1"/>
    <col min="2327" max="2327" width="11.42578125" style="376" bestFit="1" customWidth="1"/>
    <col min="2328" max="2328" width="10.42578125" style="376" bestFit="1" customWidth="1"/>
    <col min="2329" max="2329" width="5.140625" style="376" customWidth="1"/>
    <col min="2330" max="2561" width="9.140625" style="376"/>
    <col min="2562" max="2562" width="4" style="376" bestFit="1" customWidth="1"/>
    <col min="2563" max="2563" width="24.85546875" style="376" bestFit="1" customWidth="1"/>
    <col min="2564" max="2564" width="6" style="376" bestFit="1" customWidth="1"/>
    <col min="2565" max="2565" width="6.28515625" style="376" bestFit="1" customWidth="1"/>
    <col min="2566" max="2566" width="11.5703125" style="376" bestFit="1" customWidth="1"/>
    <col min="2567" max="2567" width="11.7109375" style="376" bestFit="1" customWidth="1"/>
    <col min="2568" max="2571" width="11.5703125" style="376" bestFit="1" customWidth="1"/>
    <col min="2572" max="2572" width="12.5703125" style="376" bestFit="1" customWidth="1"/>
    <col min="2573" max="2573" width="11.5703125" style="376" bestFit="1" customWidth="1"/>
    <col min="2574" max="2575" width="10.42578125" style="376" bestFit="1" customWidth="1"/>
    <col min="2576" max="2576" width="12.28515625" style="376" customWidth="1"/>
    <col min="2577" max="2577" width="10.42578125" style="376" bestFit="1" customWidth="1"/>
    <col min="2578" max="2578" width="12.5703125" style="376" bestFit="1" customWidth="1"/>
    <col min="2579" max="2579" width="12" style="376" customWidth="1"/>
    <col min="2580" max="2581" width="10.42578125" style="376" bestFit="1" customWidth="1"/>
    <col min="2582" max="2582" width="12.28515625" style="376" bestFit="1" customWidth="1"/>
    <col min="2583" max="2583" width="11.42578125" style="376" bestFit="1" customWidth="1"/>
    <col min="2584" max="2584" width="10.42578125" style="376" bestFit="1" customWidth="1"/>
    <col min="2585" max="2585" width="5.140625" style="376" customWidth="1"/>
    <col min="2586" max="2817" width="9.140625" style="376"/>
    <col min="2818" max="2818" width="4" style="376" bestFit="1" customWidth="1"/>
    <col min="2819" max="2819" width="24.85546875" style="376" bestFit="1" customWidth="1"/>
    <col min="2820" max="2820" width="6" style="376" bestFit="1" customWidth="1"/>
    <col min="2821" max="2821" width="6.28515625" style="376" bestFit="1" customWidth="1"/>
    <col min="2822" max="2822" width="11.5703125" style="376" bestFit="1" customWidth="1"/>
    <col min="2823" max="2823" width="11.7109375" style="376" bestFit="1" customWidth="1"/>
    <col min="2824" max="2827" width="11.5703125" style="376" bestFit="1" customWidth="1"/>
    <col min="2828" max="2828" width="12.5703125" style="376" bestFit="1" customWidth="1"/>
    <col min="2829" max="2829" width="11.5703125" style="376" bestFit="1" customWidth="1"/>
    <col min="2830" max="2831" width="10.42578125" style="376" bestFit="1" customWidth="1"/>
    <col min="2832" max="2832" width="12.28515625" style="376" customWidth="1"/>
    <col min="2833" max="2833" width="10.42578125" style="376" bestFit="1" customWidth="1"/>
    <col min="2834" max="2834" width="12.5703125" style="376" bestFit="1" customWidth="1"/>
    <col min="2835" max="2835" width="12" style="376" customWidth="1"/>
    <col min="2836" max="2837" width="10.42578125" style="376" bestFit="1" customWidth="1"/>
    <col min="2838" max="2838" width="12.28515625" style="376" bestFit="1" customWidth="1"/>
    <col min="2839" max="2839" width="11.42578125" style="376" bestFit="1" customWidth="1"/>
    <col min="2840" max="2840" width="10.42578125" style="376" bestFit="1" customWidth="1"/>
    <col min="2841" max="2841" width="5.140625" style="376" customWidth="1"/>
    <col min="2842" max="3073" width="9.140625" style="376"/>
    <col min="3074" max="3074" width="4" style="376" bestFit="1" customWidth="1"/>
    <col min="3075" max="3075" width="24.85546875" style="376" bestFit="1" customWidth="1"/>
    <col min="3076" max="3076" width="6" style="376" bestFit="1" customWidth="1"/>
    <col min="3077" max="3077" width="6.28515625" style="376" bestFit="1" customWidth="1"/>
    <col min="3078" max="3078" width="11.5703125" style="376" bestFit="1" customWidth="1"/>
    <col min="3079" max="3079" width="11.7109375" style="376" bestFit="1" customWidth="1"/>
    <col min="3080" max="3083" width="11.5703125" style="376" bestFit="1" customWidth="1"/>
    <col min="3084" max="3084" width="12.5703125" style="376" bestFit="1" customWidth="1"/>
    <col min="3085" max="3085" width="11.5703125" style="376" bestFit="1" customWidth="1"/>
    <col min="3086" max="3087" width="10.42578125" style="376" bestFit="1" customWidth="1"/>
    <col min="3088" max="3088" width="12.28515625" style="376" customWidth="1"/>
    <col min="3089" max="3089" width="10.42578125" style="376" bestFit="1" customWidth="1"/>
    <col min="3090" max="3090" width="12.5703125" style="376" bestFit="1" customWidth="1"/>
    <col min="3091" max="3091" width="12" style="376" customWidth="1"/>
    <col min="3092" max="3093" width="10.42578125" style="376" bestFit="1" customWidth="1"/>
    <col min="3094" max="3094" width="12.28515625" style="376" bestFit="1" customWidth="1"/>
    <col min="3095" max="3095" width="11.42578125" style="376" bestFit="1" customWidth="1"/>
    <col min="3096" max="3096" width="10.42578125" style="376" bestFit="1" customWidth="1"/>
    <col min="3097" max="3097" width="5.140625" style="376" customWidth="1"/>
    <col min="3098" max="3329" width="9.140625" style="376"/>
    <col min="3330" max="3330" width="4" style="376" bestFit="1" customWidth="1"/>
    <col min="3331" max="3331" width="24.85546875" style="376" bestFit="1" customWidth="1"/>
    <col min="3332" max="3332" width="6" style="376" bestFit="1" customWidth="1"/>
    <col min="3333" max="3333" width="6.28515625" style="376" bestFit="1" customWidth="1"/>
    <col min="3334" max="3334" width="11.5703125" style="376" bestFit="1" customWidth="1"/>
    <col min="3335" max="3335" width="11.7109375" style="376" bestFit="1" customWidth="1"/>
    <col min="3336" max="3339" width="11.5703125" style="376" bestFit="1" customWidth="1"/>
    <col min="3340" max="3340" width="12.5703125" style="376" bestFit="1" customWidth="1"/>
    <col min="3341" max="3341" width="11.5703125" style="376" bestFit="1" customWidth="1"/>
    <col min="3342" max="3343" width="10.42578125" style="376" bestFit="1" customWidth="1"/>
    <col min="3344" max="3344" width="12.28515625" style="376" customWidth="1"/>
    <col min="3345" max="3345" width="10.42578125" style="376" bestFit="1" customWidth="1"/>
    <col min="3346" max="3346" width="12.5703125" style="376" bestFit="1" customWidth="1"/>
    <col min="3347" max="3347" width="12" style="376" customWidth="1"/>
    <col min="3348" max="3349" width="10.42578125" style="376" bestFit="1" customWidth="1"/>
    <col min="3350" max="3350" width="12.28515625" style="376" bestFit="1" customWidth="1"/>
    <col min="3351" max="3351" width="11.42578125" style="376" bestFit="1" customWidth="1"/>
    <col min="3352" max="3352" width="10.42578125" style="376" bestFit="1" customWidth="1"/>
    <col min="3353" max="3353" width="5.140625" style="376" customWidth="1"/>
    <col min="3354" max="3585" width="9.140625" style="376"/>
    <col min="3586" max="3586" width="4" style="376" bestFit="1" customWidth="1"/>
    <col min="3587" max="3587" width="24.85546875" style="376" bestFit="1" customWidth="1"/>
    <col min="3588" max="3588" width="6" style="376" bestFit="1" customWidth="1"/>
    <col min="3589" max="3589" width="6.28515625" style="376" bestFit="1" customWidth="1"/>
    <col min="3590" max="3590" width="11.5703125" style="376" bestFit="1" customWidth="1"/>
    <col min="3591" max="3591" width="11.7109375" style="376" bestFit="1" customWidth="1"/>
    <col min="3592" max="3595" width="11.5703125" style="376" bestFit="1" customWidth="1"/>
    <col min="3596" max="3596" width="12.5703125" style="376" bestFit="1" customWidth="1"/>
    <col min="3597" max="3597" width="11.5703125" style="376" bestFit="1" customWidth="1"/>
    <col min="3598" max="3599" width="10.42578125" style="376" bestFit="1" customWidth="1"/>
    <col min="3600" max="3600" width="12.28515625" style="376" customWidth="1"/>
    <col min="3601" max="3601" width="10.42578125" style="376" bestFit="1" customWidth="1"/>
    <col min="3602" max="3602" width="12.5703125" style="376" bestFit="1" customWidth="1"/>
    <col min="3603" max="3603" width="12" style="376" customWidth="1"/>
    <col min="3604" max="3605" width="10.42578125" style="376" bestFit="1" customWidth="1"/>
    <col min="3606" max="3606" width="12.28515625" style="376" bestFit="1" customWidth="1"/>
    <col min="3607" max="3607" width="11.42578125" style="376" bestFit="1" customWidth="1"/>
    <col min="3608" max="3608" width="10.42578125" style="376" bestFit="1" customWidth="1"/>
    <col min="3609" max="3609" width="5.140625" style="376" customWidth="1"/>
    <col min="3610" max="3841" width="9.140625" style="376"/>
    <col min="3842" max="3842" width="4" style="376" bestFit="1" customWidth="1"/>
    <col min="3843" max="3843" width="24.85546875" style="376" bestFit="1" customWidth="1"/>
    <col min="3844" max="3844" width="6" style="376" bestFit="1" customWidth="1"/>
    <col min="3845" max="3845" width="6.28515625" style="376" bestFit="1" customWidth="1"/>
    <col min="3846" max="3846" width="11.5703125" style="376" bestFit="1" customWidth="1"/>
    <col min="3847" max="3847" width="11.7109375" style="376" bestFit="1" customWidth="1"/>
    <col min="3848" max="3851" width="11.5703125" style="376" bestFit="1" customWidth="1"/>
    <col min="3852" max="3852" width="12.5703125" style="376" bestFit="1" customWidth="1"/>
    <col min="3853" max="3853" width="11.5703125" style="376" bestFit="1" customWidth="1"/>
    <col min="3854" max="3855" width="10.42578125" style="376" bestFit="1" customWidth="1"/>
    <col min="3856" max="3856" width="12.28515625" style="376" customWidth="1"/>
    <col min="3857" max="3857" width="10.42578125" style="376" bestFit="1" customWidth="1"/>
    <col min="3858" max="3858" width="12.5703125" style="376" bestFit="1" customWidth="1"/>
    <col min="3859" max="3859" width="12" style="376" customWidth="1"/>
    <col min="3860" max="3861" width="10.42578125" style="376" bestFit="1" customWidth="1"/>
    <col min="3862" max="3862" width="12.28515625" style="376" bestFit="1" customWidth="1"/>
    <col min="3863" max="3863" width="11.42578125" style="376" bestFit="1" customWidth="1"/>
    <col min="3864" max="3864" width="10.42578125" style="376" bestFit="1" customWidth="1"/>
    <col min="3865" max="3865" width="5.140625" style="376" customWidth="1"/>
    <col min="3866" max="4097" width="9.140625" style="376"/>
    <col min="4098" max="4098" width="4" style="376" bestFit="1" customWidth="1"/>
    <col min="4099" max="4099" width="24.85546875" style="376" bestFit="1" customWidth="1"/>
    <col min="4100" max="4100" width="6" style="376" bestFit="1" customWidth="1"/>
    <col min="4101" max="4101" width="6.28515625" style="376" bestFit="1" customWidth="1"/>
    <col min="4102" max="4102" width="11.5703125" style="376" bestFit="1" customWidth="1"/>
    <col min="4103" max="4103" width="11.7109375" style="376" bestFit="1" customWidth="1"/>
    <col min="4104" max="4107" width="11.5703125" style="376" bestFit="1" customWidth="1"/>
    <col min="4108" max="4108" width="12.5703125" style="376" bestFit="1" customWidth="1"/>
    <col min="4109" max="4109" width="11.5703125" style="376" bestFit="1" customWidth="1"/>
    <col min="4110" max="4111" width="10.42578125" style="376" bestFit="1" customWidth="1"/>
    <col min="4112" max="4112" width="12.28515625" style="376" customWidth="1"/>
    <col min="4113" max="4113" width="10.42578125" style="376" bestFit="1" customWidth="1"/>
    <col min="4114" max="4114" width="12.5703125" style="376" bestFit="1" customWidth="1"/>
    <col min="4115" max="4115" width="12" style="376" customWidth="1"/>
    <col min="4116" max="4117" width="10.42578125" style="376" bestFit="1" customWidth="1"/>
    <col min="4118" max="4118" width="12.28515625" style="376" bestFit="1" customWidth="1"/>
    <col min="4119" max="4119" width="11.42578125" style="376" bestFit="1" customWidth="1"/>
    <col min="4120" max="4120" width="10.42578125" style="376" bestFit="1" customWidth="1"/>
    <col min="4121" max="4121" width="5.140625" style="376" customWidth="1"/>
    <col min="4122" max="4353" width="9.140625" style="376"/>
    <col min="4354" max="4354" width="4" style="376" bestFit="1" customWidth="1"/>
    <col min="4355" max="4355" width="24.85546875" style="376" bestFit="1" customWidth="1"/>
    <col min="4356" max="4356" width="6" style="376" bestFit="1" customWidth="1"/>
    <col min="4357" max="4357" width="6.28515625" style="376" bestFit="1" customWidth="1"/>
    <col min="4358" max="4358" width="11.5703125" style="376" bestFit="1" customWidth="1"/>
    <col min="4359" max="4359" width="11.7109375" style="376" bestFit="1" customWidth="1"/>
    <col min="4360" max="4363" width="11.5703125" style="376" bestFit="1" customWidth="1"/>
    <col min="4364" max="4364" width="12.5703125" style="376" bestFit="1" customWidth="1"/>
    <col min="4365" max="4365" width="11.5703125" style="376" bestFit="1" customWidth="1"/>
    <col min="4366" max="4367" width="10.42578125" style="376" bestFit="1" customWidth="1"/>
    <col min="4368" max="4368" width="12.28515625" style="376" customWidth="1"/>
    <col min="4369" max="4369" width="10.42578125" style="376" bestFit="1" customWidth="1"/>
    <col min="4370" max="4370" width="12.5703125" style="376" bestFit="1" customWidth="1"/>
    <col min="4371" max="4371" width="12" style="376" customWidth="1"/>
    <col min="4372" max="4373" width="10.42578125" style="376" bestFit="1" customWidth="1"/>
    <col min="4374" max="4374" width="12.28515625" style="376" bestFit="1" customWidth="1"/>
    <col min="4375" max="4375" width="11.42578125" style="376" bestFit="1" customWidth="1"/>
    <col min="4376" max="4376" width="10.42578125" style="376" bestFit="1" customWidth="1"/>
    <col min="4377" max="4377" width="5.140625" style="376" customWidth="1"/>
    <col min="4378" max="4609" width="9.140625" style="376"/>
    <col min="4610" max="4610" width="4" style="376" bestFit="1" customWidth="1"/>
    <col min="4611" max="4611" width="24.85546875" style="376" bestFit="1" customWidth="1"/>
    <col min="4612" max="4612" width="6" style="376" bestFit="1" customWidth="1"/>
    <col min="4613" max="4613" width="6.28515625" style="376" bestFit="1" customWidth="1"/>
    <col min="4614" max="4614" width="11.5703125" style="376" bestFit="1" customWidth="1"/>
    <col min="4615" max="4615" width="11.7109375" style="376" bestFit="1" customWidth="1"/>
    <col min="4616" max="4619" width="11.5703125" style="376" bestFit="1" customWidth="1"/>
    <col min="4620" max="4620" width="12.5703125" style="376" bestFit="1" customWidth="1"/>
    <col min="4621" max="4621" width="11.5703125" style="376" bestFit="1" customWidth="1"/>
    <col min="4622" max="4623" width="10.42578125" style="376" bestFit="1" customWidth="1"/>
    <col min="4624" max="4624" width="12.28515625" style="376" customWidth="1"/>
    <col min="4625" max="4625" width="10.42578125" style="376" bestFit="1" customWidth="1"/>
    <col min="4626" max="4626" width="12.5703125" style="376" bestFit="1" customWidth="1"/>
    <col min="4627" max="4627" width="12" style="376" customWidth="1"/>
    <col min="4628" max="4629" width="10.42578125" style="376" bestFit="1" customWidth="1"/>
    <col min="4630" max="4630" width="12.28515625" style="376" bestFit="1" customWidth="1"/>
    <col min="4631" max="4631" width="11.42578125" style="376" bestFit="1" customWidth="1"/>
    <col min="4632" max="4632" width="10.42578125" style="376" bestFit="1" customWidth="1"/>
    <col min="4633" max="4633" width="5.140625" style="376" customWidth="1"/>
    <col min="4634" max="4865" width="9.140625" style="376"/>
    <col min="4866" max="4866" width="4" style="376" bestFit="1" customWidth="1"/>
    <col min="4867" max="4867" width="24.85546875" style="376" bestFit="1" customWidth="1"/>
    <col min="4868" max="4868" width="6" style="376" bestFit="1" customWidth="1"/>
    <col min="4869" max="4869" width="6.28515625" style="376" bestFit="1" customWidth="1"/>
    <col min="4870" max="4870" width="11.5703125" style="376" bestFit="1" customWidth="1"/>
    <col min="4871" max="4871" width="11.7109375" style="376" bestFit="1" customWidth="1"/>
    <col min="4872" max="4875" width="11.5703125" style="376" bestFit="1" customWidth="1"/>
    <col min="4876" max="4876" width="12.5703125" style="376" bestFit="1" customWidth="1"/>
    <col min="4877" max="4877" width="11.5703125" style="376" bestFit="1" customWidth="1"/>
    <col min="4878" max="4879" width="10.42578125" style="376" bestFit="1" customWidth="1"/>
    <col min="4880" max="4880" width="12.28515625" style="376" customWidth="1"/>
    <col min="4881" max="4881" width="10.42578125" style="376" bestFit="1" customWidth="1"/>
    <col min="4882" max="4882" width="12.5703125" style="376" bestFit="1" customWidth="1"/>
    <col min="4883" max="4883" width="12" style="376" customWidth="1"/>
    <col min="4884" max="4885" width="10.42578125" style="376" bestFit="1" customWidth="1"/>
    <col min="4886" max="4886" width="12.28515625" style="376" bestFit="1" customWidth="1"/>
    <col min="4887" max="4887" width="11.42578125" style="376" bestFit="1" customWidth="1"/>
    <col min="4888" max="4888" width="10.42578125" style="376" bestFit="1" customWidth="1"/>
    <col min="4889" max="4889" width="5.140625" style="376" customWidth="1"/>
    <col min="4890" max="5121" width="9.140625" style="376"/>
    <col min="5122" max="5122" width="4" style="376" bestFit="1" customWidth="1"/>
    <col min="5123" max="5123" width="24.85546875" style="376" bestFit="1" customWidth="1"/>
    <col min="5124" max="5124" width="6" style="376" bestFit="1" customWidth="1"/>
    <col min="5125" max="5125" width="6.28515625" style="376" bestFit="1" customWidth="1"/>
    <col min="5126" max="5126" width="11.5703125" style="376" bestFit="1" customWidth="1"/>
    <col min="5127" max="5127" width="11.7109375" style="376" bestFit="1" customWidth="1"/>
    <col min="5128" max="5131" width="11.5703125" style="376" bestFit="1" customWidth="1"/>
    <col min="5132" max="5132" width="12.5703125" style="376" bestFit="1" customWidth="1"/>
    <col min="5133" max="5133" width="11.5703125" style="376" bestFit="1" customWidth="1"/>
    <col min="5134" max="5135" width="10.42578125" style="376" bestFit="1" customWidth="1"/>
    <col min="5136" max="5136" width="12.28515625" style="376" customWidth="1"/>
    <col min="5137" max="5137" width="10.42578125" style="376" bestFit="1" customWidth="1"/>
    <col min="5138" max="5138" width="12.5703125" style="376" bestFit="1" customWidth="1"/>
    <col min="5139" max="5139" width="12" style="376" customWidth="1"/>
    <col min="5140" max="5141" width="10.42578125" style="376" bestFit="1" customWidth="1"/>
    <col min="5142" max="5142" width="12.28515625" style="376" bestFit="1" customWidth="1"/>
    <col min="5143" max="5143" width="11.42578125" style="376" bestFit="1" customWidth="1"/>
    <col min="5144" max="5144" width="10.42578125" style="376" bestFit="1" customWidth="1"/>
    <col min="5145" max="5145" width="5.140625" style="376" customWidth="1"/>
    <col min="5146" max="5377" width="9.140625" style="376"/>
    <col min="5378" max="5378" width="4" style="376" bestFit="1" customWidth="1"/>
    <col min="5379" max="5379" width="24.85546875" style="376" bestFit="1" customWidth="1"/>
    <col min="5380" max="5380" width="6" style="376" bestFit="1" customWidth="1"/>
    <col min="5381" max="5381" width="6.28515625" style="376" bestFit="1" customWidth="1"/>
    <col min="5382" max="5382" width="11.5703125" style="376" bestFit="1" customWidth="1"/>
    <col min="5383" max="5383" width="11.7109375" style="376" bestFit="1" customWidth="1"/>
    <col min="5384" max="5387" width="11.5703125" style="376" bestFit="1" customWidth="1"/>
    <col min="5388" max="5388" width="12.5703125" style="376" bestFit="1" customWidth="1"/>
    <col min="5389" max="5389" width="11.5703125" style="376" bestFit="1" customWidth="1"/>
    <col min="5390" max="5391" width="10.42578125" style="376" bestFit="1" customWidth="1"/>
    <col min="5392" max="5392" width="12.28515625" style="376" customWidth="1"/>
    <col min="5393" max="5393" width="10.42578125" style="376" bestFit="1" customWidth="1"/>
    <col min="5394" max="5394" width="12.5703125" style="376" bestFit="1" customWidth="1"/>
    <col min="5395" max="5395" width="12" style="376" customWidth="1"/>
    <col min="5396" max="5397" width="10.42578125" style="376" bestFit="1" customWidth="1"/>
    <col min="5398" max="5398" width="12.28515625" style="376" bestFit="1" customWidth="1"/>
    <col min="5399" max="5399" width="11.42578125" style="376" bestFit="1" customWidth="1"/>
    <col min="5400" max="5400" width="10.42578125" style="376" bestFit="1" customWidth="1"/>
    <col min="5401" max="5401" width="5.140625" style="376" customWidth="1"/>
    <col min="5402" max="5633" width="9.140625" style="376"/>
    <col min="5634" max="5634" width="4" style="376" bestFit="1" customWidth="1"/>
    <col min="5635" max="5635" width="24.85546875" style="376" bestFit="1" customWidth="1"/>
    <col min="5636" max="5636" width="6" style="376" bestFit="1" customWidth="1"/>
    <col min="5637" max="5637" width="6.28515625" style="376" bestFit="1" customWidth="1"/>
    <col min="5638" max="5638" width="11.5703125" style="376" bestFit="1" customWidth="1"/>
    <col min="5639" max="5639" width="11.7109375" style="376" bestFit="1" customWidth="1"/>
    <col min="5640" max="5643" width="11.5703125" style="376" bestFit="1" customWidth="1"/>
    <col min="5644" max="5644" width="12.5703125" style="376" bestFit="1" customWidth="1"/>
    <col min="5645" max="5645" width="11.5703125" style="376" bestFit="1" customWidth="1"/>
    <col min="5646" max="5647" width="10.42578125" style="376" bestFit="1" customWidth="1"/>
    <col min="5648" max="5648" width="12.28515625" style="376" customWidth="1"/>
    <col min="5649" max="5649" width="10.42578125" style="376" bestFit="1" customWidth="1"/>
    <col min="5650" max="5650" width="12.5703125" style="376" bestFit="1" customWidth="1"/>
    <col min="5651" max="5651" width="12" style="376" customWidth="1"/>
    <col min="5652" max="5653" width="10.42578125" style="376" bestFit="1" customWidth="1"/>
    <col min="5654" max="5654" width="12.28515625" style="376" bestFit="1" customWidth="1"/>
    <col min="5655" max="5655" width="11.42578125" style="376" bestFit="1" customWidth="1"/>
    <col min="5656" max="5656" width="10.42578125" style="376" bestFit="1" customWidth="1"/>
    <col min="5657" max="5657" width="5.140625" style="376" customWidth="1"/>
    <col min="5658" max="5889" width="9.140625" style="376"/>
    <col min="5890" max="5890" width="4" style="376" bestFit="1" customWidth="1"/>
    <col min="5891" max="5891" width="24.85546875" style="376" bestFit="1" customWidth="1"/>
    <col min="5892" max="5892" width="6" style="376" bestFit="1" customWidth="1"/>
    <col min="5893" max="5893" width="6.28515625" style="376" bestFit="1" customWidth="1"/>
    <col min="5894" max="5894" width="11.5703125" style="376" bestFit="1" customWidth="1"/>
    <col min="5895" max="5895" width="11.7109375" style="376" bestFit="1" customWidth="1"/>
    <col min="5896" max="5899" width="11.5703125" style="376" bestFit="1" customWidth="1"/>
    <col min="5900" max="5900" width="12.5703125" style="376" bestFit="1" customWidth="1"/>
    <col min="5901" max="5901" width="11.5703125" style="376" bestFit="1" customWidth="1"/>
    <col min="5902" max="5903" width="10.42578125" style="376" bestFit="1" customWidth="1"/>
    <col min="5904" max="5904" width="12.28515625" style="376" customWidth="1"/>
    <col min="5905" max="5905" width="10.42578125" style="376" bestFit="1" customWidth="1"/>
    <col min="5906" max="5906" width="12.5703125" style="376" bestFit="1" customWidth="1"/>
    <col min="5907" max="5907" width="12" style="376" customWidth="1"/>
    <col min="5908" max="5909" width="10.42578125" style="376" bestFit="1" customWidth="1"/>
    <col min="5910" max="5910" width="12.28515625" style="376" bestFit="1" customWidth="1"/>
    <col min="5911" max="5911" width="11.42578125" style="376" bestFit="1" customWidth="1"/>
    <col min="5912" max="5912" width="10.42578125" style="376" bestFit="1" customWidth="1"/>
    <col min="5913" max="5913" width="5.140625" style="376" customWidth="1"/>
    <col min="5914" max="6145" width="9.140625" style="376"/>
    <col min="6146" max="6146" width="4" style="376" bestFit="1" customWidth="1"/>
    <col min="6147" max="6147" width="24.85546875" style="376" bestFit="1" customWidth="1"/>
    <col min="6148" max="6148" width="6" style="376" bestFit="1" customWidth="1"/>
    <col min="6149" max="6149" width="6.28515625" style="376" bestFit="1" customWidth="1"/>
    <col min="6150" max="6150" width="11.5703125" style="376" bestFit="1" customWidth="1"/>
    <col min="6151" max="6151" width="11.7109375" style="376" bestFit="1" customWidth="1"/>
    <col min="6152" max="6155" width="11.5703125" style="376" bestFit="1" customWidth="1"/>
    <col min="6156" max="6156" width="12.5703125" style="376" bestFit="1" customWidth="1"/>
    <col min="6157" max="6157" width="11.5703125" style="376" bestFit="1" customWidth="1"/>
    <col min="6158" max="6159" width="10.42578125" style="376" bestFit="1" customWidth="1"/>
    <col min="6160" max="6160" width="12.28515625" style="376" customWidth="1"/>
    <col min="6161" max="6161" width="10.42578125" style="376" bestFit="1" customWidth="1"/>
    <col min="6162" max="6162" width="12.5703125" style="376" bestFit="1" customWidth="1"/>
    <col min="6163" max="6163" width="12" style="376" customWidth="1"/>
    <col min="6164" max="6165" width="10.42578125" style="376" bestFit="1" customWidth="1"/>
    <col min="6166" max="6166" width="12.28515625" style="376" bestFit="1" customWidth="1"/>
    <col min="6167" max="6167" width="11.42578125" style="376" bestFit="1" customWidth="1"/>
    <col min="6168" max="6168" width="10.42578125" style="376" bestFit="1" customWidth="1"/>
    <col min="6169" max="6169" width="5.140625" style="376" customWidth="1"/>
    <col min="6170" max="6401" width="9.140625" style="376"/>
    <col min="6402" max="6402" width="4" style="376" bestFit="1" customWidth="1"/>
    <col min="6403" max="6403" width="24.85546875" style="376" bestFit="1" customWidth="1"/>
    <col min="6404" max="6404" width="6" style="376" bestFit="1" customWidth="1"/>
    <col min="6405" max="6405" width="6.28515625" style="376" bestFit="1" customWidth="1"/>
    <col min="6406" max="6406" width="11.5703125" style="376" bestFit="1" customWidth="1"/>
    <col min="6407" max="6407" width="11.7109375" style="376" bestFit="1" customWidth="1"/>
    <col min="6408" max="6411" width="11.5703125" style="376" bestFit="1" customWidth="1"/>
    <col min="6412" max="6412" width="12.5703125" style="376" bestFit="1" customWidth="1"/>
    <col min="6413" max="6413" width="11.5703125" style="376" bestFit="1" customWidth="1"/>
    <col min="6414" max="6415" width="10.42578125" style="376" bestFit="1" customWidth="1"/>
    <col min="6416" max="6416" width="12.28515625" style="376" customWidth="1"/>
    <col min="6417" max="6417" width="10.42578125" style="376" bestFit="1" customWidth="1"/>
    <col min="6418" max="6418" width="12.5703125" style="376" bestFit="1" customWidth="1"/>
    <col min="6419" max="6419" width="12" style="376" customWidth="1"/>
    <col min="6420" max="6421" width="10.42578125" style="376" bestFit="1" customWidth="1"/>
    <col min="6422" max="6422" width="12.28515625" style="376" bestFit="1" customWidth="1"/>
    <col min="6423" max="6423" width="11.42578125" style="376" bestFit="1" customWidth="1"/>
    <col min="6424" max="6424" width="10.42578125" style="376" bestFit="1" customWidth="1"/>
    <col min="6425" max="6425" width="5.140625" style="376" customWidth="1"/>
    <col min="6426" max="6657" width="9.140625" style="376"/>
    <col min="6658" max="6658" width="4" style="376" bestFit="1" customWidth="1"/>
    <col min="6659" max="6659" width="24.85546875" style="376" bestFit="1" customWidth="1"/>
    <col min="6660" max="6660" width="6" style="376" bestFit="1" customWidth="1"/>
    <col min="6661" max="6661" width="6.28515625" style="376" bestFit="1" customWidth="1"/>
    <col min="6662" max="6662" width="11.5703125" style="376" bestFit="1" customWidth="1"/>
    <col min="6663" max="6663" width="11.7109375" style="376" bestFit="1" customWidth="1"/>
    <col min="6664" max="6667" width="11.5703125" style="376" bestFit="1" customWidth="1"/>
    <col min="6668" max="6668" width="12.5703125" style="376" bestFit="1" customWidth="1"/>
    <col min="6669" max="6669" width="11.5703125" style="376" bestFit="1" customWidth="1"/>
    <col min="6670" max="6671" width="10.42578125" style="376" bestFit="1" customWidth="1"/>
    <col min="6672" max="6672" width="12.28515625" style="376" customWidth="1"/>
    <col min="6673" max="6673" width="10.42578125" style="376" bestFit="1" customWidth="1"/>
    <col min="6674" max="6674" width="12.5703125" style="376" bestFit="1" customWidth="1"/>
    <col min="6675" max="6675" width="12" style="376" customWidth="1"/>
    <col min="6676" max="6677" width="10.42578125" style="376" bestFit="1" customWidth="1"/>
    <col min="6678" max="6678" width="12.28515625" style="376" bestFit="1" customWidth="1"/>
    <col min="6679" max="6679" width="11.42578125" style="376" bestFit="1" customWidth="1"/>
    <col min="6680" max="6680" width="10.42578125" style="376" bestFit="1" customWidth="1"/>
    <col min="6681" max="6681" width="5.140625" style="376" customWidth="1"/>
    <col min="6682" max="6913" width="9.140625" style="376"/>
    <col min="6914" max="6914" width="4" style="376" bestFit="1" customWidth="1"/>
    <col min="6915" max="6915" width="24.85546875" style="376" bestFit="1" customWidth="1"/>
    <col min="6916" max="6916" width="6" style="376" bestFit="1" customWidth="1"/>
    <col min="6917" max="6917" width="6.28515625" style="376" bestFit="1" customWidth="1"/>
    <col min="6918" max="6918" width="11.5703125" style="376" bestFit="1" customWidth="1"/>
    <col min="6919" max="6919" width="11.7109375" style="376" bestFit="1" customWidth="1"/>
    <col min="6920" max="6923" width="11.5703125" style="376" bestFit="1" customWidth="1"/>
    <col min="6924" max="6924" width="12.5703125" style="376" bestFit="1" customWidth="1"/>
    <col min="6925" max="6925" width="11.5703125" style="376" bestFit="1" customWidth="1"/>
    <col min="6926" max="6927" width="10.42578125" style="376" bestFit="1" customWidth="1"/>
    <col min="6928" max="6928" width="12.28515625" style="376" customWidth="1"/>
    <col min="6929" max="6929" width="10.42578125" style="376" bestFit="1" customWidth="1"/>
    <col min="6930" max="6930" width="12.5703125" style="376" bestFit="1" customWidth="1"/>
    <col min="6931" max="6931" width="12" style="376" customWidth="1"/>
    <col min="6932" max="6933" width="10.42578125" style="376" bestFit="1" customWidth="1"/>
    <col min="6934" max="6934" width="12.28515625" style="376" bestFit="1" customWidth="1"/>
    <col min="6935" max="6935" width="11.42578125" style="376" bestFit="1" customWidth="1"/>
    <col min="6936" max="6936" width="10.42578125" style="376" bestFit="1" customWidth="1"/>
    <col min="6937" max="6937" width="5.140625" style="376" customWidth="1"/>
    <col min="6938" max="7169" width="9.140625" style="376"/>
    <col min="7170" max="7170" width="4" style="376" bestFit="1" customWidth="1"/>
    <col min="7171" max="7171" width="24.85546875" style="376" bestFit="1" customWidth="1"/>
    <col min="7172" max="7172" width="6" style="376" bestFit="1" customWidth="1"/>
    <col min="7173" max="7173" width="6.28515625" style="376" bestFit="1" customWidth="1"/>
    <col min="7174" max="7174" width="11.5703125" style="376" bestFit="1" customWidth="1"/>
    <col min="7175" max="7175" width="11.7109375" style="376" bestFit="1" customWidth="1"/>
    <col min="7176" max="7179" width="11.5703125" style="376" bestFit="1" customWidth="1"/>
    <col min="7180" max="7180" width="12.5703125" style="376" bestFit="1" customWidth="1"/>
    <col min="7181" max="7181" width="11.5703125" style="376" bestFit="1" customWidth="1"/>
    <col min="7182" max="7183" width="10.42578125" style="376" bestFit="1" customWidth="1"/>
    <col min="7184" max="7184" width="12.28515625" style="376" customWidth="1"/>
    <col min="7185" max="7185" width="10.42578125" style="376" bestFit="1" customWidth="1"/>
    <col min="7186" max="7186" width="12.5703125" style="376" bestFit="1" customWidth="1"/>
    <col min="7187" max="7187" width="12" style="376" customWidth="1"/>
    <col min="7188" max="7189" width="10.42578125" style="376" bestFit="1" customWidth="1"/>
    <col min="7190" max="7190" width="12.28515625" style="376" bestFit="1" customWidth="1"/>
    <col min="7191" max="7191" width="11.42578125" style="376" bestFit="1" customWidth="1"/>
    <col min="7192" max="7192" width="10.42578125" style="376" bestFit="1" customWidth="1"/>
    <col min="7193" max="7193" width="5.140625" style="376" customWidth="1"/>
    <col min="7194" max="7425" width="9.140625" style="376"/>
    <col min="7426" max="7426" width="4" style="376" bestFit="1" customWidth="1"/>
    <col min="7427" max="7427" width="24.85546875" style="376" bestFit="1" customWidth="1"/>
    <col min="7428" max="7428" width="6" style="376" bestFit="1" customWidth="1"/>
    <col min="7429" max="7429" width="6.28515625" style="376" bestFit="1" customWidth="1"/>
    <col min="7430" max="7430" width="11.5703125" style="376" bestFit="1" customWidth="1"/>
    <col min="7431" max="7431" width="11.7109375" style="376" bestFit="1" customWidth="1"/>
    <col min="7432" max="7435" width="11.5703125" style="376" bestFit="1" customWidth="1"/>
    <col min="7436" max="7436" width="12.5703125" style="376" bestFit="1" customWidth="1"/>
    <col min="7437" max="7437" width="11.5703125" style="376" bestFit="1" customWidth="1"/>
    <col min="7438" max="7439" width="10.42578125" style="376" bestFit="1" customWidth="1"/>
    <col min="7440" max="7440" width="12.28515625" style="376" customWidth="1"/>
    <col min="7441" max="7441" width="10.42578125" style="376" bestFit="1" customWidth="1"/>
    <col min="7442" max="7442" width="12.5703125" style="376" bestFit="1" customWidth="1"/>
    <col min="7443" max="7443" width="12" style="376" customWidth="1"/>
    <col min="7444" max="7445" width="10.42578125" style="376" bestFit="1" customWidth="1"/>
    <col min="7446" max="7446" width="12.28515625" style="376" bestFit="1" customWidth="1"/>
    <col min="7447" max="7447" width="11.42578125" style="376" bestFit="1" customWidth="1"/>
    <col min="7448" max="7448" width="10.42578125" style="376" bestFit="1" customWidth="1"/>
    <col min="7449" max="7449" width="5.140625" style="376" customWidth="1"/>
    <col min="7450" max="7681" width="9.140625" style="376"/>
    <col min="7682" max="7682" width="4" style="376" bestFit="1" customWidth="1"/>
    <col min="7683" max="7683" width="24.85546875" style="376" bestFit="1" customWidth="1"/>
    <col min="7684" max="7684" width="6" style="376" bestFit="1" customWidth="1"/>
    <col min="7685" max="7685" width="6.28515625" style="376" bestFit="1" customWidth="1"/>
    <col min="7686" max="7686" width="11.5703125" style="376" bestFit="1" customWidth="1"/>
    <col min="7687" max="7687" width="11.7109375" style="376" bestFit="1" customWidth="1"/>
    <col min="7688" max="7691" width="11.5703125" style="376" bestFit="1" customWidth="1"/>
    <col min="7692" max="7692" width="12.5703125" style="376" bestFit="1" customWidth="1"/>
    <col min="7693" max="7693" width="11.5703125" style="376" bestFit="1" customWidth="1"/>
    <col min="7694" max="7695" width="10.42578125" style="376" bestFit="1" customWidth="1"/>
    <col min="7696" max="7696" width="12.28515625" style="376" customWidth="1"/>
    <col min="7697" max="7697" width="10.42578125" style="376" bestFit="1" customWidth="1"/>
    <col min="7698" max="7698" width="12.5703125" style="376" bestFit="1" customWidth="1"/>
    <col min="7699" max="7699" width="12" style="376" customWidth="1"/>
    <col min="7700" max="7701" width="10.42578125" style="376" bestFit="1" customWidth="1"/>
    <col min="7702" max="7702" width="12.28515625" style="376" bestFit="1" customWidth="1"/>
    <col min="7703" max="7703" width="11.42578125" style="376" bestFit="1" customWidth="1"/>
    <col min="7704" max="7704" width="10.42578125" style="376" bestFit="1" customWidth="1"/>
    <col min="7705" max="7705" width="5.140625" style="376" customWidth="1"/>
    <col min="7706" max="7937" width="9.140625" style="376"/>
    <col min="7938" max="7938" width="4" style="376" bestFit="1" customWidth="1"/>
    <col min="7939" max="7939" width="24.85546875" style="376" bestFit="1" customWidth="1"/>
    <col min="7940" max="7940" width="6" style="376" bestFit="1" customWidth="1"/>
    <col min="7941" max="7941" width="6.28515625" style="376" bestFit="1" customWidth="1"/>
    <col min="7942" max="7942" width="11.5703125" style="376" bestFit="1" customWidth="1"/>
    <col min="7943" max="7943" width="11.7109375" style="376" bestFit="1" customWidth="1"/>
    <col min="7944" max="7947" width="11.5703125" style="376" bestFit="1" customWidth="1"/>
    <col min="7948" max="7948" width="12.5703125" style="376" bestFit="1" customWidth="1"/>
    <col min="7949" max="7949" width="11.5703125" style="376" bestFit="1" customWidth="1"/>
    <col min="7950" max="7951" width="10.42578125" style="376" bestFit="1" customWidth="1"/>
    <col min="7952" max="7952" width="12.28515625" style="376" customWidth="1"/>
    <col min="7953" max="7953" width="10.42578125" style="376" bestFit="1" customWidth="1"/>
    <col min="7954" max="7954" width="12.5703125" style="376" bestFit="1" customWidth="1"/>
    <col min="7955" max="7955" width="12" style="376" customWidth="1"/>
    <col min="7956" max="7957" width="10.42578125" style="376" bestFit="1" customWidth="1"/>
    <col min="7958" max="7958" width="12.28515625" style="376" bestFit="1" customWidth="1"/>
    <col min="7959" max="7959" width="11.42578125" style="376" bestFit="1" customWidth="1"/>
    <col min="7960" max="7960" width="10.42578125" style="376" bestFit="1" customWidth="1"/>
    <col min="7961" max="7961" width="5.140625" style="376" customWidth="1"/>
    <col min="7962" max="8193" width="9.140625" style="376"/>
    <col min="8194" max="8194" width="4" style="376" bestFit="1" customWidth="1"/>
    <col min="8195" max="8195" width="24.85546875" style="376" bestFit="1" customWidth="1"/>
    <col min="8196" max="8196" width="6" style="376" bestFit="1" customWidth="1"/>
    <col min="8197" max="8197" width="6.28515625" style="376" bestFit="1" customWidth="1"/>
    <col min="8198" max="8198" width="11.5703125" style="376" bestFit="1" customWidth="1"/>
    <col min="8199" max="8199" width="11.7109375" style="376" bestFit="1" customWidth="1"/>
    <col min="8200" max="8203" width="11.5703125" style="376" bestFit="1" customWidth="1"/>
    <col min="8204" max="8204" width="12.5703125" style="376" bestFit="1" customWidth="1"/>
    <col min="8205" max="8205" width="11.5703125" style="376" bestFit="1" customWidth="1"/>
    <col min="8206" max="8207" width="10.42578125" style="376" bestFit="1" customWidth="1"/>
    <col min="8208" max="8208" width="12.28515625" style="376" customWidth="1"/>
    <col min="8209" max="8209" width="10.42578125" style="376" bestFit="1" customWidth="1"/>
    <col min="8210" max="8210" width="12.5703125" style="376" bestFit="1" customWidth="1"/>
    <col min="8211" max="8211" width="12" style="376" customWidth="1"/>
    <col min="8212" max="8213" width="10.42578125" style="376" bestFit="1" customWidth="1"/>
    <col min="8214" max="8214" width="12.28515625" style="376" bestFit="1" customWidth="1"/>
    <col min="8215" max="8215" width="11.42578125" style="376" bestFit="1" customWidth="1"/>
    <col min="8216" max="8216" width="10.42578125" style="376" bestFit="1" customWidth="1"/>
    <col min="8217" max="8217" width="5.140625" style="376" customWidth="1"/>
    <col min="8218" max="8449" width="9.140625" style="376"/>
    <col min="8450" max="8450" width="4" style="376" bestFit="1" customWidth="1"/>
    <col min="8451" max="8451" width="24.85546875" style="376" bestFit="1" customWidth="1"/>
    <col min="8452" max="8452" width="6" style="376" bestFit="1" customWidth="1"/>
    <col min="8453" max="8453" width="6.28515625" style="376" bestFit="1" customWidth="1"/>
    <col min="8454" max="8454" width="11.5703125" style="376" bestFit="1" customWidth="1"/>
    <col min="8455" max="8455" width="11.7109375" style="376" bestFit="1" customWidth="1"/>
    <col min="8456" max="8459" width="11.5703125" style="376" bestFit="1" customWidth="1"/>
    <col min="8460" max="8460" width="12.5703125" style="376" bestFit="1" customWidth="1"/>
    <col min="8461" max="8461" width="11.5703125" style="376" bestFit="1" customWidth="1"/>
    <col min="8462" max="8463" width="10.42578125" style="376" bestFit="1" customWidth="1"/>
    <col min="8464" max="8464" width="12.28515625" style="376" customWidth="1"/>
    <col min="8465" max="8465" width="10.42578125" style="376" bestFit="1" customWidth="1"/>
    <col min="8466" max="8466" width="12.5703125" style="376" bestFit="1" customWidth="1"/>
    <col min="8467" max="8467" width="12" style="376" customWidth="1"/>
    <col min="8468" max="8469" width="10.42578125" style="376" bestFit="1" customWidth="1"/>
    <col min="8470" max="8470" width="12.28515625" style="376" bestFit="1" customWidth="1"/>
    <col min="8471" max="8471" width="11.42578125" style="376" bestFit="1" customWidth="1"/>
    <col min="8472" max="8472" width="10.42578125" style="376" bestFit="1" customWidth="1"/>
    <col min="8473" max="8473" width="5.140625" style="376" customWidth="1"/>
    <col min="8474" max="8705" width="9.140625" style="376"/>
    <col min="8706" max="8706" width="4" style="376" bestFit="1" customWidth="1"/>
    <col min="8707" max="8707" width="24.85546875" style="376" bestFit="1" customWidth="1"/>
    <col min="8708" max="8708" width="6" style="376" bestFit="1" customWidth="1"/>
    <col min="8709" max="8709" width="6.28515625" style="376" bestFit="1" customWidth="1"/>
    <col min="8710" max="8710" width="11.5703125" style="376" bestFit="1" customWidth="1"/>
    <col min="8711" max="8711" width="11.7109375" style="376" bestFit="1" customWidth="1"/>
    <col min="8712" max="8715" width="11.5703125" style="376" bestFit="1" customWidth="1"/>
    <col min="8716" max="8716" width="12.5703125" style="376" bestFit="1" customWidth="1"/>
    <col min="8717" max="8717" width="11.5703125" style="376" bestFit="1" customWidth="1"/>
    <col min="8718" max="8719" width="10.42578125" style="376" bestFit="1" customWidth="1"/>
    <col min="8720" max="8720" width="12.28515625" style="376" customWidth="1"/>
    <col min="8721" max="8721" width="10.42578125" style="376" bestFit="1" customWidth="1"/>
    <col min="8722" max="8722" width="12.5703125" style="376" bestFit="1" customWidth="1"/>
    <col min="8723" max="8723" width="12" style="376" customWidth="1"/>
    <col min="8724" max="8725" width="10.42578125" style="376" bestFit="1" customWidth="1"/>
    <col min="8726" max="8726" width="12.28515625" style="376" bestFit="1" customWidth="1"/>
    <col min="8727" max="8727" width="11.42578125" style="376" bestFit="1" customWidth="1"/>
    <col min="8728" max="8728" width="10.42578125" style="376" bestFit="1" customWidth="1"/>
    <col min="8729" max="8729" width="5.140625" style="376" customWidth="1"/>
    <col min="8730" max="8961" width="9.140625" style="376"/>
    <col min="8962" max="8962" width="4" style="376" bestFit="1" customWidth="1"/>
    <col min="8963" max="8963" width="24.85546875" style="376" bestFit="1" customWidth="1"/>
    <col min="8964" max="8964" width="6" style="376" bestFit="1" customWidth="1"/>
    <col min="8965" max="8965" width="6.28515625" style="376" bestFit="1" customWidth="1"/>
    <col min="8966" max="8966" width="11.5703125" style="376" bestFit="1" customWidth="1"/>
    <col min="8967" max="8967" width="11.7109375" style="376" bestFit="1" customWidth="1"/>
    <col min="8968" max="8971" width="11.5703125" style="376" bestFit="1" customWidth="1"/>
    <col min="8972" max="8972" width="12.5703125" style="376" bestFit="1" customWidth="1"/>
    <col min="8973" max="8973" width="11.5703125" style="376" bestFit="1" customWidth="1"/>
    <col min="8974" max="8975" width="10.42578125" style="376" bestFit="1" customWidth="1"/>
    <col min="8976" max="8976" width="12.28515625" style="376" customWidth="1"/>
    <col min="8977" max="8977" width="10.42578125" style="376" bestFit="1" customWidth="1"/>
    <col min="8978" max="8978" width="12.5703125" style="376" bestFit="1" customWidth="1"/>
    <col min="8979" max="8979" width="12" style="376" customWidth="1"/>
    <col min="8980" max="8981" width="10.42578125" style="376" bestFit="1" customWidth="1"/>
    <col min="8982" max="8982" width="12.28515625" style="376" bestFit="1" customWidth="1"/>
    <col min="8983" max="8983" width="11.42578125" style="376" bestFit="1" customWidth="1"/>
    <col min="8984" max="8984" width="10.42578125" style="376" bestFit="1" customWidth="1"/>
    <col min="8985" max="8985" width="5.140625" style="376" customWidth="1"/>
    <col min="8986" max="9217" width="9.140625" style="376"/>
    <col min="9218" max="9218" width="4" style="376" bestFit="1" customWidth="1"/>
    <col min="9219" max="9219" width="24.85546875" style="376" bestFit="1" customWidth="1"/>
    <col min="9220" max="9220" width="6" style="376" bestFit="1" customWidth="1"/>
    <col min="9221" max="9221" width="6.28515625" style="376" bestFit="1" customWidth="1"/>
    <col min="9222" max="9222" width="11.5703125" style="376" bestFit="1" customWidth="1"/>
    <col min="9223" max="9223" width="11.7109375" style="376" bestFit="1" customWidth="1"/>
    <col min="9224" max="9227" width="11.5703125" style="376" bestFit="1" customWidth="1"/>
    <col min="9228" max="9228" width="12.5703125" style="376" bestFit="1" customWidth="1"/>
    <col min="9229" max="9229" width="11.5703125" style="376" bestFit="1" customWidth="1"/>
    <col min="9230" max="9231" width="10.42578125" style="376" bestFit="1" customWidth="1"/>
    <col min="9232" max="9232" width="12.28515625" style="376" customWidth="1"/>
    <col min="9233" max="9233" width="10.42578125" style="376" bestFit="1" customWidth="1"/>
    <col min="9234" max="9234" width="12.5703125" style="376" bestFit="1" customWidth="1"/>
    <col min="9235" max="9235" width="12" style="376" customWidth="1"/>
    <col min="9236" max="9237" width="10.42578125" style="376" bestFit="1" customWidth="1"/>
    <col min="9238" max="9238" width="12.28515625" style="376" bestFit="1" customWidth="1"/>
    <col min="9239" max="9239" width="11.42578125" style="376" bestFit="1" customWidth="1"/>
    <col min="9240" max="9240" width="10.42578125" style="376" bestFit="1" customWidth="1"/>
    <col min="9241" max="9241" width="5.140625" style="376" customWidth="1"/>
    <col min="9242" max="9473" width="9.140625" style="376"/>
    <col min="9474" max="9474" width="4" style="376" bestFit="1" customWidth="1"/>
    <col min="9475" max="9475" width="24.85546875" style="376" bestFit="1" customWidth="1"/>
    <col min="9476" max="9476" width="6" style="376" bestFit="1" customWidth="1"/>
    <col min="9477" max="9477" width="6.28515625" style="376" bestFit="1" customWidth="1"/>
    <col min="9478" max="9478" width="11.5703125" style="376" bestFit="1" customWidth="1"/>
    <col min="9479" max="9479" width="11.7109375" style="376" bestFit="1" customWidth="1"/>
    <col min="9480" max="9483" width="11.5703125" style="376" bestFit="1" customWidth="1"/>
    <col min="9484" max="9484" width="12.5703125" style="376" bestFit="1" customWidth="1"/>
    <col min="9485" max="9485" width="11.5703125" style="376" bestFit="1" customWidth="1"/>
    <col min="9486" max="9487" width="10.42578125" style="376" bestFit="1" customWidth="1"/>
    <col min="9488" max="9488" width="12.28515625" style="376" customWidth="1"/>
    <col min="9489" max="9489" width="10.42578125" style="376" bestFit="1" customWidth="1"/>
    <col min="9490" max="9490" width="12.5703125" style="376" bestFit="1" customWidth="1"/>
    <col min="9491" max="9491" width="12" style="376" customWidth="1"/>
    <col min="9492" max="9493" width="10.42578125" style="376" bestFit="1" customWidth="1"/>
    <col min="9494" max="9494" width="12.28515625" style="376" bestFit="1" customWidth="1"/>
    <col min="9495" max="9495" width="11.42578125" style="376" bestFit="1" customWidth="1"/>
    <col min="9496" max="9496" width="10.42578125" style="376" bestFit="1" customWidth="1"/>
    <col min="9497" max="9497" width="5.140625" style="376" customWidth="1"/>
    <col min="9498" max="9729" width="9.140625" style="376"/>
    <col min="9730" max="9730" width="4" style="376" bestFit="1" customWidth="1"/>
    <col min="9731" max="9731" width="24.85546875" style="376" bestFit="1" customWidth="1"/>
    <col min="9732" max="9732" width="6" style="376" bestFit="1" customWidth="1"/>
    <col min="9733" max="9733" width="6.28515625" style="376" bestFit="1" customWidth="1"/>
    <col min="9734" max="9734" width="11.5703125" style="376" bestFit="1" customWidth="1"/>
    <col min="9735" max="9735" width="11.7109375" style="376" bestFit="1" customWidth="1"/>
    <col min="9736" max="9739" width="11.5703125" style="376" bestFit="1" customWidth="1"/>
    <col min="9740" max="9740" width="12.5703125" style="376" bestFit="1" customWidth="1"/>
    <col min="9741" max="9741" width="11.5703125" style="376" bestFit="1" customWidth="1"/>
    <col min="9742" max="9743" width="10.42578125" style="376" bestFit="1" customWidth="1"/>
    <col min="9744" max="9744" width="12.28515625" style="376" customWidth="1"/>
    <col min="9745" max="9745" width="10.42578125" style="376" bestFit="1" customWidth="1"/>
    <col min="9746" max="9746" width="12.5703125" style="376" bestFit="1" customWidth="1"/>
    <col min="9747" max="9747" width="12" style="376" customWidth="1"/>
    <col min="9748" max="9749" width="10.42578125" style="376" bestFit="1" customWidth="1"/>
    <col min="9750" max="9750" width="12.28515625" style="376" bestFit="1" customWidth="1"/>
    <col min="9751" max="9751" width="11.42578125" style="376" bestFit="1" customWidth="1"/>
    <col min="9752" max="9752" width="10.42578125" style="376" bestFit="1" customWidth="1"/>
    <col min="9753" max="9753" width="5.140625" style="376" customWidth="1"/>
    <col min="9754" max="9985" width="9.140625" style="376"/>
    <col min="9986" max="9986" width="4" style="376" bestFit="1" customWidth="1"/>
    <col min="9987" max="9987" width="24.85546875" style="376" bestFit="1" customWidth="1"/>
    <col min="9988" max="9988" width="6" style="376" bestFit="1" customWidth="1"/>
    <col min="9989" max="9989" width="6.28515625" style="376" bestFit="1" customWidth="1"/>
    <col min="9990" max="9990" width="11.5703125" style="376" bestFit="1" customWidth="1"/>
    <col min="9991" max="9991" width="11.7109375" style="376" bestFit="1" customWidth="1"/>
    <col min="9992" max="9995" width="11.5703125" style="376" bestFit="1" customWidth="1"/>
    <col min="9996" max="9996" width="12.5703125" style="376" bestFit="1" customWidth="1"/>
    <col min="9997" max="9997" width="11.5703125" style="376" bestFit="1" customWidth="1"/>
    <col min="9998" max="9999" width="10.42578125" style="376" bestFit="1" customWidth="1"/>
    <col min="10000" max="10000" width="12.28515625" style="376" customWidth="1"/>
    <col min="10001" max="10001" width="10.42578125" style="376" bestFit="1" customWidth="1"/>
    <col min="10002" max="10002" width="12.5703125" style="376" bestFit="1" customWidth="1"/>
    <col min="10003" max="10003" width="12" style="376" customWidth="1"/>
    <col min="10004" max="10005" width="10.42578125" style="376" bestFit="1" customWidth="1"/>
    <col min="10006" max="10006" width="12.28515625" style="376" bestFit="1" customWidth="1"/>
    <col min="10007" max="10007" width="11.42578125" style="376" bestFit="1" customWidth="1"/>
    <col min="10008" max="10008" width="10.42578125" style="376" bestFit="1" customWidth="1"/>
    <col min="10009" max="10009" width="5.140625" style="376" customWidth="1"/>
    <col min="10010" max="10241" width="9.140625" style="376"/>
    <col min="10242" max="10242" width="4" style="376" bestFit="1" customWidth="1"/>
    <col min="10243" max="10243" width="24.85546875" style="376" bestFit="1" customWidth="1"/>
    <col min="10244" max="10244" width="6" style="376" bestFit="1" customWidth="1"/>
    <col min="10245" max="10245" width="6.28515625" style="376" bestFit="1" customWidth="1"/>
    <col min="10246" max="10246" width="11.5703125" style="376" bestFit="1" customWidth="1"/>
    <col min="10247" max="10247" width="11.7109375" style="376" bestFit="1" customWidth="1"/>
    <col min="10248" max="10251" width="11.5703125" style="376" bestFit="1" customWidth="1"/>
    <col min="10252" max="10252" width="12.5703125" style="376" bestFit="1" customWidth="1"/>
    <col min="10253" max="10253" width="11.5703125" style="376" bestFit="1" customWidth="1"/>
    <col min="10254" max="10255" width="10.42578125" style="376" bestFit="1" customWidth="1"/>
    <col min="10256" max="10256" width="12.28515625" style="376" customWidth="1"/>
    <col min="10257" max="10257" width="10.42578125" style="376" bestFit="1" customWidth="1"/>
    <col min="10258" max="10258" width="12.5703125" style="376" bestFit="1" customWidth="1"/>
    <col min="10259" max="10259" width="12" style="376" customWidth="1"/>
    <col min="10260" max="10261" width="10.42578125" style="376" bestFit="1" customWidth="1"/>
    <col min="10262" max="10262" width="12.28515625" style="376" bestFit="1" customWidth="1"/>
    <col min="10263" max="10263" width="11.42578125" style="376" bestFit="1" customWidth="1"/>
    <col min="10264" max="10264" width="10.42578125" style="376" bestFit="1" customWidth="1"/>
    <col min="10265" max="10265" width="5.140625" style="376" customWidth="1"/>
    <col min="10266" max="10497" width="9.140625" style="376"/>
    <col min="10498" max="10498" width="4" style="376" bestFit="1" customWidth="1"/>
    <col min="10499" max="10499" width="24.85546875" style="376" bestFit="1" customWidth="1"/>
    <col min="10500" max="10500" width="6" style="376" bestFit="1" customWidth="1"/>
    <col min="10501" max="10501" width="6.28515625" style="376" bestFit="1" customWidth="1"/>
    <col min="10502" max="10502" width="11.5703125" style="376" bestFit="1" customWidth="1"/>
    <col min="10503" max="10503" width="11.7109375" style="376" bestFit="1" customWidth="1"/>
    <col min="10504" max="10507" width="11.5703125" style="376" bestFit="1" customWidth="1"/>
    <col min="10508" max="10508" width="12.5703125" style="376" bestFit="1" customWidth="1"/>
    <col min="10509" max="10509" width="11.5703125" style="376" bestFit="1" customWidth="1"/>
    <col min="10510" max="10511" width="10.42578125" style="376" bestFit="1" customWidth="1"/>
    <col min="10512" max="10512" width="12.28515625" style="376" customWidth="1"/>
    <col min="10513" max="10513" width="10.42578125" style="376" bestFit="1" customWidth="1"/>
    <col min="10514" max="10514" width="12.5703125" style="376" bestFit="1" customWidth="1"/>
    <col min="10515" max="10515" width="12" style="376" customWidth="1"/>
    <col min="10516" max="10517" width="10.42578125" style="376" bestFit="1" customWidth="1"/>
    <col min="10518" max="10518" width="12.28515625" style="376" bestFit="1" customWidth="1"/>
    <col min="10519" max="10519" width="11.42578125" style="376" bestFit="1" customWidth="1"/>
    <col min="10520" max="10520" width="10.42578125" style="376" bestFit="1" customWidth="1"/>
    <col min="10521" max="10521" width="5.140625" style="376" customWidth="1"/>
    <col min="10522" max="10753" width="9.140625" style="376"/>
    <col min="10754" max="10754" width="4" style="376" bestFit="1" customWidth="1"/>
    <col min="10755" max="10755" width="24.85546875" style="376" bestFit="1" customWidth="1"/>
    <col min="10756" max="10756" width="6" style="376" bestFit="1" customWidth="1"/>
    <col min="10757" max="10757" width="6.28515625" style="376" bestFit="1" customWidth="1"/>
    <col min="10758" max="10758" width="11.5703125" style="376" bestFit="1" customWidth="1"/>
    <col min="10759" max="10759" width="11.7109375" style="376" bestFit="1" customWidth="1"/>
    <col min="10760" max="10763" width="11.5703125" style="376" bestFit="1" customWidth="1"/>
    <col min="10764" max="10764" width="12.5703125" style="376" bestFit="1" customWidth="1"/>
    <col min="10765" max="10765" width="11.5703125" style="376" bestFit="1" customWidth="1"/>
    <col min="10766" max="10767" width="10.42578125" style="376" bestFit="1" customWidth="1"/>
    <col min="10768" max="10768" width="12.28515625" style="376" customWidth="1"/>
    <col min="10769" max="10769" width="10.42578125" style="376" bestFit="1" customWidth="1"/>
    <col min="10770" max="10770" width="12.5703125" style="376" bestFit="1" customWidth="1"/>
    <col min="10771" max="10771" width="12" style="376" customWidth="1"/>
    <col min="10772" max="10773" width="10.42578125" style="376" bestFit="1" customWidth="1"/>
    <col min="10774" max="10774" width="12.28515625" style="376" bestFit="1" customWidth="1"/>
    <col min="10775" max="10775" width="11.42578125" style="376" bestFit="1" customWidth="1"/>
    <col min="10776" max="10776" width="10.42578125" style="376" bestFit="1" customWidth="1"/>
    <col min="10777" max="10777" width="5.140625" style="376" customWidth="1"/>
    <col min="10778" max="11009" width="9.140625" style="376"/>
    <col min="11010" max="11010" width="4" style="376" bestFit="1" customWidth="1"/>
    <col min="11011" max="11011" width="24.85546875" style="376" bestFit="1" customWidth="1"/>
    <col min="11012" max="11012" width="6" style="376" bestFit="1" customWidth="1"/>
    <col min="11013" max="11013" width="6.28515625" style="376" bestFit="1" customWidth="1"/>
    <col min="11014" max="11014" width="11.5703125" style="376" bestFit="1" customWidth="1"/>
    <col min="11015" max="11015" width="11.7109375" style="376" bestFit="1" customWidth="1"/>
    <col min="11016" max="11019" width="11.5703125" style="376" bestFit="1" customWidth="1"/>
    <col min="11020" max="11020" width="12.5703125" style="376" bestFit="1" customWidth="1"/>
    <col min="11021" max="11021" width="11.5703125" style="376" bestFit="1" customWidth="1"/>
    <col min="11022" max="11023" width="10.42578125" style="376" bestFit="1" customWidth="1"/>
    <col min="11024" max="11024" width="12.28515625" style="376" customWidth="1"/>
    <col min="11025" max="11025" width="10.42578125" style="376" bestFit="1" customWidth="1"/>
    <col min="11026" max="11026" width="12.5703125" style="376" bestFit="1" customWidth="1"/>
    <col min="11027" max="11027" width="12" style="376" customWidth="1"/>
    <col min="11028" max="11029" width="10.42578125" style="376" bestFit="1" customWidth="1"/>
    <col min="11030" max="11030" width="12.28515625" style="376" bestFit="1" customWidth="1"/>
    <col min="11031" max="11031" width="11.42578125" style="376" bestFit="1" customWidth="1"/>
    <col min="11032" max="11032" width="10.42578125" style="376" bestFit="1" customWidth="1"/>
    <col min="11033" max="11033" width="5.140625" style="376" customWidth="1"/>
    <col min="11034" max="11265" width="9.140625" style="376"/>
    <col min="11266" max="11266" width="4" style="376" bestFit="1" customWidth="1"/>
    <col min="11267" max="11267" width="24.85546875" style="376" bestFit="1" customWidth="1"/>
    <col min="11268" max="11268" width="6" style="376" bestFit="1" customWidth="1"/>
    <col min="11269" max="11269" width="6.28515625" style="376" bestFit="1" customWidth="1"/>
    <col min="11270" max="11270" width="11.5703125" style="376" bestFit="1" customWidth="1"/>
    <col min="11271" max="11271" width="11.7109375" style="376" bestFit="1" customWidth="1"/>
    <col min="11272" max="11275" width="11.5703125" style="376" bestFit="1" customWidth="1"/>
    <col min="11276" max="11276" width="12.5703125" style="376" bestFit="1" customWidth="1"/>
    <col min="11277" max="11277" width="11.5703125" style="376" bestFit="1" customWidth="1"/>
    <col min="11278" max="11279" width="10.42578125" style="376" bestFit="1" customWidth="1"/>
    <col min="11280" max="11280" width="12.28515625" style="376" customWidth="1"/>
    <col min="11281" max="11281" width="10.42578125" style="376" bestFit="1" customWidth="1"/>
    <col min="11282" max="11282" width="12.5703125" style="376" bestFit="1" customWidth="1"/>
    <col min="11283" max="11283" width="12" style="376" customWidth="1"/>
    <col min="11284" max="11285" width="10.42578125" style="376" bestFit="1" customWidth="1"/>
    <col min="11286" max="11286" width="12.28515625" style="376" bestFit="1" customWidth="1"/>
    <col min="11287" max="11287" width="11.42578125" style="376" bestFit="1" customWidth="1"/>
    <col min="11288" max="11288" width="10.42578125" style="376" bestFit="1" customWidth="1"/>
    <col min="11289" max="11289" width="5.140625" style="376" customWidth="1"/>
    <col min="11290" max="11521" width="9.140625" style="376"/>
    <col min="11522" max="11522" width="4" style="376" bestFit="1" customWidth="1"/>
    <col min="11523" max="11523" width="24.85546875" style="376" bestFit="1" customWidth="1"/>
    <col min="11524" max="11524" width="6" style="376" bestFit="1" customWidth="1"/>
    <col min="11525" max="11525" width="6.28515625" style="376" bestFit="1" customWidth="1"/>
    <col min="11526" max="11526" width="11.5703125" style="376" bestFit="1" customWidth="1"/>
    <col min="11527" max="11527" width="11.7109375" style="376" bestFit="1" customWidth="1"/>
    <col min="11528" max="11531" width="11.5703125" style="376" bestFit="1" customWidth="1"/>
    <col min="11532" max="11532" width="12.5703125" style="376" bestFit="1" customWidth="1"/>
    <col min="11533" max="11533" width="11.5703125" style="376" bestFit="1" customWidth="1"/>
    <col min="11534" max="11535" width="10.42578125" style="376" bestFit="1" customWidth="1"/>
    <col min="11536" max="11536" width="12.28515625" style="376" customWidth="1"/>
    <col min="11537" max="11537" width="10.42578125" style="376" bestFit="1" customWidth="1"/>
    <col min="11538" max="11538" width="12.5703125" style="376" bestFit="1" customWidth="1"/>
    <col min="11539" max="11539" width="12" style="376" customWidth="1"/>
    <col min="11540" max="11541" width="10.42578125" style="376" bestFit="1" customWidth="1"/>
    <col min="11542" max="11542" width="12.28515625" style="376" bestFit="1" customWidth="1"/>
    <col min="11543" max="11543" width="11.42578125" style="376" bestFit="1" customWidth="1"/>
    <col min="11544" max="11544" width="10.42578125" style="376" bestFit="1" customWidth="1"/>
    <col min="11545" max="11545" width="5.140625" style="376" customWidth="1"/>
    <col min="11546" max="11777" width="9.140625" style="376"/>
    <col min="11778" max="11778" width="4" style="376" bestFit="1" customWidth="1"/>
    <col min="11779" max="11779" width="24.85546875" style="376" bestFit="1" customWidth="1"/>
    <col min="11780" max="11780" width="6" style="376" bestFit="1" customWidth="1"/>
    <col min="11781" max="11781" width="6.28515625" style="376" bestFit="1" customWidth="1"/>
    <col min="11782" max="11782" width="11.5703125" style="376" bestFit="1" customWidth="1"/>
    <col min="11783" max="11783" width="11.7109375" style="376" bestFit="1" customWidth="1"/>
    <col min="11784" max="11787" width="11.5703125" style="376" bestFit="1" customWidth="1"/>
    <col min="11788" max="11788" width="12.5703125" style="376" bestFit="1" customWidth="1"/>
    <col min="11789" max="11789" width="11.5703125" style="376" bestFit="1" customWidth="1"/>
    <col min="11790" max="11791" width="10.42578125" style="376" bestFit="1" customWidth="1"/>
    <col min="11792" max="11792" width="12.28515625" style="376" customWidth="1"/>
    <col min="11793" max="11793" width="10.42578125" style="376" bestFit="1" customWidth="1"/>
    <col min="11794" max="11794" width="12.5703125" style="376" bestFit="1" customWidth="1"/>
    <col min="11795" max="11795" width="12" style="376" customWidth="1"/>
    <col min="11796" max="11797" width="10.42578125" style="376" bestFit="1" customWidth="1"/>
    <col min="11798" max="11798" width="12.28515625" style="376" bestFit="1" customWidth="1"/>
    <col min="11799" max="11799" width="11.42578125" style="376" bestFit="1" customWidth="1"/>
    <col min="11800" max="11800" width="10.42578125" style="376" bestFit="1" customWidth="1"/>
    <col min="11801" max="11801" width="5.140625" style="376" customWidth="1"/>
    <col min="11802" max="12033" width="9.140625" style="376"/>
    <col min="12034" max="12034" width="4" style="376" bestFit="1" customWidth="1"/>
    <col min="12035" max="12035" width="24.85546875" style="376" bestFit="1" customWidth="1"/>
    <col min="12036" max="12036" width="6" style="376" bestFit="1" customWidth="1"/>
    <col min="12037" max="12037" width="6.28515625" style="376" bestFit="1" customWidth="1"/>
    <col min="12038" max="12038" width="11.5703125" style="376" bestFit="1" customWidth="1"/>
    <col min="12039" max="12039" width="11.7109375" style="376" bestFit="1" customWidth="1"/>
    <col min="12040" max="12043" width="11.5703125" style="376" bestFit="1" customWidth="1"/>
    <col min="12044" max="12044" width="12.5703125" style="376" bestFit="1" customWidth="1"/>
    <col min="12045" max="12045" width="11.5703125" style="376" bestFit="1" customWidth="1"/>
    <col min="12046" max="12047" width="10.42578125" style="376" bestFit="1" customWidth="1"/>
    <col min="12048" max="12048" width="12.28515625" style="376" customWidth="1"/>
    <col min="12049" max="12049" width="10.42578125" style="376" bestFit="1" customWidth="1"/>
    <col min="12050" max="12050" width="12.5703125" style="376" bestFit="1" customWidth="1"/>
    <col min="12051" max="12051" width="12" style="376" customWidth="1"/>
    <col min="12052" max="12053" width="10.42578125" style="376" bestFit="1" customWidth="1"/>
    <col min="12054" max="12054" width="12.28515625" style="376" bestFit="1" customWidth="1"/>
    <col min="12055" max="12055" width="11.42578125" style="376" bestFit="1" customWidth="1"/>
    <col min="12056" max="12056" width="10.42578125" style="376" bestFit="1" customWidth="1"/>
    <col min="12057" max="12057" width="5.140625" style="376" customWidth="1"/>
    <col min="12058" max="12289" width="9.140625" style="376"/>
    <col min="12290" max="12290" width="4" style="376" bestFit="1" customWidth="1"/>
    <col min="12291" max="12291" width="24.85546875" style="376" bestFit="1" customWidth="1"/>
    <col min="12292" max="12292" width="6" style="376" bestFit="1" customWidth="1"/>
    <col min="12293" max="12293" width="6.28515625" style="376" bestFit="1" customWidth="1"/>
    <col min="12294" max="12294" width="11.5703125" style="376" bestFit="1" customWidth="1"/>
    <col min="12295" max="12295" width="11.7109375" style="376" bestFit="1" customWidth="1"/>
    <col min="12296" max="12299" width="11.5703125" style="376" bestFit="1" customWidth="1"/>
    <col min="12300" max="12300" width="12.5703125" style="376" bestFit="1" customWidth="1"/>
    <col min="12301" max="12301" width="11.5703125" style="376" bestFit="1" customWidth="1"/>
    <col min="12302" max="12303" width="10.42578125" style="376" bestFit="1" customWidth="1"/>
    <col min="12304" max="12304" width="12.28515625" style="376" customWidth="1"/>
    <col min="12305" max="12305" width="10.42578125" style="376" bestFit="1" customWidth="1"/>
    <col min="12306" max="12306" width="12.5703125" style="376" bestFit="1" customWidth="1"/>
    <col min="12307" max="12307" width="12" style="376" customWidth="1"/>
    <col min="12308" max="12309" width="10.42578125" style="376" bestFit="1" customWidth="1"/>
    <col min="12310" max="12310" width="12.28515625" style="376" bestFit="1" customWidth="1"/>
    <col min="12311" max="12311" width="11.42578125" style="376" bestFit="1" customWidth="1"/>
    <col min="12312" max="12312" width="10.42578125" style="376" bestFit="1" customWidth="1"/>
    <col min="12313" max="12313" width="5.140625" style="376" customWidth="1"/>
    <col min="12314" max="12545" width="9.140625" style="376"/>
    <col min="12546" max="12546" width="4" style="376" bestFit="1" customWidth="1"/>
    <col min="12547" max="12547" width="24.85546875" style="376" bestFit="1" customWidth="1"/>
    <col min="12548" max="12548" width="6" style="376" bestFit="1" customWidth="1"/>
    <col min="12549" max="12549" width="6.28515625" style="376" bestFit="1" customWidth="1"/>
    <col min="12550" max="12550" width="11.5703125" style="376" bestFit="1" customWidth="1"/>
    <col min="12551" max="12551" width="11.7109375" style="376" bestFit="1" customWidth="1"/>
    <col min="12552" max="12555" width="11.5703125" style="376" bestFit="1" customWidth="1"/>
    <col min="12556" max="12556" width="12.5703125" style="376" bestFit="1" customWidth="1"/>
    <col min="12557" max="12557" width="11.5703125" style="376" bestFit="1" customWidth="1"/>
    <col min="12558" max="12559" width="10.42578125" style="376" bestFit="1" customWidth="1"/>
    <col min="12560" max="12560" width="12.28515625" style="376" customWidth="1"/>
    <col min="12561" max="12561" width="10.42578125" style="376" bestFit="1" customWidth="1"/>
    <col min="12562" max="12562" width="12.5703125" style="376" bestFit="1" customWidth="1"/>
    <col min="12563" max="12563" width="12" style="376" customWidth="1"/>
    <col min="12564" max="12565" width="10.42578125" style="376" bestFit="1" customWidth="1"/>
    <col min="12566" max="12566" width="12.28515625" style="376" bestFit="1" customWidth="1"/>
    <col min="12567" max="12567" width="11.42578125" style="376" bestFit="1" customWidth="1"/>
    <col min="12568" max="12568" width="10.42578125" style="376" bestFit="1" customWidth="1"/>
    <col min="12569" max="12569" width="5.140625" style="376" customWidth="1"/>
    <col min="12570" max="12801" width="9.140625" style="376"/>
    <col min="12802" max="12802" width="4" style="376" bestFit="1" customWidth="1"/>
    <col min="12803" max="12803" width="24.85546875" style="376" bestFit="1" customWidth="1"/>
    <col min="12804" max="12804" width="6" style="376" bestFit="1" customWidth="1"/>
    <col min="12805" max="12805" width="6.28515625" style="376" bestFit="1" customWidth="1"/>
    <col min="12806" max="12806" width="11.5703125" style="376" bestFit="1" customWidth="1"/>
    <col min="12807" max="12807" width="11.7109375" style="376" bestFit="1" customWidth="1"/>
    <col min="12808" max="12811" width="11.5703125" style="376" bestFit="1" customWidth="1"/>
    <col min="12812" max="12812" width="12.5703125" style="376" bestFit="1" customWidth="1"/>
    <col min="12813" max="12813" width="11.5703125" style="376" bestFit="1" customWidth="1"/>
    <col min="12814" max="12815" width="10.42578125" style="376" bestFit="1" customWidth="1"/>
    <col min="12816" max="12816" width="12.28515625" style="376" customWidth="1"/>
    <col min="12817" max="12817" width="10.42578125" style="376" bestFit="1" customWidth="1"/>
    <col min="12818" max="12818" width="12.5703125" style="376" bestFit="1" customWidth="1"/>
    <col min="12819" max="12819" width="12" style="376" customWidth="1"/>
    <col min="12820" max="12821" width="10.42578125" style="376" bestFit="1" customWidth="1"/>
    <col min="12822" max="12822" width="12.28515625" style="376" bestFit="1" customWidth="1"/>
    <col min="12823" max="12823" width="11.42578125" style="376" bestFit="1" customWidth="1"/>
    <col min="12824" max="12824" width="10.42578125" style="376" bestFit="1" customWidth="1"/>
    <col min="12825" max="12825" width="5.140625" style="376" customWidth="1"/>
    <col min="12826" max="13057" width="9.140625" style="376"/>
    <col min="13058" max="13058" width="4" style="376" bestFit="1" customWidth="1"/>
    <col min="13059" max="13059" width="24.85546875" style="376" bestFit="1" customWidth="1"/>
    <col min="13060" max="13060" width="6" style="376" bestFit="1" customWidth="1"/>
    <col min="13061" max="13061" width="6.28515625" style="376" bestFit="1" customWidth="1"/>
    <col min="13062" max="13062" width="11.5703125" style="376" bestFit="1" customWidth="1"/>
    <col min="13063" max="13063" width="11.7109375" style="376" bestFit="1" customWidth="1"/>
    <col min="13064" max="13067" width="11.5703125" style="376" bestFit="1" customWidth="1"/>
    <col min="13068" max="13068" width="12.5703125" style="376" bestFit="1" customWidth="1"/>
    <col min="13069" max="13069" width="11.5703125" style="376" bestFit="1" customWidth="1"/>
    <col min="13070" max="13071" width="10.42578125" style="376" bestFit="1" customWidth="1"/>
    <col min="13072" max="13072" width="12.28515625" style="376" customWidth="1"/>
    <col min="13073" max="13073" width="10.42578125" style="376" bestFit="1" customWidth="1"/>
    <col min="13074" max="13074" width="12.5703125" style="376" bestFit="1" customWidth="1"/>
    <col min="13075" max="13075" width="12" style="376" customWidth="1"/>
    <col min="13076" max="13077" width="10.42578125" style="376" bestFit="1" customWidth="1"/>
    <col min="13078" max="13078" width="12.28515625" style="376" bestFit="1" customWidth="1"/>
    <col min="13079" max="13079" width="11.42578125" style="376" bestFit="1" customWidth="1"/>
    <col min="13080" max="13080" width="10.42578125" style="376" bestFit="1" customWidth="1"/>
    <col min="13081" max="13081" width="5.140625" style="376" customWidth="1"/>
    <col min="13082" max="13313" width="9.140625" style="376"/>
    <col min="13314" max="13314" width="4" style="376" bestFit="1" customWidth="1"/>
    <col min="13315" max="13315" width="24.85546875" style="376" bestFit="1" customWidth="1"/>
    <col min="13316" max="13316" width="6" style="376" bestFit="1" customWidth="1"/>
    <col min="13317" max="13317" width="6.28515625" style="376" bestFit="1" customWidth="1"/>
    <col min="13318" max="13318" width="11.5703125" style="376" bestFit="1" customWidth="1"/>
    <col min="13319" max="13319" width="11.7109375" style="376" bestFit="1" customWidth="1"/>
    <col min="13320" max="13323" width="11.5703125" style="376" bestFit="1" customWidth="1"/>
    <col min="13324" max="13324" width="12.5703125" style="376" bestFit="1" customWidth="1"/>
    <col min="13325" max="13325" width="11.5703125" style="376" bestFit="1" customWidth="1"/>
    <col min="13326" max="13327" width="10.42578125" style="376" bestFit="1" customWidth="1"/>
    <col min="13328" max="13328" width="12.28515625" style="376" customWidth="1"/>
    <col min="13329" max="13329" width="10.42578125" style="376" bestFit="1" customWidth="1"/>
    <col min="13330" max="13330" width="12.5703125" style="376" bestFit="1" customWidth="1"/>
    <col min="13331" max="13331" width="12" style="376" customWidth="1"/>
    <col min="13332" max="13333" width="10.42578125" style="376" bestFit="1" customWidth="1"/>
    <col min="13334" max="13334" width="12.28515625" style="376" bestFit="1" customWidth="1"/>
    <col min="13335" max="13335" width="11.42578125" style="376" bestFit="1" customWidth="1"/>
    <col min="13336" max="13336" width="10.42578125" style="376" bestFit="1" customWidth="1"/>
    <col min="13337" max="13337" width="5.140625" style="376" customWidth="1"/>
    <col min="13338" max="13569" width="9.140625" style="376"/>
    <col min="13570" max="13570" width="4" style="376" bestFit="1" customWidth="1"/>
    <col min="13571" max="13571" width="24.85546875" style="376" bestFit="1" customWidth="1"/>
    <col min="13572" max="13572" width="6" style="376" bestFit="1" customWidth="1"/>
    <col min="13573" max="13573" width="6.28515625" style="376" bestFit="1" customWidth="1"/>
    <col min="13574" max="13574" width="11.5703125" style="376" bestFit="1" customWidth="1"/>
    <col min="13575" max="13575" width="11.7109375" style="376" bestFit="1" customWidth="1"/>
    <col min="13576" max="13579" width="11.5703125" style="376" bestFit="1" customWidth="1"/>
    <col min="13580" max="13580" width="12.5703125" style="376" bestFit="1" customWidth="1"/>
    <col min="13581" max="13581" width="11.5703125" style="376" bestFit="1" customWidth="1"/>
    <col min="13582" max="13583" width="10.42578125" style="376" bestFit="1" customWidth="1"/>
    <col min="13584" max="13584" width="12.28515625" style="376" customWidth="1"/>
    <col min="13585" max="13585" width="10.42578125" style="376" bestFit="1" customWidth="1"/>
    <col min="13586" max="13586" width="12.5703125" style="376" bestFit="1" customWidth="1"/>
    <col min="13587" max="13587" width="12" style="376" customWidth="1"/>
    <col min="13588" max="13589" width="10.42578125" style="376" bestFit="1" customWidth="1"/>
    <col min="13590" max="13590" width="12.28515625" style="376" bestFit="1" customWidth="1"/>
    <col min="13591" max="13591" width="11.42578125" style="376" bestFit="1" customWidth="1"/>
    <col min="13592" max="13592" width="10.42578125" style="376" bestFit="1" customWidth="1"/>
    <col min="13593" max="13593" width="5.140625" style="376" customWidth="1"/>
    <col min="13594" max="13825" width="9.140625" style="376"/>
    <col min="13826" max="13826" width="4" style="376" bestFit="1" customWidth="1"/>
    <col min="13827" max="13827" width="24.85546875" style="376" bestFit="1" customWidth="1"/>
    <col min="13828" max="13828" width="6" style="376" bestFit="1" customWidth="1"/>
    <col min="13829" max="13829" width="6.28515625" style="376" bestFit="1" customWidth="1"/>
    <col min="13830" max="13830" width="11.5703125" style="376" bestFit="1" customWidth="1"/>
    <col min="13831" max="13831" width="11.7109375" style="376" bestFit="1" customWidth="1"/>
    <col min="13832" max="13835" width="11.5703125" style="376" bestFit="1" customWidth="1"/>
    <col min="13836" max="13836" width="12.5703125" style="376" bestFit="1" customWidth="1"/>
    <col min="13837" max="13837" width="11.5703125" style="376" bestFit="1" customWidth="1"/>
    <col min="13838" max="13839" width="10.42578125" style="376" bestFit="1" customWidth="1"/>
    <col min="13840" max="13840" width="12.28515625" style="376" customWidth="1"/>
    <col min="13841" max="13841" width="10.42578125" style="376" bestFit="1" customWidth="1"/>
    <col min="13842" max="13842" width="12.5703125" style="376" bestFit="1" customWidth="1"/>
    <col min="13843" max="13843" width="12" style="376" customWidth="1"/>
    <col min="13844" max="13845" width="10.42578125" style="376" bestFit="1" customWidth="1"/>
    <col min="13846" max="13846" width="12.28515625" style="376" bestFit="1" customWidth="1"/>
    <col min="13847" max="13847" width="11.42578125" style="376" bestFit="1" customWidth="1"/>
    <col min="13848" max="13848" width="10.42578125" style="376" bestFit="1" customWidth="1"/>
    <col min="13849" max="13849" width="5.140625" style="376" customWidth="1"/>
    <col min="13850" max="14081" width="9.140625" style="376"/>
    <col min="14082" max="14082" width="4" style="376" bestFit="1" customWidth="1"/>
    <col min="14083" max="14083" width="24.85546875" style="376" bestFit="1" customWidth="1"/>
    <col min="14084" max="14084" width="6" style="376" bestFit="1" customWidth="1"/>
    <col min="14085" max="14085" width="6.28515625" style="376" bestFit="1" customWidth="1"/>
    <col min="14086" max="14086" width="11.5703125" style="376" bestFit="1" customWidth="1"/>
    <col min="14087" max="14087" width="11.7109375" style="376" bestFit="1" customWidth="1"/>
    <col min="14088" max="14091" width="11.5703125" style="376" bestFit="1" customWidth="1"/>
    <col min="14092" max="14092" width="12.5703125" style="376" bestFit="1" customWidth="1"/>
    <col min="14093" max="14093" width="11.5703125" style="376" bestFit="1" customWidth="1"/>
    <col min="14094" max="14095" width="10.42578125" style="376" bestFit="1" customWidth="1"/>
    <col min="14096" max="14096" width="12.28515625" style="376" customWidth="1"/>
    <col min="14097" max="14097" width="10.42578125" style="376" bestFit="1" customWidth="1"/>
    <col min="14098" max="14098" width="12.5703125" style="376" bestFit="1" customWidth="1"/>
    <col min="14099" max="14099" width="12" style="376" customWidth="1"/>
    <col min="14100" max="14101" width="10.42578125" style="376" bestFit="1" customWidth="1"/>
    <col min="14102" max="14102" width="12.28515625" style="376" bestFit="1" customWidth="1"/>
    <col min="14103" max="14103" width="11.42578125" style="376" bestFit="1" customWidth="1"/>
    <col min="14104" max="14104" width="10.42578125" style="376" bestFit="1" customWidth="1"/>
    <col min="14105" max="14105" width="5.140625" style="376" customWidth="1"/>
    <col min="14106" max="14337" width="9.140625" style="376"/>
    <col min="14338" max="14338" width="4" style="376" bestFit="1" customWidth="1"/>
    <col min="14339" max="14339" width="24.85546875" style="376" bestFit="1" customWidth="1"/>
    <col min="14340" max="14340" width="6" style="376" bestFit="1" customWidth="1"/>
    <col min="14341" max="14341" width="6.28515625" style="376" bestFit="1" customWidth="1"/>
    <col min="14342" max="14342" width="11.5703125" style="376" bestFit="1" customWidth="1"/>
    <col min="14343" max="14343" width="11.7109375" style="376" bestFit="1" customWidth="1"/>
    <col min="14344" max="14347" width="11.5703125" style="376" bestFit="1" customWidth="1"/>
    <col min="14348" max="14348" width="12.5703125" style="376" bestFit="1" customWidth="1"/>
    <col min="14349" max="14349" width="11.5703125" style="376" bestFit="1" customWidth="1"/>
    <col min="14350" max="14351" width="10.42578125" style="376" bestFit="1" customWidth="1"/>
    <col min="14352" max="14352" width="12.28515625" style="376" customWidth="1"/>
    <col min="14353" max="14353" width="10.42578125" style="376" bestFit="1" customWidth="1"/>
    <col min="14354" max="14354" width="12.5703125" style="376" bestFit="1" customWidth="1"/>
    <col min="14355" max="14355" width="12" style="376" customWidth="1"/>
    <col min="14356" max="14357" width="10.42578125" style="376" bestFit="1" customWidth="1"/>
    <col min="14358" max="14358" width="12.28515625" style="376" bestFit="1" customWidth="1"/>
    <col min="14359" max="14359" width="11.42578125" style="376" bestFit="1" customWidth="1"/>
    <col min="14360" max="14360" width="10.42578125" style="376" bestFit="1" customWidth="1"/>
    <col min="14361" max="14361" width="5.140625" style="376" customWidth="1"/>
    <col min="14362" max="14593" width="9.140625" style="376"/>
    <col min="14594" max="14594" width="4" style="376" bestFit="1" customWidth="1"/>
    <col min="14595" max="14595" width="24.85546875" style="376" bestFit="1" customWidth="1"/>
    <col min="14596" max="14596" width="6" style="376" bestFit="1" customWidth="1"/>
    <col min="14597" max="14597" width="6.28515625" style="376" bestFit="1" customWidth="1"/>
    <col min="14598" max="14598" width="11.5703125" style="376" bestFit="1" customWidth="1"/>
    <col min="14599" max="14599" width="11.7109375" style="376" bestFit="1" customWidth="1"/>
    <col min="14600" max="14603" width="11.5703125" style="376" bestFit="1" customWidth="1"/>
    <col min="14604" max="14604" width="12.5703125" style="376" bestFit="1" customWidth="1"/>
    <col min="14605" max="14605" width="11.5703125" style="376" bestFit="1" customWidth="1"/>
    <col min="14606" max="14607" width="10.42578125" style="376" bestFit="1" customWidth="1"/>
    <col min="14608" max="14608" width="12.28515625" style="376" customWidth="1"/>
    <col min="14609" max="14609" width="10.42578125" style="376" bestFit="1" customWidth="1"/>
    <col min="14610" max="14610" width="12.5703125" style="376" bestFit="1" customWidth="1"/>
    <col min="14611" max="14611" width="12" style="376" customWidth="1"/>
    <col min="14612" max="14613" width="10.42578125" style="376" bestFit="1" customWidth="1"/>
    <col min="14614" max="14614" width="12.28515625" style="376" bestFit="1" customWidth="1"/>
    <col min="14615" max="14615" width="11.42578125" style="376" bestFit="1" customWidth="1"/>
    <col min="14616" max="14616" width="10.42578125" style="376" bestFit="1" customWidth="1"/>
    <col min="14617" max="14617" width="5.140625" style="376" customWidth="1"/>
    <col min="14618" max="14849" width="9.140625" style="376"/>
    <col min="14850" max="14850" width="4" style="376" bestFit="1" customWidth="1"/>
    <col min="14851" max="14851" width="24.85546875" style="376" bestFit="1" customWidth="1"/>
    <col min="14852" max="14852" width="6" style="376" bestFit="1" customWidth="1"/>
    <col min="14853" max="14853" width="6.28515625" style="376" bestFit="1" customWidth="1"/>
    <col min="14854" max="14854" width="11.5703125" style="376" bestFit="1" customWidth="1"/>
    <col min="14855" max="14855" width="11.7109375" style="376" bestFit="1" customWidth="1"/>
    <col min="14856" max="14859" width="11.5703125" style="376" bestFit="1" customWidth="1"/>
    <col min="14860" max="14860" width="12.5703125" style="376" bestFit="1" customWidth="1"/>
    <col min="14861" max="14861" width="11.5703125" style="376" bestFit="1" customWidth="1"/>
    <col min="14862" max="14863" width="10.42578125" style="376" bestFit="1" customWidth="1"/>
    <col min="14864" max="14864" width="12.28515625" style="376" customWidth="1"/>
    <col min="14865" max="14865" width="10.42578125" style="376" bestFit="1" customWidth="1"/>
    <col min="14866" max="14866" width="12.5703125" style="376" bestFit="1" customWidth="1"/>
    <col min="14867" max="14867" width="12" style="376" customWidth="1"/>
    <col min="14868" max="14869" width="10.42578125" style="376" bestFit="1" customWidth="1"/>
    <col min="14870" max="14870" width="12.28515625" style="376" bestFit="1" customWidth="1"/>
    <col min="14871" max="14871" width="11.42578125" style="376" bestFit="1" customWidth="1"/>
    <col min="14872" max="14872" width="10.42578125" style="376" bestFit="1" customWidth="1"/>
    <col min="14873" max="14873" width="5.140625" style="376" customWidth="1"/>
    <col min="14874" max="15105" width="9.140625" style="376"/>
    <col min="15106" max="15106" width="4" style="376" bestFit="1" customWidth="1"/>
    <col min="15107" max="15107" width="24.85546875" style="376" bestFit="1" customWidth="1"/>
    <col min="15108" max="15108" width="6" style="376" bestFit="1" customWidth="1"/>
    <col min="15109" max="15109" width="6.28515625" style="376" bestFit="1" customWidth="1"/>
    <col min="15110" max="15110" width="11.5703125" style="376" bestFit="1" customWidth="1"/>
    <col min="15111" max="15111" width="11.7109375" style="376" bestFit="1" customWidth="1"/>
    <col min="15112" max="15115" width="11.5703125" style="376" bestFit="1" customWidth="1"/>
    <col min="15116" max="15116" width="12.5703125" style="376" bestFit="1" customWidth="1"/>
    <col min="15117" max="15117" width="11.5703125" style="376" bestFit="1" customWidth="1"/>
    <col min="15118" max="15119" width="10.42578125" style="376" bestFit="1" customWidth="1"/>
    <col min="15120" max="15120" width="12.28515625" style="376" customWidth="1"/>
    <col min="15121" max="15121" width="10.42578125" style="376" bestFit="1" customWidth="1"/>
    <col min="15122" max="15122" width="12.5703125" style="376" bestFit="1" customWidth="1"/>
    <col min="15123" max="15123" width="12" style="376" customWidth="1"/>
    <col min="15124" max="15125" width="10.42578125" style="376" bestFit="1" customWidth="1"/>
    <col min="15126" max="15126" width="12.28515625" style="376" bestFit="1" customWidth="1"/>
    <col min="15127" max="15127" width="11.42578125" style="376" bestFit="1" customWidth="1"/>
    <col min="15128" max="15128" width="10.42578125" style="376" bestFit="1" customWidth="1"/>
    <col min="15129" max="15129" width="5.140625" style="376" customWidth="1"/>
    <col min="15130" max="15361" width="9.140625" style="376"/>
    <col min="15362" max="15362" width="4" style="376" bestFit="1" customWidth="1"/>
    <col min="15363" max="15363" width="24.85546875" style="376" bestFit="1" customWidth="1"/>
    <col min="15364" max="15364" width="6" style="376" bestFit="1" customWidth="1"/>
    <col min="15365" max="15365" width="6.28515625" style="376" bestFit="1" customWidth="1"/>
    <col min="15366" max="15366" width="11.5703125" style="376" bestFit="1" customWidth="1"/>
    <col min="15367" max="15367" width="11.7109375" style="376" bestFit="1" customWidth="1"/>
    <col min="15368" max="15371" width="11.5703125" style="376" bestFit="1" customWidth="1"/>
    <col min="15372" max="15372" width="12.5703125" style="376" bestFit="1" customWidth="1"/>
    <col min="15373" max="15373" width="11.5703125" style="376" bestFit="1" customWidth="1"/>
    <col min="15374" max="15375" width="10.42578125" style="376" bestFit="1" customWidth="1"/>
    <col min="15376" max="15376" width="12.28515625" style="376" customWidth="1"/>
    <col min="15377" max="15377" width="10.42578125" style="376" bestFit="1" customWidth="1"/>
    <col min="15378" max="15378" width="12.5703125" style="376" bestFit="1" customWidth="1"/>
    <col min="15379" max="15379" width="12" style="376" customWidth="1"/>
    <col min="15380" max="15381" width="10.42578125" style="376" bestFit="1" customWidth="1"/>
    <col min="15382" max="15382" width="12.28515625" style="376" bestFit="1" customWidth="1"/>
    <col min="15383" max="15383" width="11.42578125" style="376" bestFit="1" customWidth="1"/>
    <col min="15384" max="15384" width="10.42578125" style="376" bestFit="1" customWidth="1"/>
    <col min="15385" max="15385" width="5.140625" style="376" customWidth="1"/>
    <col min="15386" max="15617" width="9.140625" style="376"/>
    <col min="15618" max="15618" width="4" style="376" bestFit="1" customWidth="1"/>
    <col min="15619" max="15619" width="24.85546875" style="376" bestFit="1" customWidth="1"/>
    <col min="15620" max="15620" width="6" style="376" bestFit="1" customWidth="1"/>
    <col min="15621" max="15621" width="6.28515625" style="376" bestFit="1" customWidth="1"/>
    <col min="15622" max="15622" width="11.5703125" style="376" bestFit="1" customWidth="1"/>
    <col min="15623" max="15623" width="11.7109375" style="376" bestFit="1" customWidth="1"/>
    <col min="15624" max="15627" width="11.5703125" style="376" bestFit="1" customWidth="1"/>
    <col min="15628" max="15628" width="12.5703125" style="376" bestFit="1" customWidth="1"/>
    <col min="15629" max="15629" width="11.5703125" style="376" bestFit="1" customWidth="1"/>
    <col min="15630" max="15631" width="10.42578125" style="376" bestFit="1" customWidth="1"/>
    <col min="15632" max="15632" width="12.28515625" style="376" customWidth="1"/>
    <col min="15633" max="15633" width="10.42578125" style="376" bestFit="1" customWidth="1"/>
    <col min="15634" max="15634" width="12.5703125" style="376" bestFit="1" customWidth="1"/>
    <col min="15635" max="15635" width="12" style="376" customWidth="1"/>
    <col min="15636" max="15637" width="10.42578125" style="376" bestFit="1" customWidth="1"/>
    <col min="15638" max="15638" width="12.28515625" style="376" bestFit="1" customWidth="1"/>
    <col min="15639" max="15639" width="11.42578125" style="376" bestFit="1" customWidth="1"/>
    <col min="15640" max="15640" width="10.42578125" style="376" bestFit="1" customWidth="1"/>
    <col min="15641" max="15641" width="5.140625" style="376" customWidth="1"/>
    <col min="15642" max="15873" width="9.140625" style="376"/>
    <col min="15874" max="15874" width="4" style="376" bestFit="1" customWidth="1"/>
    <col min="15875" max="15875" width="24.85546875" style="376" bestFit="1" customWidth="1"/>
    <col min="15876" max="15876" width="6" style="376" bestFit="1" customWidth="1"/>
    <col min="15877" max="15877" width="6.28515625" style="376" bestFit="1" customWidth="1"/>
    <col min="15878" max="15878" width="11.5703125" style="376" bestFit="1" customWidth="1"/>
    <col min="15879" max="15879" width="11.7109375" style="376" bestFit="1" customWidth="1"/>
    <col min="15880" max="15883" width="11.5703125" style="376" bestFit="1" customWidth="1"/>
    <col min="15884" max="15884" width="12.5703125" style="376" bestFit="1" customWidth="1"/>
    <col min="15885" max="15885" width="11.5703125" style="376" bestFit="1" customWidth="1"/>
    <col min="15886" max="15887" width="10.42578125" style="376" bestFit="1" customWidth="1"/>
    <col min="15888" max="15888" width="12.28515625" style="376" customWidth="1"/>
    <col min="15889" max="15889" width="10.42578125" style="376" bestFit="1" customWidth="1"/>
    <col min="15890" max="15890" width="12.5703125" style="376" bestFit="1" customWidth="1"/>
    <col min="15891" max="15891" width="12" style="376" customWidth="1"/>
    <col min="15892" max="15893" width="10.42578125" style="376" bestFit="1" customWidth="1"/>
    <col min="15894" max="15894" width="12.28515625" style="376" bestFit="1" customWidth="1"/>
    <col min="15895" max="15895" width="11.42578125" style="376" bestFit="1" customWidth="1"/>
    <col min="15896" max="15896" width="10.42578125" style="376" bestFit="1" customWidth="1"/>
    <col min="15897" max="15897" width="5.140625" style="376" customWidth="1"/>
    <col min="15898" max="16129" width="9.140625" style="376"/>
    <col min="16130" max="16130" width="4" style="376" bestFit="1" customWidth="1"/>
    <col min="16131" max="16131" width="24.85546875" style="376" bestFit="1" customWidth="1"/>
    <col min="16132" max="16132" width="6" style="376" bestFit="1" customWidth="1"/>
    <col min="16133" max="16133" width="6.28515625" style="376" bestFit="1" customWidth="1"/>
    <col min="16134" max="16134" width="11.5703125" style="376" bestFit="1" customWidth="1"/>
    <col min="16135" max="16135" width="11.7109375" style="376" bestFit="1" customWidth="1"/>
    <col min="16136" max="16139" width="11.5703125" style="376" bestFit="1" customWidth="1"/>
    <col min="16140" max="16140" width="12.5703125" style="376" bestFit="1" customWidth="1"/>
    <col min="16141" max="16141" width="11.5703125" style="376" bestFit="1" customWidth="1"/>
    <col min="16142" max="16143" width="10.42578125" style="376" bestFit="1" customWidth="1"/>
    <col min="16144" max="16144" width="12.28515625" style="376" customWidth="1"/>
    <col min="16145" max="16145" width="10.42578125" style="376" bestFit="1" customWidth="1"/>
    <col min="16146" max="16146" width="12.5703125" style="376" bestFit="1" customWidth="1"/>
    <col min="16147" max="16147" width="12" style="376" customWidth="1"/>
    <col min="16148" max="16149" width="10.42578125" style="376" bestFit="1" customWidth="1"/>
    <col min="16150" max="16150" width="12.28515625" style="376" bestFit="1" customWidth="1"/>
    <col min="16151" max="16151" width="11.42578125" style="376" bestFit="1" customWidth="1"/>
    <col min="16152" max="16152" width="10.42578125" style="376" bestFit="1" customWidth="1"/>
    <col min="16153" max="16153" width="5.140625" style="376" customWidth="1"/>
    <col min="16154" max="16384" width="9.140625" style="376"/>
  </cols>
  <sheetData>
    <row r="1" spans="1:26" s="366" customFormat="1" ht="15.75">
      <c r="A1" s="1470" t="s">
        <v>603</v>
      </c>
      <c r="B1" s="1470"/>
      <c r="C1" s="1470"/>
      <c r="D1" s="1470"/>
      <c r="E1" s="1470"/>
      <c r="F1" s="1470"/>
      <c r="G1" s="1470"/>
      <c r="H1" s="1470"/>
      <c r="I1" s="1470"/>
      <c r="J1" s="1471"/>
      <c r="K1" s="1471"/>
      <c r="L1" s="1471"/>
      <c r="M1" s="1471"/>
      <c r="N1" s="1470" t="s">
        <v>603</v>
      </c>
      <c r="O1" s="1470"/>
      <c r="P1" s="1470"/>
      <c r="Q1" s="1470"/>
      <c r="R1" s="1470"/>
      <c r="S1" s="1470"/>
      <c r="T1" s="1470"/>
      <c r="U1" s="1470"/>
      <c r="V1" s="1471"/>
      <c r="W1" s="1471"/>
      <c r="X1" s="1471"/>
      <c r="Y1" s="1471"/>
    </row>
    <row r="2" spans="1:26" s="608" customFormat="1" ht="14.25">
      <c r="A2" s="1472" t="s">
        <v>602</v>
      </c>
      <c r="B2" s="1472"/>
      <c r="C2" s="1472"/>
      <c r="D2" s="1472"/>
      <c r="E2" s="1472"/>
      <c r="F2" s="1472"/>
      <c r="G2" s="1472"/>
      <c r="H2" s="1472"/>
      <c r="I2" s="1472"/>
      <c r="J2" s="1472"/>
      <c r="K2" s="1472"/>
      <c r="L2" s="1472"/>
      <c r="M2" s="1472"/>
      <c r="N2" s="1472" t="s">
        <v>602</v>
      </c>
      <c r="O2" s="1472"/>
      <c r="P2" s="1472"/>
      <c r="Q2" s="1472"/>
      <c r="R2" s="1472"/>
      <c r="S2" s="1472"/>
      <c r="T2" s="1472"/>
      <c r="U2" s="1472"/>
      <c r="V2" s="1472"/>
      <c r="W2" s="1472"/>
      <c r="X2" s="1472"/>
      <c r="Y2" s="1472"/>
    </row>
    <row r="3" spans="1:26" ht="12.75" customHeight="1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1473"/>
      <c r="M3" s="1473"/>
      <c r="N3" s="1473"/>
      <c r="O3" s="1473"/>
      <c r="P3" s="1473"/>
      <c r="Q3" s="1473"/>
      <c r="R3" s="1473"/>
      <c r="S3" s="1473"/>
      <c r="T3" s="1473"/>
      <c r="U3" s="1473"/>
      <c r="V3" s="1473"/>
      <c r="W3" s="1473"/>
      <c r="X3" s="1473"/>
      <c r="Y3" s="1473"/>
    </row>
    <row r="4" spans="1:26">
      <c r="A4" s="1474" t="s">
        <v>165</v>
      </c>
      <c r="B4" s="1474"/>
      <c r="C4" s="1474"/>
      <c r="D4" s="1474"/>
      <c r="E4" s="1474"/>
      <c r="F4" s="1474"/>
      <c r="G4" s="1474"/>
      <c r="H4" s="1474"/>
      <c r="I4" s="1474"/>
      <c r="J4" s="1474"/>
      <c r="K4" s="1474"/>
      <c r="L4" s="1474"/>
      <c r="M4" s="1474"/>
      <c r="N4" s="1475"/>
      <c r="O4" s="1475"/>
      <c r="P4" s="1475"/>
      <c r="Q4" s="1475"/>
      <c r="R4" s="1475"/>
      <c r="S4" s="1475"/>
      <c r="T4" s="1475"/>
      <c r="U4" s="1475"/>
      <c r="V4" s="1475"/>
      <c r="W4" s="1475"/>
      <c r="X4" s="1475"/>
      <c r="Y4" s="1475"/>
    </row>
    <row r="5" spans="1:26" ht="12.75" customHeight="1">
      <c r="A5" s="1476" t="s">
        <v>301</v>
      </c>
      <c r="B5" s="1479" t="s">
        <v>302</v>
      </c>
      <c r="C5" s="1482" t="s">
        <v>303</v>
      </c>
      <c r="D5" s="1483"/>
      <c r="E5" s="1476"/>
      <c r="F5" s="1482" t="s">
        <v>304</v>
      </c>
      <c r="G5" s="1483"/>
      <c r="H5" s="1488" t="s">
        <v>305</v>
      </c>
      <c r="I5" s="1489"/>
      <c r="J5" s="1489"/>
      <c r="K5" s="1490"/>
      <c r="L5" s="1491" t="s">
        <v>306</v>
      </c>
      <c r="M5" s="1492"/>
      <c r="N5" s="1493" t="s">
        <v>307</v>
      </c>
      <c r="O5" s="1493"/>
      <c r="P5" s="1493"/>
      <c r="Q5" s="1494" t="s">
        <v>545</v>
      </c>
      <c r="R5" s="1495"/>
      <c r="S5" s="1495"/>
      <c r="T5" s="1495"/>
      <c r="U5" s="1480" t="s">
        <v>546</v>
      </c>
      <c r="V5" s="1480"/>
      <c r="W5" s="1480"/>
      <c r="X5" s="1480"/>
      <c r="Y5" s="1483" t="s">
        <v>301</v>
      </c>
      <c r="Z5" s="393"/>
    </row>
    <row r="6" spans="1:26" ht="12.75" customHeight="1">
      <c r="A6" s="1477"/>
      <c r="B6" s="1480"/>
      <c r="C6" s="1484"/>
      <c r="D6" s="1485"/>
      <c r="E6" s="1477"/>
      <c r="F6" s="1484"/>
      <c r="G6" s="1485"/>
      <c r="H6" s="1496" t="s">
        <v>310</v>
      </c>
      <c r="I6" s="1485"/>
      <c r="J6" s="1485"/>
      <c r="K6" s="1477"/>
      <c r="L6" s="1480" t="s">
        <v>311</v>
      </c>
      <c r="M6" s="424" t="s">
        <v>312</v>
      </c>
      <c r="N6" s="425" t="s">
        <v>313</v>
      </c>
      <c r="O6" s="426"/>
      <c r="P6" s="427" t="s">
        <v>314</v>
      </c>
      <c r="Q6" s="428" t="s">
        <v>165</v>
      </c>
      <c r="R6" s="1482" t="s">
        <v>262</v>
      </c>
      <c r="S6" s="1483"/>
      <c r="T6" s="1476"/>
      <c r="U6" s="428" t="s">
        <v>165</v>
      </c>
      <c r="V6" s="1482" t="s">
        <v>262</v>
      </c>
      <c r="W6" s="1483"/>
      <c r="X6" s="1476"/>
      <c r="Y6" s="1485"/>
      <c r="Z6" s="393"/>
    </row>
    <row r="7" spans="1:26" ht="12.75" customHeight="1">
      <c r="A7" s="1477"/>
      <c r="B7" s="1480"/>
      <c r="C7" s="1484"/>
      <c r="D7" s="1485"/>
      <c r="E7" s="1477"/>
      <c r="F7" s="1484"/>
      <c r="G7" s="1485"/>
      <c r="H7" s="1497"/>
      <c r="I7" s="1475"/>
      <c r="J7" s="1475"/>
      <c r="K7" s="1498"/>
      <c r="L7" s="1480"/>
      <c r="M7" s="1499" t="s">
        <v>315</v>
      </c>
      <c r="N7" s="1502" t="s">
        <v>547</v>
      </c>
      <c r="O7" s="1503"/>
      <c r="P7" s="1509" t="s">
        <v>317</v>
      </c>
      <c r="Q7" s="429" t="s">
        <v>165</v>
      </c>
      <c r="R7" s="1486"/>
      <c r="S7" s="1487"/>
      <c r="T7" s="1478"/>
      <c r="U7" s="429" t="s">
        <v>165</v>
      </c>
      <c r="V7" s="1486"/>
      <c r="W7" s="1487"/>
      <c r="X7" s="1478"/>
      <c r="Y7" s="1485"/>
      <c r="Z7" s="393"/>
    </row>
    <row r="8" spans="1:26" ht="12.75" customHeight="1">
      <c r="A8" s="1477"/>
      <c r="B8" s="1480"/>
      <c r="C8" s="1484"/>
      <c r="D8" s="1485"/>
      <c r="E8" s="1477"/>
      <c r="F8" s="1484"/>
      <c r="G8" s="1485"/>
      <c r="H8" s="1484" t="s">
        <v>318</v>
      </c>
      <c r="I8" s="1477"/>
      <c r="J8" s="1484" t="s">
        <v>319</v>
      </c>
      <c r="K8" s="1477"/>
      <c r="L8" s="1480"/>
      <c r="M8" s="1500"/>
      <c r="N8" s="1502"/>
      <c r="O8" s="1503"/>
      <c r="P8" s="1510"/>
      <c r="Q8" s="429" t="s">
        <v>165</v>
      </c>
      <c r="R8" s="428" t="s">
        <v>165</v>
      </c>
      <c r="S8" s="1506" t="s">
        <v>320</v>
      </c>
      <c r="T8" s="1490"/>
      <c r="U8" s="429" t="s">
        <v>165</v>
      </c>
      <c r="V8" s="428" t="s">
        <v>165</v>
      </c>
      <c r="W8" s="1506" t="s">
        <v>320</v>
      </c>
      <c r="X8" s="1490"/>
      <c r="Y8" s="1485"/>
      <c r="Z8" s="393"/>
    </row>
    <row r="9" spans="1:26" ht="25.5" customHeight="1">
      <c r="A9" s="1477"/>
      <c r="B9" s="1480"/>
      <c r="C9" s="1484"/>
      <c r="D9" s="1485"/>
      <c r="E9" s="1477"/>
      <c r="F9" s="1486"/>
      <c r="G9" s="1487"/>
      <c r="H9" s="1486"/>
      <c r="I9" s="1478"/>
      <c r="J9" s="1486"/>
      <c r="K9" s="1478"/>
      <c r="L9" s="1480"/>
      <c r="M9" s="1500"/>
      <c r="N9" s="1502"/>
      <c r="O9" s="1503"/>
      <c r="P9" s="1510"/>
      <c r="Q9" s="430" t="s">
        <v>261</v>
      </c>
      <c r="R9" s="430" t="s">
        <v>311</v>
      </c>
      <c r="S9" s="1507" t="s">
        <v>321</v>
      </c>
      <c r="T9" s="1507" t="s">
        <v>322</v>
      </c>
      <c r="U9" s="430" t="s">
        <v>261</v>
      </c>
      <c r="V9" s="430" t="s">
        <v>311</v>
      </c>
      <c r="W9" s="1507" t="s">
        <v>321</v>
      </c>
      <c r="X9" s="1507" t="s">
        <v>322</v>
      </c>
      <c r="Y9" s="1485"/>
      <c r="Z9" s="393"/>
    </row>
    <row r="10" spans="1:26" ht="13.5" customHeight="1">
      <c r="A10" s="1477"/>
      <c r="B10" s="1480"/>
      <c r="C10" s="1484"/>
      <c r="D10" s="1485"/>
      <c r="E10" s="1477"/>
      <c r="F10" s="1479" t="s">
        <v>323</v>
      </c>
      <c r="G10" s="1479" t="s">
        <v>324</v>
      </c>
      <c r="H10" s="1479" t="s">
        <v>323</v>
      </c>
      <c r="I10" s="1479" t="s">
        <v>324</v>
      </c>
      <c r="J10" s="1479" t="s">
        <v>323</v>
      </c>
      <c r="K10" s="1479" t="s">
        <v>324</v>
      </c>
      <c r="L10" s="1480"/>
      <c r="M10" s="1500"/>
      <c r="N10" s="1504"/>
      <c r="O10" s="1505"/>
      <c r="P10" s="1510"/>
      <c r="Q10" s="429" t="s">
        <v>165</v>
      </c>
      <c r="R10" s="429" t="s">
        <v>165</v>
      </c>
      <c r="S10" s="1480"/>
      <c r="T10" s="1480"/>
      <c r="U10" s="429" t="s">
        <v>165</v>
      </c>
      <c r="V10" s="429" t="s">
        <v>165</v>
      </c>
      <c r="W10" s="1480"/>
      <c r="X10" s="1480"/>
      <c r="Y10" s="1485"/>
      <c r="Z10" s="393"/>
    </row>
    <row r="11" spans="1:26">
      <c r="A11" s="1478"/>
      <c r="B11" s="1481"/>
      <c r="C11" s="1486"/>
      <c r="D11" s="1487"/>
      <c r="E11" s="1478"/>
      <c r="F11" s="1481"/>
      <c r="G11" s="1481"/>
      <c r="H11" s="1481"/>
      <c r="I11" s="1481"/>
      <c r="J11" s="1481"/>
      <c r="K11" s="1481"/>
      <c r="L11" s="1481"/>
      <c r="M11" s="1501"/>
      <c r="N11" s="431" t="s">
        <v>261</v>
      </c>
      <c r="O11" s="432" t="s">
        <v>270</v>
      </c>
      <c r="P11" s="1511"/>
      <c r="Q11" s="433" t="s">
        <v>165</v>
      </c>
      <c r="R11" s="433" t="s">
        <v>165</v>
      </c>
      <c r="S11" s="1508"/>
      <c r="T11" s="1508"/>
      <c r="U11" s="433" t="s">
        <v>165</v>
      </c>
      <c r="V11" s="433" t="s">
        <v>165</v>
      </c>
      <c r="W11" s="1508"/>
      <c r="X11" s="1481"/>
      <c r="Y11" s="1487"/>
      <c r="Z11" s="393"/>
    </row>
    <row r="12" spans="1:26">
      <c r="A12" s="434"/>
      <c r="B12" s="434"/>
      <c r="C12" s="434"/>
      <c r="D12" s="434"/>
      <c r="E12" s="434"/>
      <c r="F12" s="434"/>
      <c r="G12" s="434"/>
      <c r="H12" s="434"/>
      <c r="I12" s="434"/>
      <c r="J12" s="434"/>
      <c r="K12" s="434"/>
      <c r="L12" s="434"/>
      <c r="M12" s="435"/>
      <c r="N12" s="434"/>
      <c r="O12" s="434"/>
      <c r="P12" s="435"/>
      <c r="Q12" s="436"/>
      <c r="R12" s="436"/>
      <c r="S12" s="434"/>
      <c r="T12" s="434"/>
      <c r="U12" s="436"/>
      <c r="V12" s="436"/>
      <c r="W12" s="434"/>
      <c r="X12" s="434"/>
      <c r="Y12" s="434"/>
      <c r="Z12" s="393"/>
    </row>
    <row r="13" spans="1:26">
      <c r="A13" s="437" t="s">
        <v>325</v>
      </c>
      <c r="B13" s="436" t="s">
        <v>326</v>
      </c>
      <c r="C13" s="436" t="s">
        <v>330</v>
      </c>
      <c r="D13" s="438" t="s">
        <v>328</v>
      </c>
      <c r="E13" s="438"/>
      <c r="F13" s="439">
        <v>154878</v>
      </c>
      <c r="G13" s="440">
        <v>12742190</v>
      </c>
      <c r="H13" s="440">
        <v>76469</v>
      </c>
      <c r="I13" s="440">
        <v>4295680</v>
      </c>
      <c r="J13" s="440">
        <v>51456</v>
      </c>
      <c r="K13" s="440">
        <v>673597</v>
      </c>
      <c r="L13" s="440">
        <v>3908567</v>
      </c>
      <c r="M13" s="440">
        <v>2698570</v>
      </c>
      <c r="N13" s="440">
        <v>483896</v>
      </c>
      <c r="O13" s="440">
        <v>726101</v>
      </c>
      <c r="P13" s="440">
        <v>213081</v>
      </c>
      <c r="Q13" s="440">
        <v>1007529</v>
      </c>
      <c r="R13" s="440">
        <v>2003335</v>
      </c>
      <c r="S13" s="440">
        <v>162536</v>
      </c>
      <c r="T13" s="440">
        <v>1840799</v>
      </c>
      <c r="U13" s="440">
        <v>87854</v>
      </c>
      <c r="V13" s="440">
        <v>765628</v>
      </c>
      <c r="W13" s="440">
        <v>34642</v>
      </c>
      <c r="X13" s="440">
        <v>730986</v>
      </c>
      <c r="Y13" s="441" t="s">
        <v>325</v>
      </c>
    </row>
    <row r="14" spans="1:26">
      <c r="A14" s="437" t="s">
        <v>329</v>
      </c>
      <c r="B14" s="436"/>
      <c r="C14" s="436" t="s">
        <v>327</v>
      </c>
      <c r="D14" s="438" t="s">
        <v>499</v>
      </c>
      <c r="E14" s="438"/>
      <c r="F14" s="439">
        <v>151365</v>
      </c>
      <c r="G14" s="442">
        <v>12653071</v>
      </c>
      <c r="H14" s="443">
        <v>74762</v>
      </c>
      <c r="I14" s="442">
        <v>4286651</v>
      </c>
      <c r="J14" s="443">
        <v>50557</v>
      </c>
      <c r="K14" s="442">
        <v>682014</v>
      </c>
      <c r="L14" s="442">
        <v>3845908</v>
      </c>
      <c r="M14" s="442">
        <v>2645496</v>
      </c>
      <c r="N14" s="442">
        <v>475462</v>
      </c>
      <c r="O14" s="442">
        <v>724950</v>
      </c>
      <c r="P14" s="442">
        <v>203177</v>
      </c>
      <c r="Q14" s="442">
        <v>986720</v>
      </c>
      <c r="R14" s="442">
        <v>2015139</v>
      </c>
      <c r="S14" s="442">
        <v>144238</v>
      </c>
      <c r="T14" s="442">
        <v>1870901</v>
      </c>
      <c r="U14" s="443">
        <v>89387</v>
      </c>
      <c r="V14" s="442">
        <v>747252</v>
      </c>
      <c r="W14" s="443">
        <v>29361</v>
      </c>
      <c r="X14" s="444">
        <v>717891</v>
      </c>
      <c r="Y14" s="441" t="s">
        <v>329</v>
      </c>
    </row>
    <row r="15" spans="1:26">
      <c r="A15" s="437" t="s">
        <v>331</v>
      </c>
      <c r="B15" s="436"/>
      <c r="C15" s="436" t="s">
        <v>330</v>
      </c>
      <c r="D15" s="438" t="s">
        <v>499</v>
      </c>
      <c r="E15" s="438"/>
      <c r="F15" s="439">
        <v>151175</v>
      </c>
      <c r="G15" s="442">
        <v>12635456</v>
      </c>
      <c r="H15" s="443">
        <v>73255</v>
      </c>
      <c r="I15" s="442">
        <v>4284639</v>
      </c>
      <c r="J15" s="443">
        <v>51003</v>
      </c>
      <c r="K15" s="442">
        <v>681340</v>
      </c>
      <c r="L15" s="442">
        <v>3836207</v>
      </c>
      <c r="M15" s="442">
        <v>2633209</v>
      </c>
      <c r="N15" s="442">
        <v>473213</v>
      </c>
      <c r="O15" s="442">
        <v>729785</v>
      </c>
      <c r="P15" s="442">
        <v>213964</v>
      </c>
      <c r="Q15" s="442">
        <v>957257</v>
      </c>
      <c r="R15" s="442">
        <v>2036021</v>
      </c>
      <c r="S15" s="442">
        <v>169114</v>
      </c>
      <c r="T15" s="442">
        <v>1866907</v>
      </c>
      <c r="U15" s="443">
        <v>85272</v>
      </c>
      <c r="V15" s="442">
        <v>754720</v>
      </c>
      <c r="W15" s="443">
        <v>34827</v>
      </c>
      <c r="X15" s="444">
        <v>719893</v>
      </c>
      <c r="Y15" s="441" t="s">
        <v>331</v>
      </c>
    </row>
    <row r="16" spans="1:26">
      <c r="A16" s="445" t="s">
        <v>332</v>
      </c>
      <c r="B16" s="436"/>
      <c r="C16" s="436" t="s">
        <v>327</v>
      </c>
      <c r="D16" s="376">
        <v>2016</v>
      </c>
      <c r="E16" s="438"/>
      <c r="F16" s="439">
        <v>147919</v>
      </c>
      <c r="G16" s="442">
        <v>12563177</v>
      </c>
      <c r="H16" s="443">
        <v>71302</v>
      </c>
      <c r="I16" s="442">
        <v>4272126</v>
      </c>
      <c r="J16" s="443">
        <v>50262</v>
      </c>
      <c r="K16" s="442">
        <v>684962</v>
      </c>
      <c r="L16" s="442">
        <v>3804992</v>
      </c>
      <c r="M16" s="442">
        <v>2645618</v>
      </c>
      <c r="N16" s="442">
        <v>451044</v>
      </c>
      <c r="O16" s="442">
        <v>708330</v>
      </c>
      <c r="P16" s="442">
        <v>202850</v>
      </c>
      <c r="Q16" s="442">
        <v>962186</v>
      </c>
      <c r="R16" s="442">
        <v>2020923</v>
      </c>
      <c r="S16" s="442">
        <v>156866</v>
      </c>
      <c r="T16" s="442">
        <v>1864057</v>
      </c>
      <c r="U16" s="443">
        <v>88772</v>
      </c>
      <c r="V16" s="442">
        <v>729216</v>
      </c>
      <c r="W16" s="443">
        <v>32080</v>
      </c>
      <c r="X16" s="444">
        <v>697136</v>
      </c>
      <c r="Y16" s="441" t="s">
        <v>332</v>
      </c>
    </row>
    <row r="17" spans="1:26">
      <c r="A17" s="445" t="s">
        <v>334</v>
      </c>
      <c r="B17" s="436"/>
      <c r="C17" s="436" t="s">
        <v>333</v>
      </c>
      <c r="D17" s="376">
        <v>2016</v>
      </c>
      <c r="F17" s="446">
        <v>147094</v>
      </c>
      <c r="G17" s="442">
        <v>12466586</v>
      </c>
      <c r="H17" s="443">
        <v>69174</v>
      </c>
      <c r="I17" s="442">
        <v>4217700</v>
      </c>
      <c r="J17" s="443">
        <v>50637</v>
      </c>
      <c r="K17" s="442">
        <v>669530</v>
      </c>
      <c r="L17" s="442">
        <v>3794839</v>
      </c>
      <c r="M17" s="442">
        <v>2602606</v>
      </c>
      <c r="N17" s="442">
        <v>464834</v>
      </c>
      <c r="O17" s="442">
        <v>727399</v>
      </c>
      <c r="P17" s="442">
        <v>224269</v>
      </c>
      <c r="Q17" s="442">
        <v>955979</v>
      </c>
      <c r="R17" s="442">
        <v>2003733</v>
      </c>
      <c r="S17" s="442">
        <v>176823</v>
      </c>
      <c r="T17" s="442">
        <v>1826910</v>
      </c>
      <c r="U17" s="443">
        <v>88069</v>
      </c>
      <c r="V17" s="442">
        <v>736736</v>
      </c>
      <c r="W17" s="443">
        <v>35657</v>
      </c>
      <c r="X17" s="444">
        <v>701079</v>
      </c>
      <c r="Y17" s="441" t="s">
        <v>334</v>
      </c>
    </row>
    <row r="18" spans="1:26">
      <c r="A18" s="445" t="s">
        <v>335</v>
      </c>
      <c r="B18" s="436"/>
      <c r="C18" s="436"/>
      <c r="D18" s="438" t="s">
        <v>188</v>
      </c>
      <c r="E18" s="438"/>
      <c r="F18" s="447">
        <v>-0.6</v>
      </c>
      <c r="G18" s="448">
        <v>-0.8</v>
      </c>
      <c r="H18" s="448">
        <v>-3</v>
      </c>
      <c r="I18" s="448">
        <v>-1.3</v>
      </c>
      <c r="J18" s="448">
        <v>0.7</v>
      </c>
      <c r="K18" s="448">
        <v>-2.2999999999999998</v>
      </c>
      <c r="L18" s="448">
        <v>-0.3</v>
      </c>
      <c r="M18" s="448">
        <v>-1.6</v>
      </c>
      <c r="N18" s="448">
        <v>3.1</v>
      </c>
      <c r="O18" s="448">
        <v>2.7</v>
      </c>
      <c r="P18" s="448">
        <v>10.6</v>
      </c>
      <c r="Q18" s="448">
        <v>-0.6</v>
      </c>
      <c r="R18" s="448">
        <v>-0.9</v>
      </c>
      <c r="S18" s="448">
        <v>12.7</v>
      </c>
      <c r="T18" s="448">
        <v>-2</v>
      </c>
      <c r="U18" s="448">
        <v>-0.8</v>
      </c>
      <c r="V18" s="448">
        <v>1</v>
      </c>
      <c r="W18" s="448">
        <v>11.2</v>
      </c>
      <c r="X18" s="448">
        <v>0.6</v>
      </c>
      <c r="Y18" s="441" t="s">
        <v>335</v>
      </c>
    </row>
    <row r="19" spans="1:26">
      <c r="A19" s="437"/>
      <c r="B19" s="436"/>
      <c r="C19" s="436"/>
      <c r="D19" s="438"/>
      <c r="E19" s="438"/>
      <c r="F19" s="449"/>
      <c r="G19" s="450"/>
      <c r="H19" s="450"/>
      <c r="I19" s="450"/>
      <c r="J19" s="450"/>
      <c r="K19" s="450"/>
      <c r="L19" s="450"/>
      <c r="M19" s="450"/>
      <c r="N19" s="450"/>
      <c r="O19" s="450"/>
      <c r="P19" s="450"/>
      <c r="Q19" s="450"/>
      <c r="R19" s="450"/>
      <c r="S19" s="450"/>
      <c r="T19" s="450"/>
      <c r="U19" s="450"/>
      <c r="V19" s="450"/>
      <c r="W19" s="450"/>
      <c r="X19" s="450"/>
      <c r="Y19" s="441"/>
    </row>
    <row r="20" spans="1:26">
      <c r="A20" s="437"/>
      <c r="B20" s="436"/>
      <c r="C20" s="436"/>
      <c r="D20" s="438"/>
      <c r="E20" s="438"/>
      <c r="F20" s="449"/>
      <c r="G20" s="450"/>
      <c r="H20" s="450"/>
      <c r="I20" s="450"/>
      <c r="J20" s="450"/>
      <c r="K20" s="450"/>
      <c r="L20" s="450"/>
      <c r="M20" s="450"/>
      <c r="N20" s="450"/>
      <c r="O20" s="450"/>
      <c r="P20" s="450"/>
      <c r="Q20" s="450"/>
      <c r="R20" s="450"/>
      <c r="S20" s="450"/>
      <c r="T20" s="450"/>
      <c r="U20" s="450"/>
      <c r="V20" s="450"/>
      <c r="W20" s="450"/>
      <c r="X20" s="450"/>
      <c r="Y20" s="441"/>
    </row>
    <row r="21" spans="1:26" ht="14.25">
      <c r="A21" s="437" t="s">
        <v>336</v>
      </c>
      <c r="B21" s="436" t="s">
        <v>337</v>
      </c>
      <c r="C21" s="451" t="s">
        <v>221</v>
      </c>
      <c r="D21" s="376">
        <v>2016</v>
      </c>
      <c r="F21" s="452">
        <v>16768</v>
      </c>
      <c r="G21" s="442">
        <v>992726</v>
      </c>
      <c r="H21" s="453" t="s">
        <v>548</v>
      </c>
      <c r="I21" s="453" t="s">
        <v>548</v>
      </c>
      <c r="J21" s="453" t="s">
        <v>548</v>
      </c>
      <c r="K21" s="453" t="s">
        <v>548</v>
      </c>
      <c r="L21" s="442">
        <v>279091</v>
      </c>
      <c r="M21" s="442">
        <v>191510</v>
      </c>
      <c r="N21" s="443">
        <v>29845</v>
      </c>
      <c r="O21" s="443">
        <v>57736</v>
      </c>
      <c r="P21" s="443">
        <v>13259</v>
      </c>
      <c r="Q21" s="443">
        <v>69149</v>
      </c>
      <c r="R21" s="442">
        <v>167720</v>
      </c>
      <c r="S21" s="443">
        <v>17105</v>
      </c>
      <c r="T21" s="442">
        <v>150615</v>
      </c>
      <c r="U21" s="443">
        <v>7797</v>
      </c>
      <c r="V21" s="443">
        <v>61472</v>
      </c>
      <c r="W21" s="443">
        <v>3104</v>
      </c>
      <c r="X21" s="454">
        <v>58368</v>
      </c>
      <c r="Y21" s="441" t="s">
        <v>336</v>
      </c>
      <c r="Z21" s="455"/>
    </row>
    <row r="22" spans="1:26">
      <c r="A22" s="437" t="s">
        <v>339</v>
      </c>
      <c r="C22" s="451" t="s">
        <v>333</v>
      </c>
      <c r="D22" s="376">
        <v>2016</v>
      </c>
      <c r="F22" s="456">
        <v>16786</v>
      </c>
      <c r="G22" s="442">
        <v>991773</v>
      </c>
      <c r="H22" s="457">
        <v>7477</v>
      </c>
      <c r="I22" s="458">
        <v>343720</v>
      </c>
      <c r="J22" s="457">
        <v>6666</v>
      </c>
      <c r="K22" s="457">
        <v>60820</v>
      </c>
      <c r="L22" s="442">
        <v>285609</v>
      </c>
      <c r="M22" s="442">
        <v>189819</v>
      </c>
      <c r="N22" s="443">
        <v>33854</v>
      </c>
      <c r="O22" s="443">
        <v>61936</v>
      </c>
      <c r="P22" s="443">
        <v>15205</v>
      </c>
      <c r="Q22" s="443">
        <v>65157</v>
      </c>
      <c r="R22" s="442">
        <v>165742</v>
      </c>
      <c r="S22" s="443">
        <v>18889</v>
      </c>
      <c r="T22" s="442">
        <v>146853</v>
      </c>
      <c r="U22" s="443">
        <v>8111</v>
      </c>
      <c r="V22" s="443">
        <v>62614</v>
      </c>
      <c r="W22" s="443">
        <v>3498</v>
      </c>
      <c r="X22" s="454">
        <v>59116</v>
      </c>
      <c r="Y22" s="441" t="s">
        <v>339</v>
      </c>
    </row>
    <row r="23" spans="1:26">
      <c r="A23" s="434" t="s">
        <v>340</v>
      </c>
      <c r="B23" s="393"/>
      <c r="C23" s="393"/>
      <c r="D23" s="438" t="s">
        <v>188</v>
      </c>
      <c r="E23" s="438"/>
      <c r="F23" s="447">
        <v>0.1</v>
      </c>
      <c r="G23" s="448">
        <v>-0.1</v>
      </c>
      <c r="H23" s="459" t="s">
        <v>231</v>
      </c>
      <c r="I23" s="459" t="s">
        <v>231</v>
      </c>
      <c r="J23" s="459" t="s">
        <v>231</v>
      </c>
      <c r="K23" s="459" t="s">
        <v>231</v>
      </c>
      <c r="L23" s="448">
        <v>2.2999999999999998</v>
      </c>
      <c r="M23" s="448">
        <v>-0.9</v>
      </c>
      <c r="N23" s="448">
        <v>13.4</v>
      </c>
      <c r="O23" s="448">
        <v>7.3</v>
      </c>
      <c r="P23" s="448">
        <v>14.7</v>
      </c>
      <c r="Q23" s="448">
        <v>-5.8</v>
      </c>
      <c r="R23" s="448">
        <v>-1.2</v>
      </c>
      <c r="S23" s="448">
        <v>10.4</v>
      </c>
      <c r="T23" s="448">
        <v>-2.5</v>
      </c>
      <c r="U23" s="448">
        <v>4</v>
      </c>
      <c r="V23" s="448">
        <v>1.9</v>
      </c>
      <c r="W23" s="448">
        <v>12.7</v>
      </c>
      <c r="X23" s="460">
        <v>1.3</v>
      </c>
      <c r="Y23" s="441" t="s">
        <v>340</v>
      </c>
    </row>
    <row r="24" spans="1:26">
      <c r="A24" s="437" t="s">
        <v>165</v>
      </c>
      <c r="B24" s="436" t="s">
        <v>165</v>
      </c>
      <c r="C24" s="436"/>
      <c r="D24" s="438"/>
      <c r="E24" s="438"/>
      <c r="F24" s="461"/>
      <c r="G24" s="455"/>
      <c r="H24" s="455"/>
      <c r="I24" s="455"/>
      <c r="J24" s="455"/>
      <c r="K24" s="455"/>
      <c r="L24" s="455"/>
      <c r="M24" s="455"/>
      <c r="N24" s="455"/>
      <c r="O24" s="455"/>
      <c r="P24" s="455"/>
      <c r="Q24" s="455"/>
      <c r="R24" s="455"/>
      <c r="S24" s="455"/>
      <c r="T24" s="455"/>
      <c r="U24" s="455"/>
      <c r="V24" s="455"/>
      <c r="W24" s="455"/>
      <c r="X24" s="455"/>
      <c r="Y24" s="441" t="s">
        <v>165</v>
      </c>
    </row>
    <row r="25" spans="1:26">
      <c r="A25" s="437" t="s">
        <v>341</v>
      </c>
      <c r="B25" s="436" t="s">
        <v>342</v>
      </c>
      <c r="C25" s="451" t="s">
        <v>221</v>
      </c>
      <c r="D25" s="376">
        <v>2016</v>
      </c>
      <c r="F25" s="452">
        <v>47851</v>
      </c>
      <c r="G25" s="442">
        <v>3184600</v>
      </c>
      <c r="H25" s="443">
        <v>32839</v>
      </c>
      <c r="I25" s="442">
        <v>1208968</v>
      </c>
      <c r="J25" s="443">
        <v>7628</v>
      </c>
      <c r="K25" s="443">
        <v>71073</v>
      </c>
      <c r="L25" s="442">
        <v>924977</v>
      </c>
      <c r="M25" s="442">
        <v>626527</v>
      </c>
      <c r="N25" s="442">
        <v>108867</v>
      </c>
      <c r="O25" s="442">
        <v>189583</v>
      </c>
      <c r="P25" s="443">
        <v>45343</v>
      </c>
      <c r="Q25" s="442">
        <v>210726</v>
      </c>
      <c r="R25" s="442">
        <v>547483</v>
      </c>
      <c r="S25" s="443">
        <v>63882</v>
      </c>
      <c r="T25" s="442">
        <v>483601</v>
      </c>
      <c r="U25" s="443">
        <v>12941</v>
      </c>
      <c r="V25" s="442">
        <v>208432</v>
      </c>
      <c r="W25" s="443">
        <v>11932</v>
      </c>
      <c r="X25" s="444">
        <v>196500</v>
      </c>
      <c r="Y25" s="441" t="s">
        <v>341</v>
      </c>
    </row>
    <row r="26" spans="1:26">
      <c r="A26" s="437" t="s">
        <v>343</v>
      </c>
      <c r="C26" s="451" t="s">
        <v>333</v>
      </c>
      <c r="D26" s="376">
        <v>2016</v>
      </c>
      <c r="F26" s="456">
        <v>47442</v>
      </c>
      <c r="G26" s="442">
        <v>3178657</v>
      </c>
      <c r="H26" s="443">
        <v>32069</v>
      </c>
      <c r="I26" s="442">
        <v>1198397</v>
      </c>
      <c r="J26" s="443">
        <v>7713</v>
      </c>
      <c r="K26" s="443">
        <v>71824</v>
      </c>
      <c r="L26" s="442">
        <v>942242</v>
      </c>
      <c r="M26" s="442">
        <v>631659</v>
      </c>
      <c r="N26" s="442">
        <v>111692</v>
      </c>
      <c r="O26" s="442">
        <v>198891</v>
      </c>
      <c r="P26" s="443">
        <v>51663</v>
      </c>
      <c r="Q26" s="442">
        <v>205174</v>
      </c>
      <c r="R26" s="442">
        <v>540561</v>
      </c>
      <c r="S26" s="443">
        <v>65516</v>
      </c>
      <c r="T26" s="442">
        <v>475045</v>
      </c>
      <c r="U26" s="443">
        <v>13458</v>
      </c>
      <c r="V26" s="442">
        <v>207001</v>
      </c>
      <c r="W26" s="443">
        <v>13274</v>
      </c>
      <c r="X26" s="444">
        <v>193727</v>
      </c>
      <c r="Y26" s="441" t="s">
        <v>343</v>
      </c>
    </row>
    <row r="27" spans="1:26">
      <c r="A27" s="437" t="s">
        <v>344</v>
      </c>
      <c r="B27" s="436"/>
      <c r="C27" s="436"/>
      <c r="D27" s="438" t="s">
        <v>188</v>
      </c>
      <c r="E27" s="438"/>
      <c r="F27" s="447">
        <v>-0.9</v>
      </c>
      <c r="G27" s="448">
        <v>-0.2</v>
      </c>
      <c r="H27" s="448">
        <v>-2.2999999999999998</v>
      </c>
      <c r="I27" s="448">
        <v>-0.9</v>
      </c>
      <c r="J27" s="448">
        <v>1.1000000000000001</v>
      </c>
      <c r="K27" s="448">
        <v>1.1000000000000001</v>
      </c>
      <c r="L27" s="448">
        <v>1.9</v>
      </c>
      <c r="M27" s="448">
        <v>0.8</v>
      </c>
      <c r="N27" s="448">
        <v>2.6</v>
      </c>
      <c r="O27" s="448">
        <v>4.9000000000000004</v>
      </c>
      <c r="P27" s="448">
        <v>13.9</v>
      </c>
      <c r="Q27" s="448">
        <v>-2.6</v>
      </c>
      <c r="R27" s="448">
        <v>-1.3</v>
      </c>
      <c r="S27" s="448">
        <v>2.6</v>
      </c>
      <c r="T27" s="448">
        <v>-1.8</v>
      </c>
      <c r="U27" s="448">
        <v>4</v>
      </c>
      <c r="V27" s="448">
        <v>-0.7</v>
      </c>
      <c r="W27" s="448">
        <v>11.2</v>
      </c>
      <c r="X27" s="448">
        <v>-1.4</v>
      </c>
      <c r="Y27" s="441" t="s">
        <v>344</v>
      </c>
    </row>
    <row r="28" spans="1:26">
      <c r="A28" s="437"/>
      <c r="B28" s="436"/>
      <c r="C28" s="436"/>
      <c r="D28" s="438"/>
      <c r="E28" s="438"/>
      <c r="F28" s="461"/>
      <c r="G28" s="455"/>
      <c r="H28" s="455"/>
      <c r="I28" s="455"/>
      <c r="J28" s="455"/>
      <c r="K28" s="455"/>
      <c r="L28" s="455"/>
      <c r="M28" s="455"/>
      <c r="N28" s="455"/>
      <c r="O28" s="455"/>
      <c r="P28" s="455"/>
      <c r="Q28" s="455"/>
      <c r="R28" s="455"/>
      <c r="S28" s="455"/>
      <c r="T28" s="455"/>
      <c r="U28" s="455"/>
      <c r="V28" s="455"/>
      <c r="W28" s="455"/>
      <c r="X28" s="455"/>
      <c r="Y28" s="441"/>
    </row>
    <row r="29" spans="1:26">
      <c r="A29" s="437" t="s">
        <v>345</v>
      </c>
      <c r="B29" s="436" t="s">
        <v>346</v>
      </c>
      <c r="C29" s="451" t="s">
        <v>221</v>
      </c>
      <c r="D29" s="376">
        <v>2016</v>
      </c>
      <c r="F29" s="452">
        <v>30</v>
      </c>
      <c r="G29" s="443">
        <v>762</v>
      </c>
      <c r="H29" s="443">
        <v>9</v>
      </c>
      <c r="I29" s="443">
        <v>128</v>
      </c>
      <c r="J29" s="443">
        <v>20</v>
      </c>
      <c r="K29" s="443">
        <v>213</v>
      </c>
      <c r="L29" s="462" t="s">
        <v>69</v>
      </c>
      <c r="M29" s="443">
        <v>123</v>
      </c>
      <c r="N29" s="462" t="s">
        <v>69</v>
      </c>
      <c r="O29" s="462" t="s">
        <v>69</v>
      </c>
      <c r="P29" s="443">
        <v>10</v>
      </c>
      <c r="Q29" s="443">
        <v>31</v>
      </c>
      <c r="R29" s="443">
        <v>83</v>
      </c>
      <c r="S29" s="443">
        <v>11</v>
      </c>
      <c r="T29" s="443">
        <v>72</v>
      </c>
      <c r="U29" s="462" t="s">
        <v>69</v>
      </c>
      <c r="V29" s="462" t="s">
        <v>69</v>
      </c>
      <c r="W29" s="462" t="s">
        <v>69</v>
      </c>
      <c r="X29" s="463" t="s">
        <v>69</v>
      </c>
      <c r="Y29" s="441" t="s">
        <v>345</v>
      </c>
    </row>
    <row r="30" spans="1:26">
      <c r="A30" s="437" t="s">
        <v>347</v>
      </c>
      <c r="C30" s="451" t="s">
        <v>333</v>
      </c>
      <c r="D30" s="376">
        <v>2016</v>
      </c>
      <c r="F30" s="456">
        <v>31</v>
      </c>
      <c r="G30" s="443">
        <v>762</v>
      </c>
      <c r="H30" s="443">
        <v>9</v>
      </c>
      <c r="I30" s="443">
        <v>129</v>
      </c>
      <c r="J30" s="443">
        <v>22</v>
      </c>
      <c r="K30" s="443">
        <v>212</v>
      </c>
      <c r="L30" s="443">
        <v>174</v>
      </c>
      <c r="M30" s="443">
        <v>137</v>
      </c>
      <c r="N30" s="443">
        <v>14</v>
      </c>
      <c r="O30" s="443">
        <v>23</v>
      </c>
      <c r="P30" s="443">
        <v>10</v>
      </c>
      <c r="Q30" s="443">
        <v>44</v>
      </c>
      <c r="R30" s="443">
        <v>81</v>
      </c>
      <c r="S30" s="443">
        <v>15</v>
      </c>
      <c r="T30" s="443">
        <v>66</v>
      </c>
      <c r="U30" s="443">
        <v>72</v>
      </c>
      <c r="V30" s="443">
        <v>50</v>
      </c>
      <c r="W30" s="443">
        <v>3</v>
      </c>
      <c r="X30" s="454">
        <v>47</v>
      </c>
      <c r="Y30" s="441" t="s">
        <v>347</v>
      </c>
    </row>
    <row r="31" spans="1:26">
      <c r="A31" s="437" t="s">
        <v>348</v>
      </c>
      <c r="B31" s="436"/>
      <c r="C31" s="436"/>
      <c r="D31" s="438" t="s">
        <v>188</v>
      </c>
      <c r="E31" s="438"/>
      <c r="F31" s="447">
        <v>3.3</v>
      </c>
      <c r="G31" s="448">
        <v>0</v>
      </c>
      <c r="H31" s="448">
        <v>0</v>
      </c>
      <c r="I31" s="448">
        <v>0.8</v>
      </c>
      <c r="J31" s="448">
        <v>10</v>
      </c>
      <c r="K31" s="448">
        <v>-0.5</v>
      </c>
      <c r="L31" s="448" t="s">
        <v>113</v>
      </c>
      <c r="M31" s="448">
        <v>11.4</v>
      </c>
      <c r="N31" s="448" t="s">
        <v>231</v>
      </c>
      <c r="O31" s="448" t="s">
        <v>231</v>
      </c>
      <c r="P31" s="448">
        <v>0</v>
      </c>
      <c r="Q31" s="448">
        <v>41.9</v>
      </c>
      <c r="R31" s="448">
        <v>-2.4</v>
      </c>
      <c r="S31" s="448">
        <v>36.4</v>
      </c>
      <c r="T31" s="448">
        <v>-8.3000000000000007</v>
      </c>
      <c r="U31" s="448" t="s">
        <v>231</v>
      </c>
      <c r="V31" s="448" t="s">
        <v>231</v>
      </c>
      <c r="W31" s="448" t="s">
        <v>231</v>
      </c>
      <c r="X31" s="448" t="s">
        <v>231</v>
      </c>
      <c r="Y31" s="441" t="s">
        <v>348</v>
      </c>
    </row>
    <row r="32" spans="1:26">
      <c r="A32" s="437"/>
      <c r="B32" s="436"/>
      <c r="C32" s="436"/>
      <c r="D32" s="438"/>
      <c r="E32" s="438"/>
      <c r="F32" s="461"/>
      <c r="G32" s="455"/>
      <c r="H32" s="455"/>
      <c r="I32" s="455"/>
      <c r="J32" s="455"/>
      <c r="K32" s="455"/>
      <c r="L32" s="455"/>
      <c r="M32" s="455"/>
      <c r="N32" s="455"/>
      <c r="O32" s="455"/>
      <c r="P32" s="455"/>
      <c r="Q32" s="455"/>
      <c r="R32" s="455"/>
      <c r="S32" s="455"/>
      <c r="T32" s="455"/>
      <c r="U32" s="455"/>
      <c r="V32" s="455"/>
      <c r="W32" s="455"/>
      <c r="X32" s="455"/>
      <c r="Y32" s="441"/>
    </row>
    <row r="33" spans="1:25">
      <c r="A33" s="437" t="s">
        <v>349</v>
      </c>
      <c r="B33" s="436" t="s">
        <v>350</v>
      </c>
      <c r="C33" s="451" t="s">
        <v>221</v>
      </c>
      <c r="D33" s="376">
        <v>2016</v>
      </c>
      <c r="F33" s="452">
        <v>4330</v>
      </c>
      <c r="G33" s="442">
        <v>557196</v>
      </c>
      <c r="H33" s="443">
        <v>702</v>
      </c>
      <c r="I33" s="442">
        <v>158648</v>
      </c>
      <c r="J33" s="443">
        <v>2595</v>
      </c>
      <c r="K33" s="443">
        <v>92155</v>
      </c>
      <c r="L33" s="442">
        <v>162029</v>
      </c>
      <c r="M33" s="442">
        <v>116317</v>
      </c>
      <c r="N33" s="443">
        <v>12817</v>
      </c>
      <c r="O33" s="443">
        <v>32895</v>
      </c>
      <c r="P33" s="443">
        <v>7221</v>
      </c>
      <c r="Q33" s="443">
        <v>24144</v>
      </c>
      <c r="R33" s="443">
        <v>88047</v>
      </c>
      <c r="S33" s="443">
        <v>6074</v>
      </c>
      <c r="T33" s="443">
        <v>81973</v>
      </c>
      <c r="U33" s="443">
        <v>5545</v>
      </c>
      <c r="V33" s="443">
        <v>26628</v>
      </c>
      <c r="W33" s="443">
        <v>1300</v>
      </c>
      <c r="X33" s="454">
        <v>25328</v>
      </c>
      <c r="Y33" s="441" t="s">
        <v>349</v>
      </c>
    </row>
    <row r="34" spans="1:25">
      <c r="A34" s="437" t="s">
        <v>351</v>
      </c>
      <c r="C34" s="451" t="s">
        <v>333</v>
      </c>
      <c r="D34" s="376">
        <v>2016</v>
      </c>
      <c r="F34" s="456">
        <v>4359</v>
      </c>
      <c r="G34" s="442">
        <v>542926</v>
      </c>
      <c r="H34" s="443">
        <v>679</v>
      </c>
      <c r="I34" s="442">
        <v>151808</v>
      </c>
      <c r="J34" s="443">
        <v>2595</v>
      </c>
      <c r="K34" s="443">
        <v>91634</v>
      </c>
      <c r="L34" s="442">
        <v>157295</v>
      </c>
      <c r="M34" s="442">
        <v>117509</v>
      </c>
      <c r="N34" s="443">
        <v>10093</v>
      </c>
      <c r="O34" s="443">
        <v>29693</v>
      </c>
      <c r="P34" s="443">
        <v>7639</v>
      </c>
      <c r="Q34" s="443">
        <v>24037</v>
      </c>
      <c r="R34" s="443">
        <v>87019</v>
      </c>
      <c r="S34" s="443">
        <v>7588</v>
      </c>
      <c r="T34" s="443">
        <v>79431</v>
      </c>
      <c r="U34" s="443">
        <v>5361</v>
      </c>
      <c r="V34" s="443">
        <v>25772</v>
      </c>
      <c r="W34" s="443">
        <v>1244</v>
      </c>
      <c r="X34" s="454">
        <v>24528</v>
      </c>
      <c r="Y34" s="441" t="s">
        <v>351</v>
      </c>
    </row>
    <row r="35" spans="1:25">
      <c r="A35" s="437" t="s">
        <v>352</v>
      </c>
      <c r="B35" s="436"/>
      <c r="C35" s="436"/>
      <c r="D35" s="438" t="s">
        <v>188</v>
      </c>
      <c r="E35" s="438"/>
      <c r="F35" s="447">
        <v>0.7</v>
      </c>
      <c r="G35" s="448">
        <v>-2.6</v>
      </c>
      <c r="H35" s="448">
        <v>-3.3</v>
      </c>
      <c r="I35" s="448">
        <v>-4.3</v>
      </c>
      <c r="J35" s="448">
        <v>0</v>
      </c>
      <c r="K35" s="448">
        <v>-0.6</v>
      </c>
      <c r="L35" s="448">
        <v>-2.9</v>
      </c>
      <c r="M35" s="448">
        <v>1</v>
      </c>
      <c r="N35" s="448">
        <v>-21.3</v>
      </c>
      <c r="O35" s="448">
        <v>-9.6999999999999993</v>
      </c>
      <c r="P35" s="448">
        <v>5.8</v>
      </c>
      <c r="Q35" s="448">
        <v>-0.4</v>
      </c>
      <c r="R35" s="448">
        <v>-1.2</v>
      </c>
      <c r="S35" s="448">
        <v>24.9</v>
      </c>
      <c r="T35" s="448">
        <v>-3.1</v>
      </c>
      <c r="U35" s="448">
        <v>-3.3</v>
      </c>
      <c r="V35" s="448">
        <v>-3.2</v>
      </c>
      <c r="W35" s="448">
        <v>-4.3</v>
      </c>
      <c r="X35" s="448">
        <v>-3.2</v>
      </c>
      <c r="Y35" s="441" t="s">
        <v>352</v>
      </c>
    </row>
    <row r="36" spans="1:25">
      <c r="A36" s="437"/>
      <c r="B36" s="436"/>
      <c r="C36" s="436"/>
      <c r="D36" s="438"/>
      <c r="E36" s="438"/>
      <c r="F36" s="461"/>
      <c r="G36" s="455"/>
      <c r="H36" s="455"/>
      <c r="I36" s="455"/>
      <c r="J36" s="455"/>
      <c r="K36" s="455"/>
      <c r="L36" s="455"/>
      <c r="M36" s="455"/>
      <c r="N36" s="455"/>
      <c r="O36" s="455"/>
      <c r="P36" s="455"/>
      <c r="Q36" s="455"/>
      <c r="R36" s="455"/>
      <c r="S36" s="455"/>
      <c r="T36" s="455"/>
      <c r="U36" s="455"/>
      <c r="V36" s="455"/>
      <c r="W36" s="455"/>
      <c r="X36" s="455"/>
      <c r="Y36" s="441"/>
    </row>
    <row r="37" spans="1:25">
      <c r="A37" s="437" t="s">
        <v>353</v>
      </c>
      <c r="B37" s="436" t="s">
        <v>354</v>
      </c>
      <c r="C37" s="451" t="s">
        <v>221</v>
      </c>
      <c r="D37" s="376">
        <v>2016</v>
      </c>
      <c r="F37" s="452">
        <v>91</v>
      </c>
      <c r="G37" s="443">
        <v>9890</v>
      </c>
      <c r="H37" s="443">
        <v>51</v>
      </c>
      <c r="I37" s="443">
        <v>3815</v>
      </c>
      <c r="J37" s="443">
        <v>29</v>
      </c>
      <c r="K37" s="443">
        <v>477</v>
      </c>
      <c r="L37" s="462" t="s">
        <v>69</v>
      </c>
      <c r="M37" s="443">
        <v>1764</v>
      </c>
      <c r="N37" s="462" t="s">
        <v>69</v>
      </c>
      <c r="O37" s="462" t="s">
        <v>69</v>
      </c>
      <c r="P37" s="443">
        <v>80</v>
      </c>
      <c r="Q37" s="443">
        <v>336</v>
      </c>
      <c r="R37" s="443">
        <v>1857</v>
      </c>
      <c r="S37" s="443">
        <v>88</v>
      </c>
      <c r="T37" s="443">
        <v>1769</v>
      </c>
      <c r="U37" s="462" t="s">
        <v>69</v>
      </c>
      <c r="V37" s="462" t="s">
        <v>69</v>
      </c>
      <c r="W37" s="462" t="s">
        <v>69</v>
      </c>
      <c r="X37" s="463" t="s">
        <v>69</v>
      </c>
      <c r="Y37" s="441" t="s">
        <v>353</v>
      </c>
    </row>
    <row r="38" spans="1:25">
      <c r="A38" s="437" t="s">
        <v>355</v>
      </c>
      <c r="C38" s="451" t="s">
        <v>333</v>
      </c>
      <c r="D38" s="376">
        <v>2016</v>
      </c>
      <c r="F38" s="456">
        <v>91</v>
      </c>
      <c r="G38" s="443">
        <v>9765</v>
      </c>
      <c r="H38" s="443">
        <v>48</v>
      </c>
      <c r="I38" s="443">
        <v>3739</v>
      </c>
      <c r="J38" s="443">
        <v>28</v>
      </c>
      <c r="K38" s="443">
        <v>492</v>
      </c>
      <c r="L38" s="443">
        <v>2429</v>
      </c>
      <c r="M38" s="443">
        <v>1621</v>
      </c>
      <c r="N38" s="443">
        <v>148</v>
      </c>
      <c r="O38" s="443">
        <v>660</v>
      </c>
      <c r="P38" s="443">
        <v>94</v>
      </c>
      <c r="Q38" s="443">
        <v>291</v>
      </c>
      <c r="R38" s="443">
        <v>1775</v>
      </c>
      <c r="S38" s="443">
        <v>94</v>
      </c>
      <c r="T38" s="443">
        <v>1681</v>
      </c>
      <c r="U38" s="443">
        <v>183</v>
      </c>
      <c r="V38" s="443">
        <v>856</v>
      </c>
      <c r="W38" s="443">
        <v>32</v>
      </c>
      <c r="X38" s="454">
        <v>824</v>
      </c>
      <c r="Y38" s="441" t="s">
        <v>355</v>
      </c>
    </row>
    <row r="39" spans="1:25">
      <c r="A39" s="437" t="s">
        <v>356</v>
      </c>
      <c r="B39" s="436"/>
      <c r="C39" s="436"/>
      <c r="D39" s="438" t="s">
        <v>188</v>
      </c>
      <c r="E39" s="438"/>
      <c r="F39" s="447">
        <v>0</v>
      </c>
      <c r="G39" s="448">
        <v>-1.3</v>
      </c>
      <c r="H39" s="448">
        <v>-5.9</v>
      </c>
      <c r="I39" s="448">
        <v>-2</v>
      </c>
      <c r="J39" s="448">
        <v>-3.4</v>
      </c>
      <c r="K39" s="448">
        <v>3.1</v>
      </c>
      <c r="L39" s="448" t="s">
        <v>113</v>
      </c>
      <c r="M39" s="448">
        <v>-8.1</v>
      </c>
      <c r="N39" s="448" t="s">
        <v>231</v>
      </c>
      <c r="O39" s="448" t="s">
        <v>231</v>
      </c>
      <c r="P39" s="448">
        <v>17.5</v>
      </c>
      <c r="Q39" s="448">
        <v>-13.4</v>
      </c>
      <c r="R39" s="448">
        <v>-4.4000000000000004</v>
      </c>
      <c r="S39" s="448">
        <v>6.8</v>
      </c>
      <c r="T39" s="448">
        <v>-5</v>
      </c>
      <c r="U39" s="448" t="s">
        <v>231</v>
      </c>
      <c r="V39" s="448" t="s">
        <v>231</v>
      </c>
      <c r="W39" s="448" t="s">
        <v>231</v>
      </c>
      <c r="X39" s="448" t="s">
        <v>231</v>
      </c>
      <c r="Y39" s="441" t="s">
        <v>356</v>
      </c>
    </row>
    <row r="40" spans="1:25">
      <c r="A40" s="437"/>
      <c r="B40" s="436"/>
      <c r="C40" s="436"/>
      <c r="D40" s="438"/>
      <c r="E40" s="438"/>
      <c r="F40" s="461"/>
      <c r="G40" s="455"/>
      <c r="H40" s="455"/>
      <c r="I40" s="455"/>
      <c r="J40" s="455"/>
      <c r="K40" s="455"/>
      <c r="L40" s="455"/>
      <c r="M40" s="455"/>
      <c r="N40" s="455"/>
      <c r="O40" s="455"/>
      <c r="P40" s="455"/>
      <c r="Q40" s="455"/>
      <c r="R40" s="455"/>
      <c r="S40" s="455"/>
      <c r="T40" s="455"/>
      <c r="U40" s="455"/>
      <c r="V40" s="455"/>
      <c r="W40" s="455"/>
      <c r="X40" s="455"/>
      <c r="Y40" s="441"/>
    </row>
    <row r="41" spans="1:25">
      <c r="A41" s="437" t="s">
        <v>357</v>
      </c>
      <c r="B41" s="436" t="s">
        <v>358</v>
      </c>
      <c r="C41" s="451" t="s">
        <v>221</v>
      </c>
      <c r="D41" s="376">
        <v>2016</v>
      </c>
      <c r="F41" s="452">
        <v>101</v>
      </c>
      <c r="G41" s="443">
        <v>6501</v>
      </c>
      <c r="H41" s="443">
        <v>23</v>
      </c>
      <c r="I41" s="443">
        <v>1145</v>
      </c>
      <c r="J41" s="443">
        <v>72</v>
      </c>
      <c r="K41" s="443">
        <v>1126</v>
      </c>
      <c r="L41" s="443">
        <v>1869</v>
      </c>
      <c r="M41" s="443">
        <v>1211</v>
      </c>
      <c r="N41" s="443">
        <v>364</v>
      </c>
      <c r="O41" s="443">
        <v>294</v>
      </c>
      <c r="P41" s="443">
        <v>107</v>
      </c>
      <c r="Q41" s="443">
        <v>695</v>
      </c>
      <c r="R41" s="443">
        <v>1078</v>
      </c>
      <c r="S41" s="443">
        <v>134</v>
      </c>
      <c r="T41" s="443">
        <v>944</v>
      </c>
      <c r="U41" s="443">
        <v>152</v>
      </c>
      <c r="V41" s="443">
        <v>436</v>
      </c>
      <c r="W41" s="443">
        <v>26</v>
      </c>
      <c r="X41" s="454">
        <v>410</v>
      </c>
      <c r="Y41" s="441" t="s">
        <v>357</v>
      </c>
    </row>
    <row r="42" spans="1:25">
      <c r="A42" s="437" t="s">
        <v>359</v>
      </c>
      <c r="C42" s="451" t="s">
        <v>333</v>
      </c>
      <c r="D42" s="376">
        <v>2016</v>
      </c>
      <c r="F42" s="456">
        <v>104</v>
      </c>
      <c r="G42" s="443">
        <v>6592</v>
      </c>
      <c r="H42" s="443">
        <v>21</v>
      </c>
      <c r="I42" s="443">
        <v>1149</v>
      </c>
      <c r="J42" s="443">
        <v>75</v>
      </c>
      <c r="K42" s="443">
        <v>1156</v>
      </c>
      <c r="L42" s="443">
        <v>1721</v>
      </c>
      <c r="M42" s="443">
        <v>1112</v>
      </c>
      <c r="N42" s="443">
        <v>239</v>
      </c>
      <c r="O42" s="443">
        <v>370</v>
      </c>
      <c r="P42" s="443">
        <v>104</v>
      </c>
      <c r="Q42" s="443">
        <v>792</v>
      </c>
      <c r="R42" s="443">
        <v>1149</v>
      </c>
      <c r="S42" s="443">
        <v>168</v>
      </c>
      <c r="T42" s="443">
        <v>981</v>
      </c>
      <c r="U42" s="443">
        <v>158</v>
      </c>
      <c r="V42" s="443">
        <v>467</v>
      </c>
      <c r="W42" s="443">
        <v>26</v>
      </c>
      <c r="X42" s="454">
        <v>441</v>
      </c>
      <c r="Y42" s="441" t="s">
        <v>359</v>
      </c>
    </row>
    <row r="43" spans="1:25">
      <c r="A43" s="437" t="s">
        <v>360</v>
      </c>
      <c r="B43" s="436"/>
      <c r="C43" s="436"/>
      <c r="D43" s="438" t="s">
        <v>188</v>
      </c>
      <c r="E43" s="438"/>
      <c r="F43" s="447">
        <v>3</v>
      </c>
      <c r="G43" s="448">
        <v>1.4</v>
      </c>
      <c r="H43" s="448">
        <v>-8.6999999999999993</v>
      </c>
      <c r="I43" s="448">
        <v>0.3</v>
      </c>
      <c r="J43" s="448">
        <v>4.2</v>
      </c>
      <c r="K43" s="448">
        <v>2.7</v>
      </c>
      <c r="L43" s="448">
        <v>-7.9</v>
      </c>
      <c r="M43" s="448">
        <v>-8.1999999999999993</v>
      </c>
      <c r="N43" s="448">
        <v>-34.299999999999997</v>
      </c>
      <c r="O43" s="448">
        <v>25.9</v>
      </c>
      <c r="P43" s="448">
        <v>-2.8</v>
      </c>
      <c r="Q43" s="448">
        <v>14</v>
      </c>
      <c r="R43" s="448">
        <v>6.6</v>
      </c>
      <c r="S43" s="448">
        <v>25.4</v>
      </c>
      <c r="T43" s="448">
        <v>3.9</v>
      </c>
      <c r="U43" s="448">
        <v>3.9</v>
      </c>
      <c r="V43" s="448">
        <v>7.1</v>
      </c>
      <c r="W43" s="448">
        <v>0</v>
      </c>
      <c r="X43" s="448">
        <v>7.6</v>
      </c>
      <c r="Y43" s="441" t="s">
        <v>360</v>
      </c>
    </row>
    <row r="44" spans="1:25">
      <c r="A44" s="437"/>
      <c r="B44" s="436"/>
      <c r="C44" s="436"/>
      <c r="D44" s="438"/>
      <c r="E44" s="438"/>
      <c r="F44" s="461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441"/>
    </row>
    <row r="45" spans="1:25">
      <c r="A45" s="437" t="s">
        <v>361</v>
      </c>
      <c r="B45" s="436" t="s">
        <v>362</v>
      </c>
      <c r="C45" s="451" t="s">
        <v>221</v>
      </c>
      <c r="D45" s="376">
        <v>2016</v>
      </c>
      <c r="F45" s="452">
        <v>8541</v>
      </c>
      <c r="G45" s="442">
        <v>454443</v>
      </c>
      <c r="H45" s="443">
        <v>3059</v>
      </c>
      <c r="I45" s="442">
        <v>144335</v>
      </c>
      <c r="J45" s="443">
        <v>4222</v>
      </c>
      <c r="K45" s="443">
        <v>43480</v>
      </c>
      <c r="L45" s="442">
        <v>124762</v>
      </c>
      <c r="M45" s="443">
        <v>87860</v>
      </c>
      <c r="N45" s="443">
        <v>11370</v>
      </c>
      <c r="O45" s="443">
        <v>25532</v>
      </c>
      <c r="P45" s="443">
        <v>5769</v>
      </c>
      <c r="Q45" s="443">
        <v>30253</v>
      </c>
      <c r="R45" s="443">
        <v>74977</v>
      </c>
      <c r="S45" s="443">
        <v>5784</v>
      </c>
      <c r="T45" s="443">
        <v>69193</v>
      </c>
      <c r="U45" s="443">
        <v>5719</v>
      </c>
      <c r="V45" s="443">
        <v>30917</v>
      </c>
      <c r="W45" s="443">
        <v>1304</v>
      </c>
      <c r="X45" s="454">
        <v>29613</v>
      </c>
      <c r="Y45" s="441" t="s">
        <v>361</v>
      </c>
    </row>
    <row r="46" spans="1:25">
      <c r="A46" s="437" t="s">
        <v>363</v>
      </c>
      <c r="C46" s="451" t="s">
        <v>333</v>
      </c>
      <c r="D46" s="376">
        <v>2016</v>
      </c>
      <c r="F46" s="456">
        <v>8606</v>
      </c>
      <c r="G46" s="442">
        <v>448935</v>
      </c>
      <c r="H46" s="443">
        <v>2998</v>
      </c>
      <c r="I46" s="442">
        <v>140212</v>
      </c>
      <c r="J46" s="443">
        <v>4302</v>
      </c>
      <c r="K46" s="443">
        <v>43608</v>
      </c>
      <c r="L46" s="442">
        <v>124847</v>
      </c>
      <c r="M46" s="443">
        <v>83646</v>
      </c>
      <c r="N46" s="443">
        <v>13919</v>
      </c>
      <c r="O46" s="443">
        <v>27282</v>
      </c>
      <c r="P46" s="443">
        <v>6516</v>
      </c>
      <c r="Q46" s="443">
        <v>28615</v>
      </c>
      <c r="R46" s="443">
        <v>73687</v>
      </c>
      <c r="S46" s="443">
        <v>7039</v>
      </c>
      <c r="T46" s="443">
        <v>66648</v>
      </c>
      <c r="U46" s="443">
        <v>5842</v>
      </c>
      <c r="V46" s="443">
        <v>32124</v>
      </c>
      <c r="W46" s="443">
        <v>1469</v>
      </c>
      <c r="X46" s="454">
        <v>30655</v>
      </c>
      <c r="Y46" s="441" t="s">
        <v>363</v>
      </c>
    </row>
    <row r="47" spans="1:25">
      <c r="A47" s="437" t="s">
        <v>364</v>
      </c>
      <c r="B47" s="436"/>
      <c r="C47" s="436"/>
      <c r="D47" s="438" t="s">
        <v>188</v>
      </c>
      <c r="E47" s="438"/>
      <c r="F47" s="447">
        <v>0.8</v>
      </c>
      <c r="G47" s="448">
        <v>-1.2</v>
      </c>
      <c r="H47" s="448">
        <v>-2</v>
      </c>
      <c r="I47" s="448">
        <v>-2.9</v>
      </c>
      <c r="J47" s="448">
        <v>1.9</v>
      </c>
      <c r="K47" s="448">
        <v>0.3</v>
      </c>
      <c r="L47" s="448">
        <v>0.1</v>
      </c>
      <c r="M47" s="448">
        <v>-4.8</v>
      </c>
      <c r="N47" s="448">
        <v>22.4</v>
      </c>
      <c r="O47" s="448">
        <v>6.9</v>
      </c>
      <c r="P47" s="448">
        <v>12.9</v>
      </c>
      <c r="Q47" s="448">
        <v>-5.4</v>
      </c>
      <c r="R47" s="448">
        <v>-1.7</v>
      </c>
      <c r="S47" s="448">
        <v>21.7</v>
      </c>
      <c r="T47" s="448">
        <v>-3.7</v>
      </c>
      <c r="U47" s="448">
        <v>2.2000000000000002</v>
      </c>
      <c r="V47" s="448">
        <v>3.9</v>
      </c>
      <c r="W47" s="448">
        <v>12.7</v>
      </c>
      <c r="X47" s="448">
        <v>3.5</v>
      </c>
      <c r="Y47" s="441" t="s">
        <v>364</v>
      </c>
    </row>
    <row r="48" spans="1:25">
      <c r="A48" s="437"/>
      <c r="B48" s="436"/>
      <c r="C48" s="436"/>
      <c r="D48" s="438"/>
      <c r="E48" s="438"/>
      <c r="F48" s="461"/>
      <c r="G48" s="455"/>
      <c r="H48" s="455"/>
      <c r="I48" s="455"/>
      <c r="J48" s="455"/>
      <c r="K48" s="455"/>
      <c r="L48" s="455"/>
      <c r="M48" s="455"/>
      <c r="N48" s="455"/>
      <c r="O48" s="455"/>
      <c r="P48" s="455"/>
      <c r="Q48" s="455"/>
      <c r="R48" s="455"/>
      <c r="S48" s="455"/>
      <c r="T48" s="455"/>
      <c r="U48" s="455"/>
      <c r="V48" s="455"/>
      <c r="W48" s="455"/>
      <c r="X48" s="455"/>
      <c r="Y48" s="441"/>
    </row>
    <row r="49" spans="1:25">
      <c r="A49" s="437" t="s">
        <v>365</v>
      </c>
      <c r="B49" s="436" t="s">
        <v>366</v>
      </c>
      <c r="C49" s="451" t="s">
        <v>221</v>
      </c>
      <c r="D49" s="376">
        <v>2016</v>
      </c>
      <c r="F49" s="452">
        <v>3281</v>
      </c>
      <c r="G49" s="442">
        <v>561601</v>
      </c>
      <c r="H49" s="443">
        <v>797</v>
      </c>
      <c r="I49" s="442">
        <v>178901</v>
      </c>
      <c r="J49" s="443">
        <v>1802</v>
      </c>
      <c r="K49" s="443">
        <v>68671</v>
      </c>
      <c r="L49" s="442">
        <v>166768</v>
      </c>
      <c r="M49" s="442">
        <v>119128</v>
      </c>
      <c r="N49" s="443">
        <v>13062</v>
      </c>
      <c r="O49" s="443">
        <v>34578</v>
      </c>
      <c r="P49" s="443">
        <v>7518</v>
      </c>
      <c r="Q49" s="443">
        <v>27676</v>
      </c>
      <c r="R49" s="443">
        <v>91269</v>
      </c>
      <c r="S49" s="443">
        <v>5808</v>
      </c>
      <c r="T49" s="443">
        <v>85461</v>
      </c>
      <c r="U49" s="443">
        <v>4240</v>
      </c>
      <c r="V49" s="443">
        <v>24076</v>
      </c>
      <c r="W49" s="443">
        <v>1060</v>
      </c>
      <c r="X49" s="454">
        <v>23016</v>
      </c>
      <c r="Y49" s="441" t="s">
        <v>365</v>
      </c>
    </row>
    <row r="50" spans="1:25">
      <c r="A50" s="437" t="s">
        <v>367</v>
      </c>
      <c r="C50" s="451" t="s">
        <v>333</v>
      </c>
      <c r="D50" s="376">
        <v>2016</v>
      </c>
      <c r="F50" s="456">
        <v>3322</v>
      </c>
      <c r="G50" s="442">
        <v>548397</v>
      </c>
      <c r="H50" s="443">
        <v>788</v>
      </c>
      <c r="I50" s="442">
        <v>172132</v>
      </c>
      <c r="J50" s="443">
        <v>1818</v>
      </c>
      <c r="K50" s="443">
        <v>67530</v>
      </c>
      <c r="L50" s="442">
        <v>161905</v>
      </c>
      <c r="M50" s="442">
        <v>115975</v>
      </c>
      <c r="N50" s="443">
        <v>12878</v>
      </c>
      <c r="O50" s="443">
        <v>33052</v>
      </c>
      <c r="P50" s="443">
        <v>8175</v>
      </c>
      <c r="Q50" s="443">
        <v>25906</v>
      </c>
      <c r="R50" s="443">
        <v>92723</v>
      </c>
      <c r="S50" s="443">
        <v>7392</v>
      </c>
      <c r="T50" s="443">
        <v>85331</v>
      </c>
      <c r="U50" s="443">
        <v>4137</v>
      </c>
      <c r="V50" s="443">
        <v>24064</v>
      </c>
      <c r="W50" s="443">
        <v>1070</v>
      </c>
      <c r="X50" s="454">
        <v>22994</v>
      </c>
      <c r="Y50" s="441" t="s">
        <v>367</v>
      </c>
    </row>
    <row r="51" spans="1:25">
      <c r="A51" s="437" t="s">
        <v>368</v>
      </c>
      <c r="B51" s="436"/>
      <c r="C51" s="436"/>
      <c r="D51" s="438" t="s">
        <v>188</v>
      </c>
      <c r="E51" s="438"/>
      <c r="F51" s="447">
        <v>1.2</v>
      </c>
      <c r="G51" s="448">
        <v>-2.4</v>
      </c>
      <c r="H51" s="448">
        <v>-1.1000000000000001</v>
      </c>
      <c r="I51" s="448">
        <v>-3.8</v>
      </c>
      <c r="J51" s="448">
        <v>0.9</v>
      </c>
      <c r="K51" s="448">
        <v>-1.7</v>
      </c>
      <c r="L51" s="448">
        <v>-2.9</v>
      </c>
      <c r="M51" s="448">
        <v>-2.6</v>
      </c>
      <c r="N51" s="448">
        <v>-1.4</v>
      </c>
      <c r="O51" s="448">
        <v>-4.4000000000000004</v>
      </c>
      <c r="P51" s="448">
        <v>8.6999999999999993</v>
      </c>
      <c r="Q51" s="448">
        <v>-6.4</v>
      </c>
      <c r="R51" s="448">
        <v>1.6</v>
      </c>
      <c r="S51" s="448">
        <v>27.3</v>
      </c>
      <c r="T51" s="448">
        <v>-0.2</v>
      </c>
      <c r="U51" s="448">
        <v>-2.4</v>
      </c>
      <c r="V51" s="448">
        <v>0</v>
      </c>
      <c r="W51" s="448">
        <v>0.9</v>
      </c>
      <c r="X51" s="448">
        <v>-0.1</v>
      </c>
      <c r="Y51" s="441" t="s">
        <v>368</v>
      </c>
    </row>
    <row r="52" spans="1:25">
      <c r="A52" s="437"/>
      <c r="B52" s="436"/>
      <c r="C52" s="436"/>
      <c r="D52" s="438"/>
      <c r="E52" s="438"/>
      <c r="F52" s="461"/>
      <c r="G52" s="455"/>
      <c r="H52" s="455"/>
      <c r="I52" s="455"/>
      <c r="J52" s="455"/>
      <c r="K52" s="455"/>
      <c r="L52" s="455"/>
      <c r="M52" s="455"/>
      <c r="N52" s="455"/>
      <c r="O52" s="455"/>
      <c r="P52" s="455"/>
      <c r="Q52" s="455"/>
      <c r="R52" s="455"/>
      <c r="S52" s="455"/>
      <c r="T52" s="455"/>
      <c r="U52" s="455"/>
      <c r="V52" s="455"/>
      <c r="W52" s="455"/>
      <c r="X52" s="455"/>
      <c r="Y52" s="441"/>
    </row>
    <row r="53" spans="1:25">
      <c r="A53" s="437" t="s">
        <v>369</v>
      </c>
      <c r="B53" s="436" t="s">
        <v>370</v>
      </c>
      <c r="C53" s="451" t="s">
        <v>221</v>
      </c>
      <c r="D53" s="376">
        <v>2016</v>
      </c>
      <c r="F53" s="452">
        <v>21581</v>
      </c>
      <c r="G53" s="442">
        <v>2651450</v>
      </c>
      <c r="H53" s="443">
        <v>10400</v>
      </c>
      <c r="I53" s="442">
        <v>869347</v>
      </c>
      <c r="J53" s="443">
        <v>6473</v>
      </c>
      <c r="K53" s="443">
        <v>71987</v>
      </c>
      <c r="L53" s="442">
        <v>892887</v>
      </c>
      <c r="M53" s="442">
        <v>639374</v>
      </c>
      <c r="N53" s="442">
        <v>123049</v>
      </c>
      <c r="O53" s="442">
        <v>130464</v>
      </c>
      <c r="P53" s="443">
        <v>57539</v>
      </c>
      <c r="Q53" s="442">
        <v>270260</v>
      </c>
      <c r="R53" s="442">
        <v>383635</v>
      </c>
      <c r="S53" s="443">
        <v>18211</v>
      </c>
      <c r="T53" s="442">
        <v>365424</v>
      </c>
      <c r="U53" s="443">
        <v>17911</v>
      </c>
      <c r="V53" s="442">
        <v>145423</v>
      </c>
      <c r="W53" s="443">
        <v>4529</v>
      </c>
      <c r="X53" s="444">
        <v>140894</v>
      </c>
      <c r="Y53" s="441" t="s">
        <v>369</v>
      </c>
    </row>
    <row r="54" spans="1:25">
      <c r="A54" s="437" t="s">
        <v>371</v>
      </c>
      <c r="B54" s="436"/>
      <c r="C54" s="451" t="s">
        <v>333</v>
      </c>
      <c r="D54" s="376">
        <v>2016</v>
      </c>
      <c r="F54" s="456">
        <v>21317</v>
      </c>
      <c r="G54" s="442">
        <v>2632461</v>
      </c>
      <c r="H54" s="443">
        <v>10068</v>
      </c>
      <c r="I54" s="442">
        <v>860932</v>
      </c>
      <c r="J54" s="443">
        <v>6457</v>
      </c>
      <c r="K54" s="443">
        <v>71112</v>
      </c>
      <c r="L54" s="442">
        <v>882657</v>
      </c>
      <c r="M54" s="442">
        <v>614195</v>
      </c>
      <c r="N54" s="442">
        <v>130672</v>
      </c>
      <c r="O54" s="442">
        <v>137790</v>
      </c>
      <c r="P54" s="443">
        <v>62614</v>
      </c>
      <c r="Q54" s="442">
        <v>271358</v>
      </c>
      <c r="R54" s="442">
        <v>380936</v>
      </c>
      <c r="S54" s="443">
        <v>21543</v>
      </c>
      <c r="T54" s="442">
        <v>359393</v>
      </c>
      <c r="U54" s="443">
        <v>17191</v>
      </c>
      <c r="V54" s="442">
        <v>148275</v>
      </c>
      <c r="W54" s="443">
        <v>5263</v>
      </c>
      <c r="X54" s="444">
        <v>143012</v>
      </c>
      <c r="Y54" s="441" t="s">
        <v>371</v>
      </c>
    </row>
    <row r="55" spans="1:25">
      <c r="A55" s="437" t="s">
        <v>372</v>
      </c>
      <c r="B55" s="436"/>
      <c r="C55" s="436"/>
      <c r="D55" s="438" t="s">
        <v>188</v>
      </c>
      <c r="E55" s="438"/>
      <c r="F55" s="447">
        <v>-1.2</v>
      </c>
      <c r="G55" s="448">
        <v>-0.7</v>
      </c>
      <c r="H55" s="448">
        <v>-3.2</v>
      </c>
      <c r="I55" s="448">
        <v>-1</v>
      </c>
      <c r="J55" s="448">
        <v>-0.2</v>
      </c>
      <c r="K55" s="448">
        <v>-1.2</v>
      </c>
      <c r="L55" s="448">
        <v>-1.1000000000000001</v>
      </c>
      <c r="M55" s="448">
        <v>-3.9</v>
      </c>
      <c r="N55" s="448">
        <v>6.2</v>
      </c>
      <c r="O55" s="448">
        <v>5.6</v>
      </c>
      <c r="P55" s="448">
        <v>8.8000000000000007</v>
      </c>
      <c r="Q55" s="448">
        <v>0.4</v>
      </c>
      <c r="R55" s="448">
        <v>-0.7</v>
      </c>
      <c r="S55" s="448">
        <v>18.3</v>
      </c>
      <c r="T55" s="448">
        <v>-1.7</v>
      </c>
      <c r="U55" s="448">
        <v>-4</v>
      </c>
      <c r="V55" s="448">
        <v>2</v>
      </c>
      <c r="W55" s="448">
        <v>16.2</v>
      </c>
      <c r="X55" s="448">
        <v>1.5</v>
      </c>
      <c r="Y55" s="441" t="s">
        <v>372</v>
      </c>
    </row>
    <row r="56" spans="1:25">
      <c r="A56" s="437"/>
      <c r="B56" s="436"/>
      <c r="C56" s="436"/>
      <c r="D56" s="438"/>
      <c r="E56" s="438"/>
      <c r="F56" s="461"/>
      <c r="G56" s="455"/>
      <c r="H56" s="455"/>
      <c r="I56" s="455"/>
      <c r="J56" s="455"/>
      <c r="K56" s="455"/>
      <c r="L56" s="455"/>
      <c r="M56" s="455"/>
      <c r="N56" s="455"/>
      <c r="O56" s="455"/>
      <c r="P56" s="455"/>
      <c r="Q56" s="455"/>
      <c r="R56" s="455"/>
      <c r="S56" s="455"/>
      <c r="T56" s="455"/>
      <c r="U56" s="455"/>
      <c r="V56" s="455"/>
      <c r="W56" s="455"/>
      <c r="X56" s="455"/>
      <c r="Y56" s="441"/>
    </row>
    <row r="57" spans="1:25">
      <c r="A57" s="437" t="s">
        <v>373</v>
      </c>
      <c r="B57" s="436" t="s">
        <v>374</v>
      </c>
      <c r="C57" s="451" t="s">
        <v>221</v>
      </c>
      <c r="D57" s="376">
        <v>2016</v>
      </c>
      <c r="F57" s="452">
        <v>17590</v>
      </c>
      <c r="G57" s="442">
        <v>1452656</v>
      </c>
      <c r="H57" s="443">
        <v>6468</v>
      </c>
      <c r="I57" s="442">
        <v>424132</v>
      </c>
      <c r="J57" s="443">
        <v>6827</v>
      </c>
      <c r="K57" s="443">
        <v>66182</v>
      </c>
      <c r="L57" s="442">
        <v>491879</v>
      </c>
      <c r="M57" s="442">
        <v>336194</v>
      </c>
      <c r="N57" s="443">
        <v>86417</v>
      </c>
      <c r="O57" s="443">
        <v>69268</v>
      </c>
      <c r="P57" s="443">
        <v>32996</v>
      </c>
      <c r="Q57" s="442">
        <v>186218</v>
      </c>
      <c r="R57" s="442">
        <v>203013</v>
      </c>
      <c r="S57" s="443">
        <v>13338</v>
      </c>
      <c r="T57" s="442">
        <v>189675</v>
      </c>
      <c r="U57" s="443">
        <v>10682</v>
      </c>
      <c r="V57" s="443">
        <v>70550</v>
      </c>
      <c r="W57" s="443">
        <v>2744</v>
      </c>
      <c r="X57" s="454">
        <v>67806</v>
      </c>
      <c r="Y57" s="441" t="s">
        <v>373</v>
      </c>
    </row>
    <row r="58" spans="1:25">
      <c r="A58" s="437" t="s">
        <v>375</v>
      </c>
      <c r="C58" s="451" t="s">
        <v>333</v>
      </c>
      <c r="D58" s="376">
        <v>2016</v>
      </c>
      <c r="F58" s="456">
        <v>17313</v>
      </c>
      <c r="G58" s="442">
        <v>1441532</v>
      </c>
      <c r="H58" s="443">
        <v>6179</v>
      </c>
      <c r="I58" s="442">
        <v>417214</v>
      </c>
      <c r="J58" s="443">
        <v>6849</v>
      </c>
      <c r="K58" s="443">
        <v>65615</v>
      </c>
      <c r="L58" s="442">
        <v>484886</v>
      </c>
      <c r="M58" s="442">
        <v>327270</v>
      </c>
      <c r="N58" s="443">
        <v>85902</v>
      </c>
      <c r="O58" s="443">
        <v>71714</v>
      </c>
      <c r="P58" s="443">
        <v>35611</v>
      </c>
      <c r="Q58" s="442">
        <v>191714</v>
      </c>
      <c r="R58" s="442">
        <v>200525</v>
      </c>
      <c r="S58" s="443">
        <v>15990</v>
      </c>
      <c r="T58" s="442">
        <v>184535</v>
      </c>
      <c r="U58" s="443">
        <v>10027</v>
      </c>
      <c r="V58" s="443">
        <v>71551</v>
      </c>
      <c r="W58" s="443">
        <v>3003</v>
      </c>
      <c r="X58" s="454">
        <v>68548</v>
      </c>
      <c r="Y58" s="441" t="s">
        <v>375</v>
      </c>
    </row>
    <row r="59" spans="1:25">
      <c r="A59" s="437" t="s">
        <v>376</v>
      </c>
      <c r="B59" s="436"/>
      <c r="C59" s="436"/>
      <c r="D59" s="438" t="s">
        <v>188</v>
      </c>
      <c r="E59" s="438"/>
      <c r="F59" s="447">
        <v>-1.6</v>
      </c>
      <c r="G59" s="448">
        <v>-0.8</v>
      </c>
      <c r="H59" s="448">
        <v>-4.5</v>
      </c>
      <c r="I59" s="448">
        <v>-1.6</v>
      </c>
      <c r="J59" s="448">
        <v>0.3</v>
      </c>
      <c r="K59" s="448">
        <v>-0.9</v>
      </c>
      <c r="L59" s="448">
        <v>-1.4</v>
      </c>
      <c r="M59" s="448">
        <v>-2.7</v>
      </c>
      <c r="N59" s="448">
        <v>-0.6</v>
      </c>
      <c r="O59" s="448">
        <v>3.5</v>
      </c>
      <c r="P59" s="448">
        <v>7.9</v>
      </c>
      <c r="Q59" s="448">
        <v>3</v>
      </c>
      <c r="R59" s="448">
        <v>-1.2</v>
      </c>
      <c r="S59" s="448">
        <v>19.899999999999999</v>
      </c>
      <c r="T59" s="448">
        <v>-2.7</v>
      </c>
      <c r="U59" s="448">
        <v>-6.1</v>
      </c>
      <c r="V59" s="448">
        <v>1.4</v>
      </c>
      <c r="W59" s="448">
        <v>9.4</v>
      </c>
      <c r="X59" s="448">
        <v>1.1000000000000001</v>
      </c>
      <c r="Y59" s="441" t="s">
        <v>376</v>
      </c>
    </row>
    <row r="60" spans="1:25">
      <c r="A60" s="437"/>
      <c r="B60" s="436"/>
      <c r="C60" s="436"/>
      <c r="D60" s="438"/>
      <c r="E60" s="438"/>
      <c r="F60" s="461"/>
      <c r="G60" s="455"/>
      <c r="H60" s="455"/>
      <c r="I60" s="455"/>
      <c r="J60" s="455"/>
      <c r="K60" s="455"/>
      <c r="L60" s="455"/>
      <c r="M60" s="455"/>
      <c r="N60" s="455"/>
      <c r="O60" s="455"/>
      <c r="P60" s="455"/>
      <c r="Q60" s="455"/>
      <c r="R60" s="455"/>
      <c r="S60" s="455"/>
      <c r="T60" s="455"/>
      <c r="U60" s="455"/>
      <c r="V60" s="455"/>
      <c r="W60" s="455"/>
      <c r="X60" s="455"/>
      <c r="Y60" s="441"/>
    </row>
    <row r="61" spans="1:25">
      <c r="A61" s="437" t="s">
        <v>377</v>
      </c>
      <c r="B61" s="436" t="s">
        <v>378</v>
      </c>
      <c r="C61" s="451" t="s">
        <v>221</v>
      </c>
      <c r="D61" s="376">
        <v>2016</v>
      </c>
      <c r="F61" s="452">
        <v>5209</v>
      </c>
      <c r="G61" s="442">
        <v>354347</v>
      </c>
      <c r="H61" s="443">
        <v>1986</v>
      </c>
      <c r="I61" s="442">
        <v>116665</v>
      </c>
      <c r="J61" s="443">
        <v>2817</v>
      </c>
      <c r="K61" s="443">
        <v>39592</v>
      </c>
      <c r="L61" s="443">
        <v>93410</v>
      </c>
      <c r="M61" s="443">
        <v>65499</v>
      </c>
      <c r="N61" s="443">
        <v>7393</v>
      </c>
      <c r="O61" s="443">
        <v>20518</v>
      </c>
      <c r="P61" s="443">
        <v>3964</v>
      </c>
      <c r="Q61" s="443">
        <v>17445</v>
      </c>
      <c r="R61" s="443">
        <v>58566</v>
      </c>
      <c r="S61" s="443">
        <v>4279</v>
      </c>
      <c r="T61" s="443">
        <v>54287</v>
      </c>
      <c r="U61" s="443">
        <v>4535</v>
      </c>
      <c r="V61" s="443">
        <v>24134</v>
      </c>
      <c r="W61" s="443">
        <v>991</v>
      </c>
      <c r="X61" s="454">
        <v>23143</v>
      </c>
      <c r="Y61" s="441" t="s">
        <v>377</v>
      </c>
    </row>
    <row r="62" spans="1:25">
      <c r="A62" s="437" t="s">
        <v>379</v>
      </c>
      <c r="C62" s="451" t="s">
        <v>333</v>
      </c>
      <c r="D62" s="376">
        <v>2016</v>
      </c>
      <c r="F62" s="456">
        <v>5114</v>
      </c>
      <c r="G62" s="442">
        <v>350884</v>
      </c>
      <c r="H62" s="443">
        <v>1941</v>
      </c>
      <c r="I62" s="442">
        <v>113621</v>
      </c>
      <c r="J62" s="443">
        <v>2826</v>
      </c>
      <c r="K62" s="443">
        <v>39625</v>
      </c>
      <c r="L62" s="443">
        <v>93782</v>
      </c>
      <c r="M62" s="443">
        <v>64925</v>
      </c>
      <c r="N62" s="443">
        <v>8125</v>
      </c>
      <c r="O62" s="443">
        <v>20732</v>
      </c>
      <c r="P62" s="443">
        <v>4469</v>
      </c>
      <c r="Q62" s="443">
        <v>17048</v>
      </c>
      <c r="R62" s="443">
        <v>58112</v>
      </c>
      <c r="S62" s="443">
        <v>5419</v>
      </c>
      <c r="T62" s="443">
        <v>52693</v>
      </c>
      <c r="U62" s="443">
        <v>4427</v>
      </c>
      <c r="V62" s="443">
        <v>24269</v>
      </c>
      <c r="W62" s="443">
        <v>1072</v>
      </c>
      <c r="X62" s="454">
        <v>23197</v>
      </c>
      <c r="Y62" s="441" t="s">
        <v>379</v>
      </c>
    </row>
    <row r="63" spans="1:25">
      <c r="A63" s="437" t="s">
        <v>380</v>
      </c>
      <c r="B63" s="436"/>
      <c r="C63" s="436"/>
      <c r="D63" s="438" t="s">
        <v>188</v>
      </c>
      <c r="E63" s="438"/>
      <c r="F63" s="447">
        <v>-1.8</v>
      </c>
      <c r="G63" s="448">
        <v>-1</v>
      </c>
      <c r="H63" s="448">
        <v>-2.2999999999999998</v>
      </c>
      <c r="I63" s="448">
        <v>-2.6</v>
      </c>
      <c r="J63" s="448">
        <v>0.3</v>
      </c>
      <c r="K63" s="448">
        <v>0.1</v>
      </c>
      <c r="L63" s="448">
        <v>0.4</v>
      </c>
      <c r="M63" s="448">
        <v>-0.9</v>
      </c>
      <c r="N63" s="448">
        <v>9.9</v>
      </c>
      <c r="O63" s="448">
        <v>1</v>
      </c>
      <c r="P63" s="448">
        <v>12.7</v>
      </c>
      <c r="Q63" s="448">
        <v>-2.2999999999999998</v>
      </c>
      <c r="R63" s="448">
        <v>-0.8</v>
      </c>
      <c r="S63" s="448">
        <v>26.6</v>
      </c>
      <c r="T63" s="448">
        <v>-2.9</v>
      </c>
      <c r="U63" s="448">
        <v>-2.4</v>
      </c>
      <c r="V63" s="448">
        <v>0.6</v>
      </c>
      <c r="W63" s="448">
        <v>8.1999999999999993</v>
      </c>
      <c r="X63" s="448">
        <v>0.2</v>
      </c>
      <c r="Y63" s="441" t="s">
        <v>380</v>
      </c>
    </row>
    <row r="64" spans="1:25">
      <c r="A64" s="437"/>
      <c r="B64" s="436"/>
      <c r="C64" s="436"/>
      <c r="D64" s="438"/>
      <c r="E64" s="438"/>
      <c r="F64" s="461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441"/>
    </row>
    <row r="65" spans="1:25">
      <c r="A65" s="437" t="s">
        <v>381</v>
      </c>
      <c r="B65" s="436" t="s">
        <v>382</v>
      </c>
      <c r="C65" s="451" t="s">
        <v>221</v>
      </c>
      <c r="D65" s="376">
        <v>2016</v>
      </c>
      <c r="F65" s="452">
        <v>711</v>
      </c>
      <c r="G65" s="443">
        <v>48837</v>
      </c>
      <c r="H65" s="443">
        <v>211</v>
      </c>
      <c r="I65" s="443">
        <v>14658</v>
      </c>
      <c r="J65" s="443">
        <v>415</v>
      </c>
      <c r="K65" s="443">
        <v>6201</v>
      </c>
      <c r="L65" s="443">
        <v>13176</v>
      </c>
      <c r="M65" s="443">
        <v>9195</v>
      </c>
      <c r="N65" s="443">
        <v>1265</v>
      </c>
      <c r="O65" s="443">
        <v>2716</v>
      </c>
      <c r="P65" s="443">
        <v>586</v>
      </c>
      <c r="Q65" s="443">
        <v>3144</v>
      </c>
      <c r="R65" s="443">
        <v>7846</v>
      </c>
      <c r="S65" s="443">
        <v>633</v>
      </c>
      <c r="T65" s="443">
        <v>7213</v>
      </c>
      <c r="U65" s="443">
        <v>658</v>
      </c>
      <c r="V65" s="443">
        <v>3154</v>
      </c>
      <c r="W65" s="443">
        <v>134</v>
      </c>
      <c r="X65" s="454">
        <v>3020</v>
      </c>
      <c r="Y65" s="441" t="s">
        <v>381</v>
      </c>
    </row>
    <row r="66" spans="1:25">
      <c r="A66" s="437" t="s">
        <v>383</v>
      </c>
      <c r="C66" s="451" t="s">
        <v>333</v>
      </c>
      <c r="D66" s="376">
        <v>2016</v>
      </c>
      <c r="F66" s="456">
        <v>711</v>
      </c>
      <c r="G66" s="443">
        <v>47852</v>
      </c>
      <c r="H66" s="443">
        <v>210</v>
      </c>
      <c r="I66" s="443">
        <v>14230</v>
      </c>
      <c r="J66" s="443">
        <v>409</v>
      </c>
      <c r="K66" s="443">
        <v>6069</v>
      </c>
      <c r="L66" s="443">
        <v>12836</v>
      </c>
      <c r="M66" s="443">
        <v>8681</v>
      </c>
      <c r="N66" s="443">
        <v>1254</v>
      </c>
      <c r="O66" s="443">
        <v>2901</v>
      </c>
      <c r="P66" s="443">
        <v>632</v>
      </c>
      <c r="Q66" s="443">
        <v>3014</v>
      </c>
      <c r="R66" s="443">
        <v>7725</v>
      </c>
      <c r="S66" s="443">
        <v>807</v>
      </c>
      <c r="T66" s="443">
        <v>6918</v>
      </c>
      <c r="U66" s="443">
        <v>677</v>
      </c>
      <c r="V66" s="443">
        <v>3301</v>
      </c>
      <c r="W66" s="443">
        <v>150</v>
      </c>
      <c r="X66" s="454">
        <v>3151</v>
      </c>
      <c r="Y66" s="441" t="s">
        <v>383</v>
      </c>
    </row>
    <row r="67" spans="1:25">
      <c r="A67" s="437" t="s">
        <v>384</v>
      </c>
      <c r="B67" s="436"/>
      <c r="C67" s="436"/>
      <c r="D67" s="438" t="s">
        <v>188</v>
      </c>
      <c r="E67" s="438"/>
      <c r="F67" s="447">
        <v>0</v>
      </c>
      <c r="G67" s="448">
        <v>-2</v>
      </c>
      <c r="H67" s="448">
        <v>-0.5</v>
      </c>
      <c r="I67" s="448">
        <v>-2.9</v>
      </c>
      <c r="J67" s="448">
        <v>-1.4</v>
      </c>
      <c r="K67" s="448">
        <v>-2.1</v>
      </c>
      <c r="L67" s="448">
        <v>-2.6</v>
      </c>
      <c r="M67" s="448">
        <v>-5.6</v>
      </c>
      <c r="N67" s="448">
        <v>-0.9</v>
      </c>
      <c r="O67" s="448">
        <v>6.8</v>
      </c>
      <c r="P67" s="448">
        <v>7.8</v>
      </c>
      <c r="Q67" s="448">
        <v>-4.0999999999999996</v>
      </c>
      <c r="R67" s="448">
        <v>-1.5</v>
      </c>
      <c r="S67" s="448">
        <v>27.5</v>
      </c>
      <c r="T67" s="448">
        <v>-4.0999999999999996</v>
      </c>
      <c r="U67" s="448">
        <v>2.9</v>
      </c>
      <c r="V67" s="448">
        <v>4.7</v>
      </c>
      <c r="W67" s="448">
        <v>11.9</v>
      </c>
      <c r="X67" s="448">
        <v>4.3</v>
      </c>
      <c r="Y67" s="441" t="s">
        <v>384</v>
      </c>
    </row>
    <row r="68" spans="1:25">
      <c r="A68" s="437"/>
      <c r="B68" s="436"/>
      <c r="D68" s="438"/>
      <c r="E68" s="438"/>
      <c r="F68" s="461"/>
      <c r="G68" s="455"/>
      <c r="H68" s="455"/>
      <c r="I68" s="455"/>
      <c r="J68" s="455"/>
      <c r="K68" s="455"/>
      <c r="L68" s="455"/>
      <c r="M68" s="455"/>
      <c r="N68" s="455"/>
      <c r="O68" s="455"/>
      <c r="P68" s="455"/>
      <c r="Q68" s="455"/>
      <c r="R68" s="455"/>
      <c r="S68" s="455"/>
      <c r="T68" s="455"/>
      <c r="U68" s="455"/>
      <c r="V68" s="455"/>
      <c r="W68" s="455"/>
      <c r="X68" s="455"/>
      <c r="Y68" s="441"/>
    </row>
    <row r="69" spans="1:25">
      <c r="A69" s="437" t="s">
        <v>385</v>
      </c>
      <c r="B69" s="436" t="s">
        <v>386</v>
      </c>
      <c r="C69" s="451" t="s">
        <v>221</v>
      </c>
      <c r="D69" s="376">
        <v>2016</v>
      </c>
      <c r="F69" s="452">
        <v>7018</v>
      </c>
      <c r="G69" s="442">
        <v>499107</v>
      </c>
      <c r="H69" s="443">
        <v>1313</v>
      </c>
      <c r="I69" s="442">
        <v>188317</v>
      </c>
      <c r="J69" s="443">
        <v>3997</v>
      </c>
      <c r="K69" s="443">
        <v>41677</v>
      </c>
      <c r="L69" s="442">
        <v>138233</v>
      </c>
      <c r="M69" s="443">
        <v>96514</v>
      </c>
      <c r="N69" s="443">
        <v>7962</v>
      </c>
      <c r="O69" s="443">
        <v>33757</v>
      </c>
      <c r="P69" s="443">
        <v>4976</v>
      </c>
      <c r="Q69" s="443">
        <v>16350</v>
      </c>
      <c r="R69" s="443">
        <v>90183</v>
      </c>
      <c r="S69" s="443">
        <v>4772</v>
      </c>
      <c r="T69" s="443">
        <v>85411</v>
      </c>
      <c r="U69" s="443">
        <v>3487</v>
      </c>
      <c r="V69" s="443">
        <v>20860</v>
      </c>
      <c r="W69" s="443">
        <v>808</v>
      </c>
      <c r="X69" s="454">
        <v>20052</v>
      </c>
      <c r="Y69" s="441" t="s">
        <v>385</v>
      </c>
    </row>
    <row r="70" spans="1:25">
      <c r="A70" s="437" t="s">
        <v>387</v>
      </c>
      <c r="C70" s="451" t="s">
        <v>333</v>
      </c>
      <c r="D70" s="376">
        <v>2016</v>
      </c>
      <c r="F70" s="456">
        <v>7045</v>
      </c>
      <c r="G70" s="442">
        <v>492094</v>
      </c>
      <c r="H70" s="443">
        <v>1274</v>
      </c>
      <c r="I70" s="442">
        <v>183376</v>
      </c>
      <c r="J70" s="443">
        <v>4002</v>
      </c>
      <c r="K70" s="443">
        <v>41689</v>
      </c>
      <c r="L70" s="442">
        <v>136434</v>
      </c>
      <c r="M70" s="443">
        <v>95128</v>
      </c>
      <c r="N70" s="443">
        <v>8149</v>
      </c>
      <c r="O70" s="443">
        <v>33157</v>
      </c>
      <c r="P70" s="443">
        <v>5524</v>
      </c>
      <c r="Q70" s="443">
        <v>15706</v>
      </c>
      <c r="R70" s="443">
        <v>89348</v>
      </c>
      <c r="S70" s="443">
        <v>5925</v>
      </c>
      <c r="T70" s="443">
        <v>83423</v>
      </c>
      <c r="U70" s="443">
        <v>3591</v>
      </c>
      <c r="V70" s="443">
        <v>21950</v>
      </c>
      <c r="W70" s="443">
        <v>911</v>
      </c>
      <c r="X70" s="454">
        <v>21039</v>
      </c>
      <c r="Y70" s="441" t="s">
        <v>387</v>
      </c>
    </row>
    <row r="71" spans="1:25">
      <c r="A71" s="437" t="s">
        <v>388</v>
      </c>
      <c r="B71" s="436"/>
      <c r="C71" s="436"/>
      <c r="D71" s="438" t="s">
        <v>188</v>
      </c>
      <c r="E71" s="438"/>
      <c r="F71" s="447">
        <v>0.4</v>
      </c>
      <c r="G71" s="448">
        <v>-1.4</v>
      </c>
      <c r="H71" s="448">
        <v>-3</v>
      </c>
      <c r="I71" s="448">
        <v>-2.6</v>
      </c>
      <c r="J71" s="448">
        <v>0.1</v>
      </c>
      <c r="K71" s="448">
        <v>0</v>
      </c>
      <c r="L71" s="448">
        <v>-1.3</v>
      </c>
      <c r="M71" s="448">
        <v>-1.4</v>
      </c>
      <c r="N71" s="448">
        <v>2.2999999999999998</v>
      </c>
      <c r="O71" s="448">
        <v>-1.8</v>
      </c>
      <c r="P71" s="448">
        <v>11</v>
      </c>
      <c r="Q71" s="448">
        <v>-3.9</v>
      </c>
      <c r="R71" s="448">
        <v>-0.9</v>
      </c>
      <c r="S71" s="448">
        <v>24.2</v>
      </c>
      <c r="T71" s="448">
        <v>-2.2999999999999998</v>
      </c>
      <c r="U71" s="448">
        <v>3</v>
      </c>
      <c r="V71" s="448">
        <v>5.2</v>
      </c>
      <c r="W71" s="448">
        <v>12.7</v>
      </c>
      <c r="X71" s="448">
        <v>4.9000000000000004</v>
      </c>
      <c r="Y71" s="441" t="s">
        <v>388</v>
      </c>
    </row>
    <row r="72" spans="1:25">
      <c r="A72" s="437"/>
      <c r="B72" s="436"/>
      <c r="C72" s="436"/>
      <c r="D72" s="438"/>
      <c r="E72" s="438"/>
      <c r="F72" s="461"/>
      <c r="G72" s="455"/>
      <c r="H72" s="455"/>
      <c r="I72" s="455"/>
      <c r="J72" s="455"/>
      <c r="K72" s="455"/>
      <c r="L72" s="455"/>
      <c r="M72" s="455"/>
      <c r="N72" s="455"/>
      <c r="O72" s="455"/>
      <c r="P72" s="455"/>
      <c r="Q72" s="455"/>
      <c r="R72" s="455"/>
      <c r="S72" s="455"/>
      <c r="T72" s="455"/>
      <c r="U72" s="455"/>
      <c r="V72" s="455"/>
      <c r="W72" s="455"/>
      <c r="X72" s="455"/>
      <c r="Y72" s="441"/>
    </row>
    <row r="73" spans="1:25">
      <c r="A73" s="437" t="s">
        <v>389</v>
      </c>
      <c r="B73" s="436" t="s">
        <v>390</v>
      </c>
      <c r="C73" s="451" t="s">
        <v>221</v>
      </c>
      <c r="D73" s="376">
        <v>2016</v>
      </c>
      <c r="F73" s="452">
        <v>3048</v>
      </c>
      <c r="G73" s="442">
        <v>345810</v>
      </c>
      <c r="H73" s="443">
        <v>603</v>
      </c>
      <c r="I73" s="442">
        <v>124138</v>
      </c>
      <c r="J73" s="443">
        <v>1650</v>
      </c>
      <c r="K73" s="443">
        <v>30972</v>
      </c>
      <c r="L73" s="443">
        <v>98435</v>
      </c>
      <c r="M73" s="443">
        <v>69789</v>
      </c>
      <c r="N73" s="443">
        <v>5266</v>
      </c>
      <c r="O73" s="443">
        <v>23380</v>
      </c>
      <c r="P73" s="443">
        <v>3626</v>
      </c>
      <c r="Q73" s="443">
        <v>11796</v>
      </c>
      <c r="R73" s="443">
        <v>62285</v>
      </c>
      <c r="S73" s="443">
        <v>3242</v>
      </c>
      <c r="T73" s="443">
        <v>59043</v>
      </c>
      <c r="U73" s="443">
        <v>2297</v>
      </c>
      <c r="V73" s="443">
        <v>15887</v>
      </c>
      <c r="W73" s="443">
        <v>635</v>
      </c>
      <c r="X73" s="454">
        <v>15252</v>
      </c>
      <c r="Y73" s="441" t="s">
        <v>389</v>
      </c>
    </row>
    <row r="74" spans="1:25">
      <c r="A74" s="437" t="s">
        <v>391</v>
      </c>
      <c r="C74" s="451" t="s">
        <v>333</v>
      </c>
      <c r="D74" s="376">
        <v>2016</v>
      </c>
      <c r="F74" s="456">
        <v>3087</v>
      </c>
      <c r="G74" s="442">
        <v>340924</v>
      </c>
      <c r="H74" s="443">
        <v>605</v>
      </c>
      <c r="I74" s="442">
        <v>119751</v>
      </c>
      <c r="J74" s="443">
        <v>1663</v>
      </c>
      <c r="K74" s="443">
        <v>30636</v>
      </c>
      <c r="L74" s="443">
        <v>97201</v>
      </c>
      <c r="M74" s="443">
        <v>66998</v>
      </c>
      <c r="N74" s="443">
        <v>6048</v>
      </c>
      <c r="O74" s="443">
        <v>24155</v>
      </c>
      <c r="P74" s="443">
        <v>4116</v>
      </c>
      <c r="Q74" s="443">
        <v>11526</v>
      </c>
      <c r="R74" s="443">
        <v>63200</v>
      </c>
      <c r="S74" s="443">
        <v>4169</v>
      </c>
      <c r="T74" s="443">
        <v>59031</v>
      </c>
      <c r="U74" s="443">
        <v>2459</v>
      </c>
      <c r="V74" s="443">
        <v>16151</v>
      </c>
      <c r="W74" s="443">
        <v>670</v>
      </c>
      <c r="X74" s="454">
        <v>15481</v>
      </c>
      <c r="Y74" s="441" t="s">
        <v>391</v>
      </c>
    </row>
    <row r="75" spans="1:25">
      <c r="A75" s="437" t="s">
        <v>392</v>
      </c>
      <c r="B75" s="436"/>
      <c r="C75" s="436"/>
      <c r="D75" s="438" t="s">
        <v>188</v>
      </c>
      <c r="E75" s="438"/>
      <c r="F75" s="447">
        <v>1.3</v>
      </c>
      <c r="G75" s="448">
        <v>-1.4</v>
      </c>
      <c r="H75" s="448">
        <v>0.3</v>
      </c>
      <c r="I75" s="448">
        <v>-3.5</v>
      </c>
      <c r="J75" s="448">
        <v>0.8</v>
      </c>
      <c r="K75" s="448">
        <v>-1.1000000000000001</v>
      </c>
      <c r="L75" s="448">
        <v>-1.3</v>
      </c>
      <c r="M75" s="448">
        <v>-4</v>
      </c>
      <c r="N75" s="448">
        <v>14.8</v>
      </c>
      <c r="O75" s="448">
        <v>3.3</v>
      </c>
      <c r="P75" s="448">
        <v>13.5</v>
      </c>
      <c r="Q75" s="448">
        <v>-2.2999999999999998</v>
      </c>
      <c r="R75" s="448">
        <v>1.5</v>
      </c>
      <c r="S75" s="448">
        <v>28.6</v>
      </c>
      <c r="T75" s="448">
        <v>0</v>
      </c>
      <c r="U75" s="448">
        <v>7.1</v>
      </c>
      <c r="V75" s="448">
        <v>1.7</v>
      </c>
      <c r="W75" s="448">
        <v>5.5</v>
      </c>
      <c r="X75" s="448">
        <v>1.5</v>
      </c>
      <c r="Y75" s="441" t="s">
        <v>392</v>
      </c>
    </row>
    <row r="76" spans="1:25">
      <c r="A76" s="437"/>
      <c r="B76" s="436"/>
      <c r="C76" s="436"/>
      <c r="D76" s="438"/>
      <c r="E76" s="438"/>
      <c r="F76" s="447"/>
      <c r="G76" s="448"/>
      <c r="H76" s="448"/>
      <c r="I76" s="448"/>
      <c r="J76" s="448"/>
      <c r="K76" s="448"/>
      <c r="L76" s="448"/>
      <c r="M76" s="448"/>
      <c r="N76" s="448"/>
      <c r="O76" s="448"/>
      <c r="P76" s="448"/>
      <c r="Q76" s="448"/>
      <c r="R76" s="448"/>
      <c r="S76" s="448"/>
      <c r="T76" s="448"/>
      <c r="U76" s="448"/>
      <c r="V76" s="448"/>
      <c r="W76" s="448"/>
      <c r="X76" s="448"/>
      <c r="Y76" s="441"/>
    </row>
    <row r="77" spans="1:25">
      <c r="A77" s="437" t="s">
        <v>393</v>
      </c>
      <c r="B77" s="436" t="s">
        <v>394</v>
      </c>
      <c r="C77" s="451" t="s">
        <v>221</v>
      </c>
      <c r="D77" s="376">
        <v>2016</v>
      </c>
      <c r="F77" s="452">
        <v>7716</v>
      </c>
      <c r="G77" s="442">
        <v>1110748</v>
      </c>
      <c r="H77" s="443">
        <v>4255</v>
      </c>
      <c r="I77" s="442">
        <v>394666</v>
      </c>
      <c r="J77" s="443">
        <v>2785</v>
      </c>
      <c r="K77" s="443">
        <v>40571</v>
      </c>
      <c r="L77" s="442">
        <v>318491</v>
      </c>
      <c r="M77" s="442">
        <v>219404</v>
      </c>
      <c r="N77" s="443">
        <v>34113</v>
      </c>
      <c r="O77" s="443">
        <v>64974</v>
      </c>
      <c r="P77" s="443">
        <v>15678</v>
      </c>
      <c r="Q77" s="443">
        <v>79198</v>
      </c>
      <c r="R77" s="442">
        <v>187209</v>
      </c>
      <c r="S77" s="443">
        <v>10258</v>
      </c>
      <c r="T77" s="442">
        <v>176951</v>
      </c>
      <c r="U77" s="443">
        <v>9877</v>
      </c>
      <c r="V77" s="443">
        <v>80736</v>
      </c>
      <c r="W77" s="443">
        <v>2853</v>
      </c>
      <c r="X77" s="454">
        <v>77883</v>
      </c>
      <c r="Y77" s="441" t="s">
        <v>393</v>
      </c>
    </row>
    <row r="78" spans="1:25">
      <c r="A78" s="437" t="s">
        <v>395</v>
      </c>
      <c r="C78" s="451" t="s">
        <v>333</v>
      </c>
      <c r="D78" s="376">
        <v>2016</v>
      </c>
      <c r="F78" s="456">
        <v>7669</v>
      </c>
      <c r="G78" s="442">
        <v>1103561</v>
      </c>
      <c r="H78" s="443">
        <v>4185</v>
      </c>
      <c r="I78" s="442">
        <v>393686</v>
      </c>
      <c r="J78" s="443">
        <v>2760</v>
      </c>
      <c r="K78" s="443">
        <v>39292</v>
      </c>
      <c r="L78" s="442">
        <v>312291</v>
      </c>
      <c r="M78" s="442">
        <v>213729</v>
      </c>
      <c r="N78" s="443">
        <v>34496</v>
      </c>
      <c r="O78" s="443">
        <v>64066</v>
      </c>
      <c r="P78" s="443">
        <v>17052</v>
      </c>
      <c r="Q78" s="443">
        <v>80625</v>
      </c>
      <c r="R78" s="442">
        <v>186053</v>
      </c>
      <c r="S78" s="443">
        <v>12049</v>
      </c>
      <c r="T78" s="442">
        <v>174004</v>
      </c>
      <c r="U78" s="443">
        <v>9518</v>
      </c>
      <c r="V78" s="443">
        <v>82096</v>
      </c>
      <c r="W78" s="443">
        <v>3260</v>
      </c>
      <c r="X78" s="454">
        <v>78836</v>
      </c>
      <c r="Y78" s="441" t="s">
        <v>395</v>
      </c>
    </row>
    <row r="79" spans="1:25">
      <c r="A79" s="437" t="s">
        <v>396</v>
      </c>
      <c r="B79" s="436"/>
      <c r="C79" s="436"/>
      <c r="D79" s="438" t="s">
        <v>188</v>
      </c>
      <c r="E79" s="438"/>
      <c r="F79" s="447">
        <v>-0.6</v>
      </c>
      <c r="G79" s="448">
        <v>-0.6</v>
      </c>
      <c r="H79" s="448">
        <v>-1.6</v>
      </c>
      <c r="I79" s="448">
        <v>-0.2</v>
      </c>
      <c r="J79" s="448">
        <v>-0.9</v>
      </c>
      <c r="K79" s="448">
        <v>-3.2</v>
      </c>
      <c r="L79" s="448">
        <v>-1.9</v>
      </c>
      <c r="M79" s="448">
        <v>-2.6</v>
      </c>
      <c r="N79" s="448">
        <v>1.1000000000000001</v>
      </c>
      <c r="O79" s="448">
        <v>-1.4</v>
      </c>
      <c r="P79" s="448">
        <v>8.8000000000000007</v>
      </c>
      <c r="Q79" s="448">
        <v>1.8</v>
      </c>
      <c r="R79" s="448">
        <v>-0.6</v>
      </c>
      <c r="S79" s="448">
        <v>17.5</v>
      </c>
      <c r="T79" s="448">
        <v>-1.7</v>
      </c>
      <c r="U79" s="448">
        <v>-3.6</v>
      </c>
      <c r="V79" s="448">
        <v>1.7</v>
      </c>
      <c r="W79" s="448">
        <v>14.3</v>
      </c>
      <c r="X79" s="448">
        <v>1.2</v>
      </c>
      <c r="Y79" s="441" t="s">
        <v>396</v>
      </c>
    </row>
    <row r="80" spans="1:25">
      <c r="A80" s="437"/>
      <c r="B80" s="436"/>
      <c r="C80" s="436"/>
      <c r="D80" s="438"/>
      <c r="E80" s="438"/>
      <c r="F80" s="461"/>
      <c r="G80" s="455"/>
      <c r="H80" s="455"/>
      <c r="I80" s="455"/>
      <c r="J80" s="455"/>
      <c r="K80" s="455"/>
      <c r="L80" s="455"/>
      <c r="M80" s="455"/>
      <c r="N80" s="455"/>
      <c r="O80" s="455"/>
      <c r="P80" s="455"/>
      <c r="Q80" s="455"/>
      <c r="R80" s="455"/>
      <c r="S80" s="455"/>
      <c r="T80" s="455"/>
      <c r="U80" s="455"/>
      <c r="V80" s="455"/>
      <c r="W80" s="455"/>
      <c r="X80" s="455"/>
      <c r="Y80" s="441"/>
    </row>
    <row r="81" spans="1:26">
      <c r="A81" s="437" t="s">
        <v>397</v>
      </c>
      <c r="B81" s="436" t="s">
        <v>398</v>
      </c>
      <c r="C81" s="451" t="s">
        <v>221</v>
      </c>
      <c r="D81" s="376">
        <v>2016</v>
      </c>
      <c r="F81" s="452">
        <v>4053</v>
      </c>
      <c r="G81" s="442">
        <v>332503</v>
      </c>
      <c r="H81" s="443">
        <v>622</v>
      </c>
      <c r="I81" s="442">
        <v>109094</v>
      </c>
      <c r="J81" s="443">
        <v>2438</v>
      </c>
      <c r="K81" s="443">
        <v>38257</v>
      </c>
      <c r="L81" s="443">
        <v>96438</v>
      </c>
      <c r="M81" s="443">
        <v>65209</v>
      </c>
      <c r="N81" s="443">
        <v>9156</v>
      </c>
      <c r="O81" s="443">
        <v>22073</v>
      </c>
      <c r="P81" s="443">
        <v>4176</v>
      </c>
      <c r="Q81" s="443">
        <v>14765</v>
      </c>
      <c r="R81" s="443">
        <v>55672</v>
      </c>
      <c r="S81" s="443">
        <v>3247</v>
      </c>
      <c r="T81" s="443">
        <v>52425</v>
      </c>
      <c r="U81" s="443">
        <v>2682</v>
      </c>
      <c r="V81" s="443">
        <v>15595</v>
      </c>
      <c r="W81" s="443">
        <v>630</v>
      </c>
      <c r="X81" s="454">
        <v>14965</v>
      </c>
      <c r="Y81" s="441" t="s">
        <v>397</v>
      </c>
    </row>
    <row r="82" spans="1:26">
      <c r="A82" s="437" t="s">
        <v>399</v>
      </c>
      <c r="C82" s="451" t="s">
        <v>333</v>
      </c>
      <c r="D82" s="376">
        <v>2016</v>
      </c>
      <c r="F82" s="456">
        <v>4097</v>
      </c>
      <c r="G82" s="442">
        <v>329471</v>
      </c>
      <c r="H82" s="443">
        <v>623</v>
      </c>
      <c r="I82" s="442">
        <v>103604</v>
      </c>
      <c r="J82" s="443">
        <v>2452</v>
      </c>
      <c r="K82" s="443">
        <v>38216</v>
      </c>
      <c r="L82" s="443">
        <v>98530</v>
      </c>
      <c r="M82" s="443">
        <v>70202</v>
      </c>
      <c r="N82" s="443">
        <v>7351</v>
      </c>
      <c r="O82" s="443">
        <v>20977</v>
      </c>
      <c r="P82" s="443">
        <v>4844</v>
      </c>
      <c r="Q82" s="443">
        <v>14972</v>
      </c>
      <c r="R82" s="443">
        <v>55097</v>
      </c>
      <c r="S82" s="443">
        <v>4219</v>
      </c>
      <c r="T82" s="443">
        <v>50878</v>
      </c>
      <c r="U82" s="443">
        <v>2857</v>
      </c>
      <c r="V82" s="443">
        <v>16195</v>
      </c>
      <c r="W82" s="443">
        <v>714</v>
      </c>
      <c r="X82" s="454">
        <v>15481</v>
      </c>
      <c r="Y82" s="441" t="s">
        <v>399</v>
      </c>
    </row>
    <row r="83" spans="1:26">
      <c r="A83" s="437" t="s">
        <v>400</v>
      </c>
      <c r="B83" s="436"/>
      <c r="C83" s="436"/>
      <c r="D83" s="438" t="s">
        <v>188</v>
      </c>
      <c r="E83" s="438"/>
      <c r="F83" s="447">
        <v>1.1000000000000001</v>
      </c>
      <c r="G83" s="448">
        <v>-0.9</v>
      </c>
      <c r="H83" s="448">
        <v>0.2</v>
      </c>
      <c r="I83" s="448">
        <v>-5</v>
      </c>
      <c r="J83" s="448">
        <v>0.6</v>
      </c>
      <c r="K83" s="448">
        <v>-0.1</v>
      </c>
      <c r="L83" s="448">
        <v>2.2000000000000002</v>
      </c>
      <c r="M83" s="448">
        <v>7.7</v>
      </c>
      <c r="N83" s="448">
        <v>-19.7</v>
      </c>
      <c r="O83" s="448">
        <v>-5</v>
      </c>
      <c r="P83" s="448">
        <v>16</v>
      </c>
      <c r="Q83" s="448">
        <v>1.4</v>
      </c>
      <c r="R83" s="448">
        <v>-1</v>
      </c>
      <c r="S83" s="448">
        <v>29.9</v>
      </c>
      <c r="T83" s="448">
        <v>-3</v>
      </c>
      <c r="U83" s="448">
        <v>6.5</v>
      </c>
      <c r="V83" s="448">
        <v>3.8</v>
      </c>
      <c r="W83" s="448">
        <v>13.3</v>
      </c>
      <c r="X83" s="448">
        <v>3.4</v>
      </c>
      <c r="Y83" s="441" t="s">
        <v>400</v>
      </c>
    </row>
    <row r="84" spans="1:26">
      <c r="A84" s="1512" t="s">
        <v>401</v>
      </c>
      <c r="B84" s="1512"/>
      <c r="C84" s="1512"/>
      <c r="D84" s="1512"/>
      <c r="E84" s="1512"/>
      <c r="F84" s="1513"/>
      <c r="G84" s="1513"/>
      <c r="H84" s="1513"/>
      <c r="I84" s="1513"/>
      <c r="J84" s="1513"/>
      <c r="K84" s="1513"/>
      <c r="L84" s="1513"/>
      <c r="M84" s="455"/>
      <c r="N84" s="1512" t="s">
        <v>401</v>
      </c>
      <c r="O84" s="1512"/>
      <c r="P84" s="1512"/>
      <c r="Q84" s="1512"/>
      <c r="R84" s="455"/>
      <c r="S84" s="455"/>
      <c r="T84" s="455"/>
      <c r="U84" s="455"/>
      <c r="V84" s="455"/>
      <c r="W84" s="455"/>
      <c r="X84" s="455"/>
      <c r="Y84" s="461"/>
      <c r="Z84" s="455"/>
    </row>
    <row r="85" spans="1:26" ht="5.25" customHeight="1">
      <c r="A85" s="436"/>
      <c r="B85" s="436"/>
      <c r="C85" s="436"/>
      <c r="D85" s="436"/>
      <c r="E85" s="436"/>
      <c r="F85" s="464"/>
      <c r="G85" s="465"/>
      <c r="H85" s="455"/>
      <c r="I85" s="455"/>
      <c r="J85" s="455"/>
      <c r="K85" s="455"/>
      <c r="L85" s="455"/>
      <c r="M85" s="455"/>
      <c r="N85" s="455"/>
      <c r="O85" s="455"/>
      <c r="P85" s="455"/>
      <c r="Q85" s="455"/>
      <c r="R85" s="455"/>
      <c r="S85" s="455"/>
      <c r="T85" s="455"/>
      <c r="U85" s="455"/>
      <c r="V85" s="455"/>
      <c r="W85" s="455"/>
      <c r="X85" s="455"/>
      <c r="Y85" s="455"/>
      <c r="Z85" s="455"/>
    </row>
    <row r="86" spans="1:26" ht="12.75" customHeight="1">
      <c r="A86" s="1514" t="s">
        <v>402</v>
      </c>
      <c r="B86" s="1514"/>
      <c r="C86" s="1514"/>
      <c r="D86" s="1514"/>
      <c r="E86" s="1514"/>
      <c r="F86" s="1514"/>
      <c r="G86" s="465"/>
      <c r="H86" s="464"/>
      <c r="I86" s="465"/>
      <c r="J86" s="464"/>
      <c r="K86" s="464"/>
      <c r="L86" s="465"/>
      <c r="M86" s="464"/>
      <c r="N86" s="1514" t="s">
        <v>402</v>
      </c>
      <c r="O86" s="1514"/>
      <c r="P86" s="1514"/>
      <c r="Q86" s="1514"/>
      <c r="R86" s="1514"/>
      <c r="S86" s="465"/>
      <c r="T86" s="464"/>
      <c r="U86" s="465"/>
      <c r="V86" s="464"/>
      <c r="W86" s="464"/>
      <c r="X86" s="465"/>
      <c r="Y86" s="464"/>
    </row>
    <row r="87" spans="1:26" ht="12.75" customHeight="1">
      <c r="A87" s="1514" t="s">
        <v>549</v>
      </c>
      <c r="B87" s="1513"/>
      <c r="C87" s="1513"/>
      <c r="D87" s="1513"/>
      <c r="E87" s="1513"/>
      <c r="F87" s="1513"/>
      <c r="G87" s="1513"/>
      <c r="H87" s="1513"/>
      <c r="I87" s="1513"/>
      <c r="J87" s="1513"/>
      <c r="K87" s="1513"/>
      <c r="L87" s="1513"/>
      <c r="M87" s="464"/>
      <c r="N87" s="1514" t="s">
        <v>549</v>
      </c>
      <c r="O87" s="1513"/>
      <c r="P87" s="1513"/>
      <c r="Q87" s="1513"/>
      <c r="R87" s="1513"/>
      <c r="S87" s="1513"/>
      <c r="T87" s="1513"/>
      <c r="U87" s="1513"/>
      <c r="V87" s="1513"/>
      <c r="W87" s="1513"/>
      <c r="X87" s="1513"/>
      <c r="Y87" s="464"/>
    </row>
    <row r="88" spans="1:26" ht="12.75" customHeight="1">
      <c r="A88" s="1512" t="s">
        <v>404</v>
      </c>
      <c r="B88" s="1512"/>
      <c r="C88" s="1512"/>
      <c r="D88" s="1512"/>
      <c r="E88" s="1512"/>
      <c r="F88" s="1512"/>
      <c r="G88" s="1512"/>
      <c r="H88" s="1512"/>
      <c r="I88" s="1512"/>
      <c r="J88" s="1512"/>
      <c r="K88" s="1512"/>
      <c r="L88" s="1512"/>
      <c r="M88" s="1512"/>
      <c r="N88" s="1512" t="s">
        <v>404</v>
      </c>
      <c r="O88" s="1512"/>
      <c r="P88" s="1512"/>
      <c r="Q88" s="1512"/>
      <c r="R88" s="1512"/>
      <c r="S88" s="1512"/>
      <c r="T88" s="1512"/>
      <c r="U88" s="1512"/>
      <c r="V88" s="1512"/>
      <c r="W88" s="1512"/>
      <c r="X88" s="1512"/>
      <c r="Y88" s="1512"/>
    </row>
    <row r="89" spans="1:26" ht="12.75" customHeight="1">
      <c r="A89" s="1512" t="s">
        <v>405</v>
      </c>
      <c r="B89" s="1512"/>
      <c r="C89" s="1512"/>
      <c r="D89" s="1512"/>
      <c r="E89" s="1512"/>
      <c r="F89" s="1512"/>
      <c r="G89" s="1512"/>
      <c r="H89" s="1512"/>
      <c r="I89" s="1512"/>
      <c r="J89" s="1512"/>
      <c r="K89" s="1512"/>
      <c r="L89" s="1512"/>
      <c r="M89" s="1512"/>
      <c r="N89" s="1512" t="s">
        <v>405</v>
      </c>
      <c r="O89" s="1512"/>
      <c r="P89" s="1512"/>
      <c r="Q89" s="1512"/>
      <c r="R89" s="1512"/>
      <c r="S89" s="1512"/>
      <c r="T89" s="1512"/>
      <c r="U89" s="1512"/>
      <c r="V89" s="1512"/>
      <c r="W89" s="1512"/>
      <c r="X89" s="1512"/>
      <c r="Y89" s="1512"/>
    </row>
    <row r="90" spans="1:26" ht="12.75" customHeight="1">
      <c r="A90" s="1514" t="s">
        <v>406</v>
      </c>
      <c r="B90" s="1514"/>
      <c r="C90" s="1514"/>
      <c r="D90" s="1514"/>
      <c r="E90" s="1514"/>
      <c r="F90" s="1514"/>
      <c r="G90" s="1514"/>
      <c r="H90" s="1514"/>
      <c r="I90" s="1514"/>
      <c r="J90" s="1514"/>
      <c r="K90" s="1514"/>
      <c r="L90" s="1514"/>
      <c r="M90" s="436"/>
      <c r="N90" s="1514" t="s">
        <v>406</v>
      </c>
      <c r="O90" s="1514"/>
      <c r="P90" s="1514"/>
      <c r="Q90" s="1514"/>
      <c r="R90" s="1514"/>
      <c r="S90" s="1514"/>
      <c r="T90" s="1514"/>
      <c r="U90" s="1514"/>
      <c r="V90" s="1514"/>
      <c r="W90" s="1514"/>
      <c r="X90" s="1514"/>
      <c r="Y90" s="1514"/>
    </row>
    <row r="91" spans="1:26">
      <c r="A91" s="393"/>
    </row>
    <row r="96" spans="1:26">
      <c r="A96" s="1425" t="s">
        <v>153</v>
      </c>
      <c r="B96" s="1425"/>
      <c r="C96" s="1425"/>
      <c r="D96" s="1425"/>
      <c r="E96" s="1425"/>
      <c r="F96" s="1425"/>
      <c r="G96" s="1425"/>
      <c r="H96" s="1425"/>
      <c r="I96" s="1425"/>
      <c r="J96" s="1425"/>
      <c r="K96" s="1425"/>
      <c r="L96" s="1425"/>
      <c r="M96" s="1425"/>
      <c r="N96" s="1425" t="s">
        <v>153</v>
      </c>
      <c r="O96" s="1425"/>
      <c r="P96" s="1425"/>
      <c r="Q96" s="1425"/>
      <c r="R96" s="1425"/>
      <c r="S96" s="1425"/>
      <c r="T96" s="1425"/>
      <c r="U96" s="1425"/>
    </row>
  </sheetData>
  <mergeCells count="55">
    <mergeCell ref="A96:M96"/>
    <mergeCell ref="N96:U96"/>
    <mergeCell ref="A88:M88"/>
    <mergeCell ref="N88:Y88"/>
    <mergeCell ref="A89:M89"/>
    <mergeCell ref="N89:Y89"/>
    <mergeCell ref="A90:L90"/>
    <mergeCell ref="N90:Y90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K10:K11"/>
    <mergeCell ref="P7:P11"/>
    <mergeCell ref="H8:I9"/>
    <mergeCell ref="J8:K9"/>
    <mergeCell ref="S8:T8"/>
    <mergeCell ref="R6:T7"/>
    <mergeCell ref="V6:X7"/>
    <mergeCell ref="M7:M11"/>
    <mergeCell ref="N7:O10"/>
    <mergeCell ref="W8:X8"/>
    <mergeCell ref="S9:S11"/>
    <mergeCell ref="T9:T11"/>
    <mergeCell ref="W9:W11"/>
    <mergeCell ref="X9:X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A1:I1"/>
    <mergeCell ref="J1:M1"/>
    <mergeCell ref="N1:U1"/>
    <mergeCell ref="V1:Y1"/>
    <mergeCell ref="A2:M2"/>
    <mergeCell ref="N2:Y2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61" fitToWidth="2" orientation="portrait" horizontalDpi="1200" verticalDpi="1200" r:id="rId1"/>
  <headerFooter alignWithMargins="0"/>
  <colBreaks count="1" manualBreakCount="1">
    <brk id="13" max="9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97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5.85546875" style="376" bestFit="1" customWidth="1"/>
    <col min="2" max="2" width="22.42578125" style="376" customWidth="1"/>
    <col min="3" max="10" width="14.7109375" style="376" customWidth="1"/>
    <col min="11" max="11" width="15.42578125" style="376" customWidth="1"/>
    <col min="12" max="13" width="15.85546875" style="376" customWidth="1"/>
    <col min="14" max="15" width="15.5703125" style="376" customWidth="1"/>
    <col min="16" max="16" width="15.7109375" style="376" customWidth="1"/>
    <col min="17" max="17" width="16" style="376" customWidth="1"/>
    <col min="18" max="18" width="14.85546875" style="376" customWidth="1"/>
    <col min="19" max="19" width="1.140625" style="376" customWidth="1"/>
    <col min="20" max="20" width="5" style="376" bestFit="1" customWidth="1"/>
    <col min="21" max="256" width="9.140625" style="376"/>
    <col min="257" max="257" width="5.85546875" style="376" bestFit="1" customWidth="1"/>
    <col min="258" max="258" width="22.42578125" style="376" customWidth="1"/>
    <col min="259" max="274" width="14.7109375" style="376" customWidth="1"/>
    <col min="275" max="275" width="1.42578125" style="376" customWidth="1"/>
    <col min="276" max="276" width="5" style="376" bestFit="1" customWidth="1"/>
    <col min="277" max="512" width="9.140625" style="376"/>
    <col min="513" max="513" width="5.85546875" style="376" bestFit="1" customWidth="1"/>
    <col min="514" max="514" width="22.42578125" style="376" customWidth="1"/>
    <col min="515" max="530" width="14.7109375" style="376" customWidth="1"/>
    <col min="531" max="531" width="1.42578125" style="376" customWidth="1"/>
    <col min="532" max="532" width="5" style="376" bestFit="1" customWidth="1"/>
    <col min="533" max="768" width="9.140625" style="376"/>
    <col min="769" max="769" width="5.85546875" style="376" bestFit="1" customWidth="1"/>
    <col min="770" max="770" width="22.42578125" style="376" customWidth="1"/>
    <col min="771" max="786" width="14.7109375" style="376" customWidth="1"/>
    <col min="787" max="787" width="1.42578125" style="376" customWidth="1"/>
    <col min="788" max="788" width="5" style="376" bestFit="1" customWidth="1"/>
    <col min="789" max="1024" width="9.140625" style="376"/>
    <col min="1025" max="1025" width="5.85546875" style="376" bestFit="1" customWidth="1"/>
    <col min="1026" max="1026" width="22.42578125" style="376" customWidth="1"/>
    <col min="1027" max="1042" width="14.7109375" style="376" customWidth="1"/>
    <col min="1043" max="1043" width="1.42578125" style="376" customWidth="1"/>
    <col min="1044" max="1044" width="5" style="376" bestFit="1" customWidth="1"/>
    <col min="1045" max="1280" width="9.140625" style="376"/>
    <col min="1281" max="1281" width="5.85546875" style="376" bestFit="1" customWidth="1"/>
    <col min="1282" max="1282" width="22.42578125" style="376" customWidth="1"/>
    <col min="1283" max="1298" width="14.7109375" style="376" customWidth="1"/>
    <col min="1299" max="1299" width="1.42578125" style="376" customWidth="1"/>
    <col min="1300" max="1300" width="5" style="376" bestFit="1" customWidth="1"/>
    <col min="1301" max="1536" width="9.140625" style="376"/>
    <col min="1537" max="1537" width="5.85546875" style="376" bestFit="1" customWidth="1"/>
    <col min="1538" max="1538" width="22.42578125" style="376" customWidth="1"/>
    <col min="1539" max="1554" width="14.7109375" style="376" customWidth="1"/>
    <col min="1555" max="1555" width="1.42578125" style="376" customWidth="1"/>
    <col min="1556" max="1556" width="5" style="376" bestFit="1" customWidth="1"/>
    <col min="1557" max="1792" width="9.140625" style="376"/>
    <col min="1793" max="1793" width="5.85546875" style="376" bestFit="1" customWidth="1"/>
    <col min="1794" max="1794" width="22.42578125" style="376" customWidth="1"/>
    <col min="1795" max="1810" width="14.7109375" style="376" customWidth="1"/>
    <col min="1811" max="1811" width="1.42578125" style="376" customWidth="1"/>
    <col min="1812" max="1812" width="5" style="376" bestFit="1" customWidth="1"/>
    <col min="1813" max="2048" width="9.140625" style="376"/>
    <col min="2049" max="2049" width="5.85546875" style="376" bestFit="1" customWidth="1"/>
    <col min="2050" max="2050" width="22.42578125" style="376" customWidth="1"/>
    <col min="2051" max="2066" width="14.7109375" style="376" customWidth="1"/>
    <col min="2067" max="2067" width="1.42578125" style="376" customWidth="1"/>
    <col min="2068" max="2068" width="5" style="376" bestFit="1" customWidth="1"/>
    <col min="2069" max="2304" width="9.140625" style="376"/>
    <col min="2305" max="2305" width="5.85546875" style="376" bestFit="1" customWidth="1"/>
    <col min="2306" max="2306" width="22.42578125" style="376" customWidth="1"/>
    <col min="2307" max="2322" width="14.7109375" style="376" customWidth="1"/>
    <col min="2323" max="2323" width="1.42578125" style="376" customWidth="1"/>
    <col min="2324" max="2324" width="5" style="376" bestFit="1" customWidth="1"/>
    <col min="2325" max="2560" width="9.140625" style="376"/>
    <col min="2561" max="2561" width="5.85546875" style="376" bestFit="1" customWidth="1"/>
    <col min="2562" max="2562" width="22.42578125" style="376" customWidth="1"/>
    <col min="2563" max="2578" width="14.7109375" style="376" customWidth="1"/>
    <col min="2579" max="2579" width="1.42578125" style="376" customWidth="1"/>
    <col min="2580" max="2580" width="5" style="376" bestFit="1" customWidth="1"/>
    <col min="2581" max="2816" width="9.140625" style="376"/>
    <col min="2817" max="2817" width="5.85546875" style="376" bestFit="1" customWidth="1"/>
    <col min="2818" max="2818" width="22.42578125" style="376" customWidth="1"/>
    <col min="2819" max="2834" width="14.7109375" style="376" customWidth="1"/>
    <col min="2835" max="2835" width="1.42578125" style="376" customWidth="1"/>
    <col min="2836" max="2836" width="5" style="376" bestFit="1" customWidth="1"/>
    <col min="2837" max="3072" width="9.140625" style="376"/>
    <col min="3073" max="3073" width="5.85546875" style="376" bestFit="1" customWidth="1"/>
    <col min="3074" max="3074" width="22.42578125" style="376" customWidth="1"/>
    <col min="3075" max="3090" width="14.7109375" style="376" customWidth="1"/>
    <col min="3091" max="3091" width="1.42578125" style="376" customWidth="1"/>
    <col min="3092" max="3092" width="5" style="376" bestFit="1" customWidth="1"/>
    <col min="3093" max="3328" width="9.140625" style="376"/>
    <col min="3329" max="3329" width="5.85546875" style="376" bestFit="1" customWidth="1"/>
    <col min="3330" max="3330" width="22.42578125" style="376" customWidth="1"/>
    <col min="3331" max="3346" width="14.7109375" style="376" customWidth="1"/>
    <col min="3347" max="3347" width="1.42578125" style="376" customWidth="1"/>
    <col min="3348" max="3348" width="5" style="376" bestFit="1" customWidth="1"/>
    <col min="3349" max="3584" width="9.140625" style="376"/>
    <col min="3585" max="3585" width="5.85546875" style="376" bestFit="1" customWidth="1"/>
    <col min="3586" max="3586" width="22.42578125" style="376" customWidth="1"/>
    <col min="3587" max="3602" width="14.7109375" style="376" customWidth="1"/>
    <col min="3603" max="3603" width="1.42578125" style="376" customWidth="1"/>
    <col min="3604" max="3604" width="5" style="376" bestFit="1" customWidth="1"/>
    <col min="3605" max="3840" width="9.140625" style="376"/>
    <col min="3841" max="3841" width="5.85546875" style="376" bestFit="1" customWidth="1"/>
    <col min="3842" max="3842" width="22.42578125" style="376" customWidth="1"/>
    <col min="3843" max="3858" width="14.7109375" style="376" customWidth="1"/>
    <col min="3859" max="3859" width="1.42578125" style="376" customWidth="1"/>
    <col min="3860" max="3860" width="5" style="376" bestFit="1" customWidth="1"/>
    <col min="3861" max="4096" width="9.140625" style="376"/>
    <col min="4097" max="4097" width="5.85546875" style="376" bestFit="1" customWidth="1"/>
    <col min="4098" max="4098" width="22.42578125" style="376" customWidth="1"/>
    <col min="4099" max="4114" width="14.7109375" style="376" customWidth="1"/>
    <col min="4115" max="4115" width="1.42578125" style="376" customWidth="1"/>
    <col min="4116" max="4116" width="5" style="376" bestFit="1" customWidth="1"/>
    <col min="4117" max="4352" width="9.140625" style="376"/>
    <col min="4353" max="4353" width="5.85546875" style="376" bestFit="1" customWidth="1"/>
    <col min="4354" max="4354" width="22.42578125" style="376" customWidth="1"/>
    <col min="4355" max="4370" width="14.7109375" style="376" customWidth="1"/>
    <col min="4371" max="4371" width="1.42578125" style="376" customWidth="1"/>
    <col min="4372" max="4372" width="5" style="376" bestFit="1" customWidth="1"/>
    <col min="4373" max="4608" width="9.140625" style="376"/>
    <col min="4609" max="4609" width="5.85546875" style="376" bestFit="1" customWidth="1"/>
    <col min="4610" max="4610" width="22.42578125" style="376" customWidth="1"/>
    <col min="4611" max="4626" width="14.7109375" style="376" customWidth="1"/>
    <col min="4627" max="4627" width="1.42578125" style="376" customWidth="1"/>
    <col min="4628" max="4628" width="5" style="376" bestFit="1" customWidth="1"/>
    <col min="4629" max="4864" width="9.140625" style="376"/>
    <col min="4865" max="4865" width="5.85546875" style="376" bestFit="1" customWidth="1"/>
    <col min="4866" max="4866" width="22.42578125" style="376" customWidth="1"/>
    <col min="4867" max="4882" width="14.7109375" style="376" customWidth="1"/>
    <col min="4883" max="4883" width="1.42578125" style="376" customWidth="1"/>
    <col min="4884" max="4884" width="5" style="376" bestFit="1" customWidth="1"/>
    <col min="4885" max="5120" width="9.140625" style="376"/>
    <col min="5121" max="5121" width="5.85546875" style="376" bestFit="1" customWidth="1"/>
    <col min="5122" max="5122" width="22.42578125" style="376" customWidth="1"/>
    <col min="5123" max="5138" width="14.7109375" style="376" customWidth="1"/>
    <col min="5139" max="5139" width="1.42578125" style="376" customWidth="1"/>
    <col min="5140" max="5140" width="5" style="376" bestFit="1" customWidth="1"/>
    <col min="5141" max="5376" width="9.140625" style="376"/>
    <col min="5377" max="5377" width="5.85546875" style="376" bestFit="1" customWidth="1"/>
    <col min="5378" max="5378" width="22.42578125" style="376" customWidth="1"/>
    <col min="5379" max="5394" width="14.7109375" style="376" customWidth="1"/>
    <col min="5395" max="5395" width="1.42578125" style="376" customWidth="1"/>
    <col min="5396" max="5396" width="5" style="376" bestFit="1" customWidth="1"/>
    <col min="5397" max="5632" width="9.140625" style="376"/>
    <col min="5633" max="5633" width="5.85546875" style="376" bestFit="1" customWidth="1"/>
    <col min="5634" max="5634" width="22.42578125" style="376" customWidth="1"/>
    <col min="5635" max="5650" width="14.7109375" style="376" customWidth="1"/>
    <col min="5651" max="5651" width="1.42578125" style="376" customWidth="1"/>
    <col min="5652" max="5652" width="5" style="376" bestFit="1" customWidth="1"/>
    <col min="5653" max="5888" width="9.140625" style="376"/>
    <col min="5889" max="5889" width="5.85546875" style="376" bestFit="1" customWidth="1"/>
    <col min="5890" max="5890" width="22.42578125" style="376" customWidth="1"/>
    <col min="5891" max="5906" width="14.7109375" style="376" customWidth="1"/>
    <col min="5907" max="5907" width="1.42578125" style="376" customWidth="1"/>
    <col min="5908" max="5908" width="5" style="376" bestFit="1" customWidth="1"/>
    <col min="5909" max="6144" width="9.140625" style="376"/>
    <col min="6145" max="6145" width="5.85546875" style="376" bestFit="1" customWidth="1"/>
    <col min="6146" max="6146" width="22.42578125" style="376" customWidth="1"/>
    <col min="6147" max="6162" width="14.7109375" style="376" customWidth="1"/>
    <col min="6163" max="6163" width="1.42578125" style="376" customWidth="1"/>
    <col min="6164" max="6164" width="5" style="376" bestFit="1" customWidth="1"/>
    <col min="6165" max="6400" width="9.140625" style="376"/>
    <col min="6401" max="6401" width="5.85546875" style="376" bestFit="1" customWidth="1"/>
    <col min="6402" max="6402" width="22.42578125" style="376" customWidth="1"/>
    <col min="6403" max="6418" width="14.7109375" style="376" customWidth="1"/>
    <col min="6419" max="6419" width="1.42578125" style="376" customWidth="1"/>
    <col min="6420" max="6420" width="5" style="376" bestFit="1" customWidth="1"/>
    <col min="6421" max="6656" width="9.140625" style="376"/>
    <col min="6657" max="6657" width="5.85546875" style="376" bestFit="1" customWidth="1"/>
    <col min="6658" max="6658" width="22.42578125" style="376" customWidth="1"/>
    <col min="6659" max="6674" width="14.7109375" style="376" customWidth="1"/>
    <col min="6675" max="6675" width="1.42578125" style="376" customWidth="1"/>
    <col min="6676" max="6676" width="5" style="376" bestFit="1" customWidth="1"/>
    <col min="6677" max="6912" width="9.140625" style="376"/>
    <col min="6913" max="6913" width="5.85546875" style="376" bestFit="1" customWidth="1"/>
    <col min="6914" max="6914" width="22.42578125" style="376" customWidth="1"/>
    <col min="6915" max="6930" width="14.7109375" style="376" customWidth="1"/>
    <col min="6931" max="6931" width="1.42578125" style="376" customWidth="1"/>
    <col min="6932" max="6932" width="5" style="376" bestFit="1" customWidth="1"/>
    <col min="6933" max="7168" width="9.140625" style="376"/>
    <col min="7169" max="7169" width="5.85546875" style="376" bestFit="1" customWidth="1"/>
    <col min="7170" max="7170" width="22.42578125" style="376" customWidth="1"/>
    <col min="7171" max="7186" width="14.7109375" style="376" customWidth="1"/>
    <col min="7187" max="7187" width="1.42578125" style="376" customWidth="1"/>
    <col min="7188" max="7188" width="5" style="376" bestFit="1" customWidth="1"/>
    <col min="7189" max="7424" width="9.140625" style="376"/>
    <col min="7425" max="7425" width="5.85546875" style="376" bestFit="1" customWidth="1"/>
    <col min="7426" max="7426" width="22.42578125" style="376" customWidth="1"/>
    <col min="7427" max="7442" width="14.7109375" style="376" customWidth="1"/>
    <col min="7443" max="7443" width="1.42578125" style="376" customWidth="1"/>
    <col min="7444" max="7444" width="5" style="376" bestFit="1" customWidth="1"/>
    <col min="7445" max="7680" width="9.140625" style="376"/>
    <col min="7681" max="7681" width="5.85546875" style="376" bestFit="1" customWidth="1"/>
    <col min="7682" max="7682" width="22.42578125" style="376" customWidth="1"/>
    <col min="7683" max="7698" width="14.7109375" style="376" customWidth="1"/>
    <col min="7699" max="7699" width="1.42578125" style="376" customWidth="1"/>
    <col min="7700" max="7700" width="5" style="376" bestFit="1" customWidth="1"/>
    <col min="7701" max="7936" width="9.140625" style="376"/>
    <col min="7937" max="7937" width="5.85546875" style="376" bestFit="1" customWidth="1"/>
    <col min="7938" max="7938" width="22.42578125" style="376" customWidth="1"/>
    <col min="7939" max="7954" width="14.7109375" style="376" customWidth="1"/>
    <col min="7955" max="7955" width="1.42578125" style="376" customWidth="1"/>
    <col min="7956" max="7956" width="5" style="376" bestFit="1" customWidth="1"/>
    <col min="7957" max="8192" width="9.140625" style="376"/>
    <col min="8193" max="8193" width="5.85546875" style="376" bestFit="1" customWidth="1"/>
    <col min="8194" max="8194" width="22.42578125" style="376" customWidth="1"/>
    <col min="8195" max="8210" width="14.7109375" style="376" customWidth="1"/>
    <col min="8211" max="8211" width="1.42578125" style="376" customWidth="1"/>
    <col min="8212" max="8212" width="5" style="376" bestFit="1" customWidth="1"/>
    <col min="8213" max="8448" width="9.140625" style="376"/>
    <col min="8449" max="8449" width="5.85546875" style="376" bestFit="1" customWidth="1"/>
    <col min="8450" max="8450" width="22.42578125" style="376" customWidth="1"/>
    <col min="8451" max="8466" width="14.7109375" style="376" customWidth="1"/>
    <col min="8467" max="8467" width="1.42578125" style="376" customWidth="1"/>
    <col min="8468" max="8468" width="5" style="376" bestFit="1" customWidth="1"/>
    <col min="8469" max="8704" width="9.140625" style="376"/>
    <col min="8705" max="8705" width="5.85546875" style="376" bestFit="1" customWidth="1"/>
    <col min="8706" max="8706" width="22.42578125" style="376" customWidth="1"/>
    <col min="8707" max="8722" width="14.7109375" style="376" customWidth="1"/>
    <col min="8723" max="8723" width="1.42578125" style="376" customWidth="1"/>
    <col min="8724" max="8724" width="5" style="376" bestFit="1" customWidth="1"/>
    <col min="8725" max="8960" width="9.140625" style="376"/>
    <col min="8961" max="8961" width="5.85546875" style="376" bestFit="1" customWidth="1"/>
    <col min="8962" max="8962" width="22.42578125" style="376" customWidth="1"/>
    <col min="8963" max="8978" width="14.7109375" style="376" customWidth="1"/>
    <col min="8979" max="8979" width="1.42578125" style="376" customWidth="1"/>
    <col min="8980" max="8980" width="5" style="376" bestFit="1" customWidth="1"/>
    <col min="8981" max="9216" width="9.140625" style="376"/>
    <col min="9217" max="9217" width="5.85546875" style="376" bestFit="1" customWidth="1"/>
    <col min="9218" max="9218" width="22.42578125" style="376" customWidth="1"/>
    <col min="9219" max="9234" width="14.7109375" style="376" customWidth="1"/>
    <col min="9235" max="9235" width="1.42578125" style="376" customWidth="1"/>
    <col min="9236" max="9236" width="5" style="376" bestFit="1" customWidth="1"/>
    <col min="9237" max="9472" width="9.140625" style="376"/>
    <col min="9473" max="9473" width="5.85546875" style="376" bestFit="1" customWidth="1"/>
    <col min="9474" max="9474" width="22.42578125" style="376" customWidth="1"/>
    <col min="9475" max="9490" width="14.7109375" style="376" customWidth="1"/>
    <col min="9491" max="9491" width="1.42578125" style="376" customWidth="1"/>
    <col min="9492" max="9492" width="5" style="376" bestFit="1" customWidth="1"/>
    <col min="9493" max="9728" width="9.140625" style="376"/>
    <col min="9729" max="9729" width="5.85546875" style="376" bestFit="1" customWidth="1"/>
    <col min="9730" max="9730" width="22.42578125" style="376" customWidth="1"/>
    <col min="9731" max="9746" width="14.7109375" style="376" customWidth="1"/>
    <col min="9747" max="9747" width="1.42578125" style="376" customWidth="1"/>
    <col min="9748" max="9748" width="5" style="376" bestFit="1" customWidth="1"/>
    <col min="9749" max="9984" width="9.140625" style="376"/>
    <col min="9985" max="9985" width="5.85546875" style="376" bestFit="1" customWidth="1"/>
    <col min="9986" max="9986" width="22.42578125" style="376" customWidth="1"/>
    <col min="9987" max="10002" width="14.7109375" style="376" customWidth="1"/>
    <col min="10003" max="10003" width="1.42578125" style="376" customWidth="1"/>
    <col min="10004" max="10004" width="5" style="376" bestFit="1" customWidth="1"/>
    <col min="10005" max="10240" width="9.140625" style="376"/>
    <col min="10241" max="10241" width="5.85546875" style="376" bestFit="1" customWidth="1"/>
    <col min="10242" max="10242" width="22.42578125" style="376" customWidth="1"/>
    <col min="10243" max="10258" width="14.7109375" style="376" customWidth="1"/>
    <col min="10259" max="10259" width="1.42578125" style="376" customWidth="1"/>
    <col min="10260" max="10260" width="5" style="376" bestFit="1" customWidth="1"/>
    <col min="10261" max="10496" width="9.140625" style="376"/>
    <col min="10497" max="10497" width="5.85546875" style="376" bestFit="1" customWidth="1"/>
    <col min="10498" max="10498" width="22.42578125" style="376" customWidth="1"/>
    <col min="10499" max="10514" width="14.7109375" style="376" customWidth="1"/>
    <col min="10515" max="10515" width="1.42578125" style="376" customWidth="1"/>
    <col min="10516" max="10516" width="5" style="376" bestFit="1" customWidth="1"/>
    <col min="10517" max="10752" width="9.140625" style="376"/>
    <col min="10753" max="10753" width="5.85546875" style="376" bestFit="1" customWidth="1"/>
    <col min="10754" max="10754" width="22.42578125" style="376" customWidth="1"/>
    <col min="10755" max="10770" width="14.7109375" style="376" customWidth="1"/>
    <col min="10771" max="10771" width="1.42578125" style="376" customWidth="1"/>
    <col min="10772" max="10772" width="5" style="376" bestFit="1" customWidth="1"/>
    <col min="10773" max="11008" width="9.140625" style="376"/>
    <col min="11009" max="11009" width="5.85546875" style="376" bestFit="1" customWidth="1"/>
    <col min="11010" max="11010" width="22.42578125" style="376" customWidth="1"/>
    <col min="11011" max="11026" width="14.7109375" style="376" customWidth="1"/>
    <col min="11027" max="11027" width="1.42578125" style="376" customWidth="1"/>
    <col min="11028" max="11028" width="5" style="376" bestFit="1" customWidth="1"/>
    <col min="11029" max="11264" width="9.140625" style="376"/>
    <col min="11265" max="11265" width="5.85546875" style="376" bestFit="1" customWidth="1"/>
    <col min="11266" max="11266" width="22.42578125" style="376" customWidth="1"/>
    <col min="11267" max="11282" width="14.7109375" style="376" customWidth="1"/>
    <col min="11283" max="11283" width="1.42578125" style="376" customWidth="1"/>
    <col min="11284" max="11284" width="5" style="376" bestFit="1" customWidth="1"/>
    <col min="11285" max="11520" width="9.140625" style="376"/>
    <col min="11521" max="11521" width="5.85546875" style="376" bestFit="1" customWidth="1"/>
    <col min="11522" max="11522" width="22.42578125" style="376" customWidth="1"/>
    <col min="11523" max="11538" width="14.7109375" style="376" customWidth="1"/>
    <col min="11539" max="11539" width="1.42578125" style="376" customWidth="1"/>
    <col min="11540" max="11540" width="5" style="376" bestFit="1" customWidth="1"/>
    <col min="11541" max="11776" width="9.140625" style="376"/>
    <col min="11777" max="11777" width="5.85546875" style="376" bestFit="1" customWidth="1"/>
    <col min="11778" max="11778" width="22.42578125" style="376" customWidth="1"/>
    <col min="11779" max="11794" width="14.7109375" style="376" customWidth="1"/>
    <col min="11795" max="11795" width="1.42578125" style="376" customWidth="1"/>
    <col min="11796" max="11796" width="5" style="376" bestFit="1" customWidth="1"/>
    <col min="11797" max="12032" width="9.140625" style="376"/>
    <col min="12033" max="12033" width="5.85546875" style="376" bestFit="1" customWidth="1"/>
    <col min="12034" max="12034" width="22.42578125" style="376" customWidth="1"/>
    <col min="12035" max="12050" width="14.7109375" style="376" customWidth="1"/>
    <col min="12051" max="12051" width="1.42578125" style="376" customWidth="1"/>
    <col min="12052" max="12052" width="5" style="376" bestFit="1" customWidth="1"/>
    <col min="12053" max="12288" width="9.140625" style="376"/>
    <col min="12289" max="12289" width="5.85546875" style="376" bestFit="1" customWidth="1"/>
    <col min="12290" max="12290" width="22.42578125" style="376" customWidth="1"/>
    <col min="12291" max="12306" width="14.7109375" style="376" customWidth="1"/>
    <col min="12307" max="12307" width="1.42578125" style="376" customWidth="1"/>
    <col min="12308" max="12308" width="5" style="376" bestFit="1" customWidth="1"/>
    <col min="12309" max="12544" width="9.140625" style="376"/>
    <col min="12545" max="12545" width="5.85546875" style="376" bestFit="1" customWidth="1"/>
    <col min="12546" max="12546" width="22.42578125" style="376" customWidth="1"/>
    <col min="12547" max="12562" width="14.7109375" style="376" customWidth="1"/>
    <col min="12563" max="12563" width="1.42578125" style="376" customWidth="1"/>
    <col min="12564" max="12564" width="5" style="376" bestFit="1" customWidth="1"/>
    <col min="12565" max="12800" width="9.140625" style="376"/>
    <col min="12801" max="12801" width="5.85546875" style="376" bestFit="1" customWidth="1"/>
    <col min="12802" max="12802" width="22.42578125" style="376" customWidth="1"/>
    <col min="12803" max="12818" width="14.7109375" style="376" customWidth="1"/>
    <col min="12819" max="12819" width="1.42578125" style="376" customWidth="1"/>
    <col min="12820" max="12820" width="5" style="376" bestFit="1" customWidth="1"/>
    <col min="12821" max="13056" width="9.140625" style="376"/>
    <col min="13057" max="13057" width="5.85546875" style="376" bestFit="1" customWidth="1"/>
    <col min="13058" max="13058" width="22.42578125" style="376" customWidth="1"/>
    <col min="13059" max="13074" width="14.7109375" style="376" customWidth="1"/>
    <col min="13075" max="13075" width="1.42578125" style="376" customWidth="1"/>
    <col min="13076" max="13076" width="5" style="376" bestFit="1" customWidth="1"/>
    <col min="13077" max="13312" width="9.140625" style="376"/>
    <col min="13313" max="13313" width="5.85546875" style="376" bestFit="1" customWidth="1"/>
    <col min="13314" max="13314" width="22.42578125" style="376" customWidth="1"/>
    <col min="13315" max="13330" width="14.7109375" style="376" customWidth="1"/>
    <col min="13331" max="13331" width="1.42578125" style="376" customWidth="1"/>
    <col min="13332" max="13332" width="5" style="376" bestFit="1" customWidth="1"/>
    <col min="13333" max="13568" width="9.140625" style="376"/>
    <col min="13569" max="13569" width="5.85546875" style="376" bestFit="1" customWidth="1"/>
    <col min="13570" max="13570" width="22.42578125" style="376" customWidth="1"/>
    <col min="13571" max="13586" width="14.7109375" style="376" customWidth="1"/>
    <col min="13587" max="13587" width="1.42578125" style="376" customWidth="1"/>
    <col min="13588" max="13588" width="5" style="376" bestFit="1" customWidth="1"/>
    <col min="13589" max="13824" width="9.140625" style="376"/>
    <col min="13825" max="13825" width="5.85546875" style="376" bestFit="1" customWidth="1"/>
    <col min="13826" max="13826" width="22.42578125" style="376" customWidth="1"/>
    <col min="13827" max="13842" width="14.7109375" style="376" customWidth="1"/>
    <col min="13843" max="13843" width="1.42578125" style="376" customWidth="1"/>
    <col min="13844" max="13844" width="5" style="376" bestFit="1" customWidth="1"/>
    <col min="13845" max="14080" width="9.140625" style="376"/>
    <col min="14081" max="14081" width="5.85546875" style="376" bestFit="1" customWidth="1"/>
    <col min="14082" max="14082" width="22.42578125" style="376" customWidth="1"/>
    <col min="14083" max="14098" width="14.7109375" style="376" customWidth="1"/>
    <col min="14099" max="14099" width="1.42578125" style="376" customWidth="1"/>
    <col min="14100" max="14100" width="5" style="376" bestFit="1" customWidth="1"/>
    <col min="14101" max="14336" width="9.140625" style="376"/>
    <col min="14337" max="14337" width="5.85546875" style="376" bestFit="1" customWidth="1"/>
    <col min="14338" max="14338" width="22.42578125" style="376" customWidth="1"/>
    <col min="14339" max="14354" width="14.7109375" style="376" customWidth="1"/>
    <col min="14355" max="14355" width="1.42578125" style="376" customWidth="1"/>
    <col min="14356" max="14356" width="5" style="376" bestFit="1" customWidth="1"/>
    <col min="14357" max="14592" width="9.140625" style="376"/>
    <col min="14593" max="14593" width="5.85546875" style="376" bestFit="1" customWidth="1"/>
    <col min="14594" max="14594" width="22.42578125" style="376" customWidth="1"/>
    <col min="14595" max="14610" width="14.7109375" style="376" customWidth="1"/>
    <col min="14611" max="14611" width="1.42578125" style="376" customWidth="1"/>
    <col min="14612" max="14612" width="5" style="376" bestFit="1" customWidth="1"/>
    <col min="14613" max="14848" width="9.140625" style="376"/>
    <col min="14849" max="14849" width="5.85546875" style="376" bestFit="1" customWidth="1"/>
    <col min="14850" max="14850" width="22.42578125" style="376" customWidth="1"/>
    <col min="14851" max="14866" width="14.7109375" style="376" customWidth="1"/>
    <col min="14867" max="14867" width="1.42578125" style="376" customWidth="1"/>
    <col min="14868" max="14868" width="5" style="376" bestFit="1" customWidth="1"/>
    <col min="14869" max="15104" width="9.140625" style="376"/>
    <col min="15105" max="15105" width="5.85546875" style="376" bestFit="1" customWidth="1"/>
    <col min="15106" max="15106" width="22.42578125" style="376" customWidth="1"/>
    <col min="15107" max="15122" width="14.7109375" style="376" customWidth="1"/>
    <col min="15123" max="15123" width="1.42578125" style="376" customWidth="1"/>
    <col min="15124" max="15124" width="5" style="376" bestFit="1" customWidth="1"/>
    <col min="15125" max="15360" width="9.140625" style="376"/>
    <col min="15361" max="15361" width="5.85546875" style="376" bestFit="1" customWidth="1"/>
    <col min="15362" max="15362" width="22.42578125" style="376" customWidth="1"/>
    <col min="15363" max="15378" width="14.7109375" style="376" customWidth="1"/>
    <col min="15379" max="15379" width="1.42578125" style="376" customWidth="1"/>
    <col min="15380" max="15380" width="5" style="376" bestFit="1" customWidth="1"/>
    <col min="15381" max="15616" width="9.140625" style="376"/>
    <col min="15617" max="15617" width="5.85546875" style="376" bestFit="1" customWidth="1"/>
    <col min="15618" max="15618" width="22.42578125" style="376" customWidth="1"/>
    <col min="15619" max="15634" width="14.7109375" style="376" customWidth="1"/>
    <col min="15635" max="15635" width="1.42578125" style="376" customWidth="1"/>
    <col min="15636" max="15636" width="5" style="376" bestFit="1" customWidth="1"/>
    <col min="15637" max="15872" width="9.140625" style="376"/>
    <col min="15873" max="15873" width="5.85546875" style="376" bestFit="1" customWidth="1"/>
    <col min="15874" max="15874" width="22.42578125" style="376" customWidth="1"/>
    <col min="15875" max="15890" width="14.7109375" style="376" customWidth="1"/>
    <col min="15891" max="15891" width="1.42578125" style="376" customWidth="1"/>
    <col min="15892" max="15892" width="5" style="376" bestFit="1" customWidth="1"/>
    <col min="15893" max="16128" width="9.140625" style="376"/>
    <col min="16129" max="16129" width="5.85546875" style="376" bestFit="1" customWidth="1"/>
    <col min="16130" max="16130" width="22.42578125" style="376" customWidth="1"/>
    <col min="16131" max="16146" width="14.7109375" style="376" customWidth="1"/>
    <col min="16147" max="16147" width="1.42578125" style="376" customWidth="1"/>
    <col min="16148" max="16148" width="5" style="376" bestFit="1" customWidth="1"/>
    <col min="16149" max="16384" width="9.140625" style="376"/>
  </cols>
  <sheetData>
    <row r="1" spans="1:21" s="366" customFormat="1" ht="12.75" customHeight="1">
      <c r="A1" s="466" t="s">
        <v>605</v>
      </c>
      <c r="B1" s="467"/>
      <c r="C1" s="467"/>
      <c r="D1" s="467"/>
      <c r="E1" s="467"/>
      <c r="F1" s="467"/>
      <c r="G1" s="467"/>
      <c r="H1" s="467"/>
      <c r="K1" s="466" t="s">
        <v>603</v>
      </c>
      <c r="N1" s="688"/>
      <c r="O1" s="688"/>
      <c r="P1" s="688"/>
      <c r="Q1" s="688"/>
      <c r="R1" s="689" t="s">
        <v>165</v>
      </c>
      <c r="S1" s="689"/>
      <c r="T1" s="689" t="s">
        <v>165</v>
      </c>
    </row>
    <row r="2" spans="1:21" ht="12.75" customHeight="1">
      <c r="A2" s="690" t="s">
        <v>604</v>
      </c>
      <c r="B2" s="468"/>
      <c r="C2" s="468"/>
      <c r="D2" s="468"/>
      <c r="E2" s="468"/>
      <c r="F2" s="468"/>
      <c r="G2" s="468"/>
      <c r="H2" s="468"/>
      <c r="K2" s="690" t="s">
        <v>604</v>
      </c>
      <c r="N2" s="469"/>
      <c r="O2" s="469"/>
      <c r="P2" s="469"/>
      <c r="Q2" s="469"/>
      <c r="R2" s="470"/>
      <c r="S2" s="470"/>
      <c r="T2" s="470"/>
    </row>
    <row r="3" spans="1:21" ht="12.75" customHeight="1">
      <c r="A3" s="471"/>
      <c r="B3" s="468"/>
      <c r="C3" s="468"/>
      <c r="D3" s="468"/>
      <c r="E3" s="468"/>
      <c r="F3" s="468"/>
      <c r="G3" s="468"/>
      <c r="H3" s="468"/>
      <c r="K3" s="471"/>
      <c r="N3" s="469"/>
      <c r="O3" s="469"/>
      <c r="P3" s="469"/>
      <c r="Q3" s="469"/>
      <c r="R3" s="470"/>
      <c r="S3" s="470"/>
      <c r="T3" s="470"/>
    </row>
    <row r="4" spans="1:21" ht="12.75" customHeight="1">
      <c r="A4" s="472"/>
      <c r="B4" s="472"/>
      <c r="C4" s="468"/>
      <c r="D4" s="468"/>
      <c r="E4" s="468"/>
      <c r="F4" s="468"/>
      <c r="G4" s="468"/>
      <c r="H4" s="468"/>
      <c r="M4" s="469"/>
      <c r="N4" s="469"/>
      <c r="O4" s="469"/>
      <c r="P4" s="469"/>
      <c r="Q4" s="469"/>
      <c r="R4" s="470"/>
      <c r="S4" s="470"/>
      <c r="T4" s="473"/>
    </row>
    <row r="5" spans="1:21" ht="12.75" customHeight="1">
      <c r="A5" s="1519" t="s">
        <v>301</v>
      </c>
      <c r="B5" s="1526" t="s">
        <v>302</v>
      </c>
      <c r="C5" s="1533" t="s">
        <v>304</v>
      </c>
      <c r="D5" s="1534"/>
      <c r="E5" s="1537" t="s">
        <v>407</v>
      </c>
      <c r="F5" s="1538"/>
      <c r="G5" s="1538"/>
      <c r="H5" s="1538"/>
      <c r="I5" s="1538"/>
      <c r="J5" s="1538"/>
      <c r="K5" s="1538" t="s">
        <v>408</v>
      </c>
      <c r="L5" s="1538"/>
      <c r="M5" s="1538"/>
      <c r="N5" s="1538"/>
      <c r="O5" s="1538"/>
      <c r="P5" s="1538"/>
      <c r="Q5" s="1538"/>
      <c r="R5" s="1538"/>
      <c r="S5" s="1539"/>
      <c r="T5" s="1515" t="s">
        <v>301</v>
      </c>
      <c r="U5" s="393"/>
    </row>
    <row r="6" spans="1:21" ht="12.75" customHeight="1">
      <c r="A6" s="1529"/>
      <c r="B6" s="1531"/>
      <c r="C6" s="1522"/>
      <c r="D6" s="1535"/>
      <c r="E6" s="1518" t="s">
        <v>409</v>
      </c>
      <c r="F6" s="1519"/>
      <c r="G6" s="1522" t="s">
        <v>410</v>
      </c>
      <c r="H6" s="1519"/>
      <c r="I6" s="1522" t="s">
        <v>411</v>
      </c>
      <c r="J6" s="1518"/>
      <c r="K6" s="1524" t="s">
        <v>412</v>
      </c>
      <c r="L6" s="1524"/>
      <c r="M6" s="1540" t="s">
        <v>413</v>
      </c>
      <c r="N6" s="1541"/>
      <c r="O6" s="1522" t="s">
        <v>414</v>
      </c>
      <c r="P6" s="1519"/>
      <c r="Q6" s="1499" t="s">
        <v>415</v>
      </c>
      <c r="R6" s="1544"/>
      <c r="S6" s="1544"/>
      <c r="T6" s="1516"/>
    </row>
    <row r="7" spans="1:21" ht="12.75" customHeight="1">
      <c r="A7" s="1529"/>
      <c r="B7" s="1531"/>
      <c r="C7" s="1523"/>
      <c r="D7" s="1536"/>
      <c r="E7" s="1520"/>
      <c r="F7" s="1521"/>
      <c r="G7" s="1523"/>
      <c r="H7" s="1521"/>
      <c r="I7" s="1523"/>
      <c r="J7" s="1520"/>
      <c r="K7" s="1525"/>
      <c r="L7" s="1525"/>
      <c r="M7" s="1542"/>
      <c r="N7" s="1543"/>
      <c r="O7" s="1523"/>
      <c r="P7" s="1521"/>
      <c r="Q7" s="1545"/>
      <c r="R7" s="1504"/>
      <c r="S7" s="1504"/>
      <c r="T7" s="1516"/>
      <c r="U7" s="393"/>
    </row>
    <row r="8" spans="1:21">
      <c r="A8" s="1529"/>
      <c r="B8" s="1531"/>
      <c r="C8" s="1546" t="s">
        <v>323</v>
      </c>
      <c r="D8" s="1546" t="s">
        <v>324</v>
      </c>
      <c r="E8" s="1546" t="s">
        <v>323</v>
      </c>
      <c r="F8" s="1546" t="s">
        <v>324</v>
      </c>
      <c r="G8" s="1546" t="s">
        <v>323</v>
      </c>
      <c r="H8" s="1546" t="s">
        <v>324</v>
      </c>
      <c r="I8" s="1546" t="s">
        <v>323</v>
      </c>
      <c r="J8" s="1548" t="s">
        <v>324</v>
      </c>
      <c r="K8" s="1524" t="s">
        <v>323</v>
      </c>
      <c r="L8" s="1550" t="s">
        <v>324</v>
      </c>
      <c r="M8" s="1553" t="s">
        <v>323</v>
      </c>
      <c r="N8" s="1546" t="s">
        <v>324</v>
      </c>
      <c r="O8" s="1547" t="s">
        <v>323</v>
      </c>
      <c r="P8" s="1546" t="s">
        <v>324</v>
      </c>
      <c r="Q8" s="1526" t="s">
        <v>323</v>
      </c>
      <c r="R8" s="1522" t="s">
        <v>324</v>
      </c>
      <c r="S8" s="1518"/>
      <c r="T8" s="1516"/>
      <c r="U8" s="393"/>
    </row>
    <row r="9" spans="1:21">
      <c r="A9" s="1529"/>
      <c r="B9" s="1531"/>
      <c r="C9" s="1526"/>
      <c r="D9" s="1526"/>
      <c r="E9" s="1526"/>
      <c r="F9" s="1526"/>
      <c r="G9" s="1526"/>
      <c r="H9" s="1526"/>
      <c r="I9" s="1526"/>
      <c r="J9" s="1522" t="s">
        <v>165</v>
      </c>
      <c r="K9" s="1518"/>
      <c r="L9" s="1551" t="s">
        <v>165</v>
      </c>
      <c r="M9" s="1554"/>
      <c r="N9" s="1526" t="s">
        <v>165</v>
      </c>
      <c r="O9" s="1526"/>
      <c r="P9" s="1526" t="s">
        <v>165</v>
      </c>
      <c r="Q9" s="1526"/>
      <c r="R9" s="1522"/>
      <c r="S9" s="1518"/>
      <c r="T9" s="1516"/>
      <c r="U9" s="393"/>
    </row>
    <row r="10" spans="1:21">
      <c r="A10" s="1530"/>
      <c r="B10" s="1532"/>
      <c r="C10" s="1527"/>
      <c r="D10" s="1527"/>
      <c r="E10" s="1527"/>
      <c r="F10" s="1527"/>
      <c r="G10" s="1527"/>
      <c r="H10" s="1527"/>
      <c r="I10" s="1527"/>
      <c r="J10" s="1528" t="s">
        <v>191</v>
      </c>
      <c r="K10" s="1525"/>
      <c r="L10" s="1552" t="s">
        <v>341</v>
      </c>
      <c r="M10" s="1555" t="s">
        <v>343</v>
      </c>
      <c r="N10" s="1527" t="s">
        <v>344</v>
      </c>
      <c r="O10" s="1527" t="s">
        <v>345</v>
      </c>
      <c r="P10" s="1527" t="s">
        <v>347</v>
      </c>
      <c r="Q10" s="1527" t="s">
        <v>348</v>
      </c>
      <c r="R10" s="1528"/>
      <c r="S10" s="1525"/>
      <c r="T10" s="1517"/>
      <c r="U10" s="393"/>
    </row>
    <row r="11" spans="1:21">
      <c r="A11" s="474" t="s">
        <v>165</v>
      </c>
      <c r="B11" s="474" t="s">
        <v>165</v>
      </c>
      <c r="C11" s="436" t="s">
        <v>165</v>
      </c>
      <c r="D11" s="436" t="s">
        <v>165</v>
      </c>
      <c r="E11" s="436" t="s">
        <v>165</v>
      </c>
      <c r="F11" s="436" t="s">
        <v>165</v>
      </c>
      <c r="G11" s="1549"/>
      <c r="H11" s="1549"/>
      <c r="I11" s="1549"/>
      <c r="J11" s="1549"/>
      <c r="K11" s="1549"/>
      <c r="L11" s="1549"/>
      <c r="M11" s="1512"/>
      <c r="N11" s="1512"/>
      <c r="O11" s="1512"/>
      <c r="P11" s="1512"/>
      <c r="Q11" s="1512"/>
      <c r="R11" s="1512"/>
      <c r="S11" s="475"/>
      <c r="T11" s="438" t="s">
        <v>165</v>
      </c>
      <c r="U11" s="393"/>
    </row>
    <row r="12" spans="1:21">
      <c r="A12" s="474"/>
      <c r="B12" s="474"/>
      <c r="C12" s="474"/>
      <c r="D12" s="474"/>
      <c r="E12" s="474"/>
      <c r="F12" s="474"/>
      <c r="G12" s="476"/>
      <c r="H12" s="476"/>
      <c r="I12" s="476"/>
      <c r="J12" s="476"/>
      <c r="K12" s="438"/>
      <c r="L12" s="477"/>
      <c r="M12" s="436"/>
      <c r="N12" s="474"/>
      <c r="O12" s="474"/>
      <c r="P12" s="474"/>
      <c r="Q12" s="474"/>
      <c r="R12" s="474"/>
      <c r="S12" s="475"/>
      <c r="T12" s="438"/>
      <c r="U12" s="393"/>
    </row>
    <row r="13" spans="1:21">
      <c r="A13" s="437" t="s">
        <v>325</v>
      </c>
      <c r="B13" s="478" t="s">
        <v>416</v>
      </c>
      <c r="C13" s="465">
        <v>147094</v>
      </c>
      <c r="D13" s="465">
        <v>12466586</v>
      </c>
      <c r="E13" s="465">
        <v>35120</v>
      </c>
      <c r="F13" s="465">
        <v>154036</v>
      </c>
      <c r="G13" s="465">
        <v>18439</v>
      </c>
      <c r="H13" s="465">
        <v>259576</v>
      </c>
      <c r="I13" s="465">
        <v>29811</v>
      </c>
      <c r="J13" s="465">
        <v>979788</v>
      </c>
      <c r="K13" s="465">
        <v>25351</v>
      </c>
      <c r="L13" s="465">
        <v>1811396</v>
      </c>
      <c r="M13" s="465">
        <v>22404</v>
      </c>
      <c r="N13" s="465">
        <v>3173836</v>
      </c>
      <c r="O13" s="465">
        <v>13351</v>
      </c>
      <c r="P13" s="465">
        <v>3883012</v>
      </c>
      <c r="Q13" s="465">
        <v>2618</v>
      </c>
      <c r="R13" s="465">
        <v>2204942</v>
      </c>
      <c r="S13" s="479"/>
      <c r="T13" s="441" t="s">
        <v>325</v>
      </c>
      <c r="U13" s="393"/>
    </row>
    <row r="14" spans="1:21">
      <c r="A14" s="480" t="s">
        <v>417</v>
      </c>
      <c r="B14" s="478"/>
      <c r="C14" s="477"/>
      <c r="D14" s="477"/>
      <c r="E14" s="477"/>
      <c r="F14" s="477"/>
      <c r="G14" s="477"/>
      <c r="H14" s="477"/>
      <c r="I14" s="477"/>
      <c r="J14" s="477"/>
      <c r="K14" s="477"/>
      <c r="L14" s="477"/>
      <c r="M14" s="477"/>
      <c r="N14" s="477"/>
      <c r="O14" s="477"/>
      <c r="P14" s="477"/>
      <c r="Q14" s="477"/>
      <c r="R14" s="477"/>
      <c r="S14" s="479"/>
      <c r="T14" s="481" t="s">
        <v>417</v>
      </c>
      <c r="U14" s="393"/>
    </row>
    <row r="15" spans="1:21">
      <c r="A15" s="437" t="s">
        <v>329</v>
      </c>
      <c r="B15" s="478" t="s">
        <v>418</v>
      </c>
      <c r="C15" s="465">
        <v>16786</v>
      </c>
      <c r="D15" s="465">
        <v>991773</v>
      </c>
      <c r="E15" s="465">
        <v>3912</v>
      </c>
      <c r="F15" s="465">
        <v>19480</v>
      </c>
      <c r="G15" s="465">
        <v>2751</v>
      </c>
      <c r="H15" s="465">
        <v>38561</v>
      </c>
      <c r="I15" s="465">
        <v>4008</v>
      </c>
      <c r="J15" s="465">
        <v>130155</v>
      </c>
      <c r="K15" s="465">
        <v>2831</v>
      </c>
      <c r="L15" s="465">
        <v>200076</v>
      </c>
      <c r="M15" s="465">
        <v>2317</v>
      </c>
      <c r="N15" s="465">
        <v>325670</v>
      </c>
      <c r="O15" s="465">
        <v>923</v>
      </c>
      <c r="P15" s="465">
        <v>249754</v>
      </c>
      <c r="Q15" s="465">
        <v>44</v>
      </c>
      <c r="R15" s="465">
        <v>28077</v>
      </c>
      <c r="S15" s="482"/>
      <c r="T15" s="441" t="s">
        <v>329</v>
      </c>
      <c r="U15" s="393"/>
    </row>
    <row r="16" spans="1:21">
      <c r="A16" s="437" t="s">
        <v>331</v>
      </c>
      <c r="B16" s="478" t="s">
        <v>419</v>
      </c>
      <c r="C16" s="465">
        <v>47442</v>
      </c>
      <c r="D16" s="465">
        <v>3178657</v>
      </c>
      <c r="E16" s="465">
        <v>6403</v>
      </c>
      <c r="F16" s="465">
        <v>32234</v>
      </c>
      <c r="G16" s="465">
        <v>5600</v>
      </c>
      <c r="H16" s="465">
        <v>80069</v>
      </c>
      <c r="I16" s="465">
        <v>12380</v>
      </c>
      <c r="J16" s="465">
        <v>416853</v>
      </c>
      <c r="K16" s="465">
        <v>12293</v>
      </c>
      <c r="L16" s="465">
        <v>876374</v>
      </c>
      <c r="M16" s="465">
        <v>8651</v>
      </c>
      <c r="N16" s="465">
        <v>1193287</v>
      </c>
      <c r="O16" s="465">
        <v>2054</v>
      </c>
      <c r="P16" s="465">
        <v>538510</v>
      </c>
      <c r="Q16" s="465">
        <v>61</v>
      </c>
      <c r="R16" s="465">
        <v>41330</v>
      </c>
      <c r="S16" s="482"/>
      <c r="T16" s="441" t="s">
        <v>331</v>
      </c>
      <c r="U16" s="393"/>
    </row>
    <row r="17" spans="1:21">
      <c r="A17" s="437" t="s">
        <v>332</v>
      </c>
      <c r="B17" s="478" t="s">
        <v>420</v>
      </c>
      <c r="C17" s="465">
        <v>31</v>
      </c>
      <c r="D17" s="465">
        <v>762</v>
      </c>
      <c r="E17" s="465">
        <v>14</v>
      </c>
      <c r="F17" s="483" t="s">
        <v>69</v>
      </c>
      <c r="G17" s="465">
        <v>5</v>
      </c>
      <c r="H17" s="465">
        <v>69</v>
      </c>
      <c r="I17" s="465">
        <v>7</v>
      </c>
      <c r="J17" s="465">
        <v>209</v>
      </c>
      <c r="K17" s="465">
        <v>3</v>
      </c>
      <c r="L17" s="465">
        <v>200</v>
      </c>
      <c r="M17" s="465">
        <v>2</v>
      </c>
      <c r="N17" s="483" t="s">
        <v>69</v>
      </c>
      <c r="O17" s="465" t="s">
        <v>421</v>
      </c>
      <c r="P17" s="465" t="s">
        <v>421</v>
      </c>
      <c r="Q17" s="465" t="s">
        <v>421</v>
      </c>
      <c r="R17" s="465" t="s">
        <v>421</v>
      </c>
      <c r="S17" s="482"/>
      <c r="T17" s="441" t="s">
        <v>332</v>
      </c>
      <c r="U17" s="393"/>
    </row>
    <row r="18" spans="1:21">
      <c r="A18" s="437" t="s">
        <v>334</v>
      </c>
      <c r="B18" s="478" t="s">
        <v>422</v>
      </c>
      <c r="C18" s="465">
        <v>4359</v>
      </c>
      <c r="D18" s="465">
        <v>542926</v>
      </c>
      <c r="E18" s="465">
        <v>2020</v>
      </c>
      <c r="F18" s="465">
        <v>6941</v>
      </c>
      <c r="G18" s="465">
        <v>471</v>
      </c>
      <c r="H18" s="465">
        <v>6563</v>
      </c>
      <c r="I18" s="465">
        <v>475</v>
      </c>
      <c r="J18" s="465">
        <v>15088</v>
      </c>
      <c r="K18" s="465">
        <v>351</v>
      </c>
      <c r="L18" s="465">
        <v>24902</v>
      </c>
      <c r="M18" s="465">
        <v>318</v>
      </c>
      <c r="N18" s="465">
        <v>46059</v>
      </c>
      <c r="O18" s="465">
        <v>394</v>
      </c>
      <c r="P18" s="465">
        <v>125800</v>
      </c>
      <c r="Q18" s="465">
        <v>330</v>
      </c>
      <c r="R18" s="465">
        <v>317573</v>
      </c>
      <c r="S18" s="479"/>
      <c r="T18" s="441" t="s">
        <v>334</v>
      </c>
      <c r="U18" s="393"/>
    </row>
    <row r="19" spans="1:21">
      <c r="A19" s="437" t="s">
        <v>335</v>
      </c>
      <c r="B19" s="478" t="s">
        <v>423</v>
      </c>
      <c r="C19" s="465">
        <v>91</v>
      </c>
      <c r="D19" s="465">
        <v>9765</v>
      </c>
      <c r="E19" s="465">
        <v>14</v>
      </c>
      <c r="F19" s="465">
        <v>54</v>
      </c>
      <c r="G19" s="465">
        <v>11</v>
      </c>
      <c r="H19" s="465">
        <v>151</v>
      </c>
      <c r="I19" s="465">
        <v>10</v>
      </c>
      <c r="J19" s="465">
        <v>276</v>
      </c>
      <c r="K19" s="465">
        <v>14</v>
      </c>
      <c r="L19" s="465">
        <v>1096</v>
      </c>
      <c r="M19" s="465">
        <v>29</v>
      </c>
      <c r="N19" s="483" t="s">
        <v>69</v>
      </c>
      <c r="O19" s="465">
        <v>12</v>
      </c>
      <c r="P19" s="465">
        <v>3459</v>
      </c>
      <c r="Q19" s="465">
        <v>1</v>
      </c>
      <c r="R19" s="483" t="s">
        <v>69</v>
      </c>
      <c r="S19" s="479"/>
      <c r="T19" s="441" t="s">
        <v>335</v>
      </c>
      <c r="U19" s="393"/>
    </row>
    <row r="20" spans="1:21">
      <c r="A20" s="437" t="s">
        <v>336</v>
      </c>
      <c r="B20" s="478" t="s">
        <v>424</v>
      </c>
      <c r="C20" s="465">
        <v>104</v>
      </c>
      <c r="D20" s="465">
        <v>6592</v>
      </c>
      <c r="E20" s="465">
        <v>22</v>
      </c>
      <c r="F20" s="465">
        <v>108</v>
      </c>
      <c r="G20" s="465">
        <v>24</v>
      </c>
      <c r="H20" s="465">
        <v>323</v>
      </c>
      <c r="I20" s="465">
        <v>23</v>
      </c>
      <c r="J20" s="465">
        <v>802</v>
      </c>
      <c r="K20" s="465">
        <v>16</v>
      </c>
      <c r="L20" s="465">
        <v>1141</v>
      </c>
      <c r="M20" s="465">
        <v>11</v>
      </c>
      <c r="N20" s="465">
        <v>1653</v>
      </c>
      <c r="O20" s="465">
        <v>8</v>
      </c>
      <c r="P20" s="465">
        <v>2565</v>
      </c>
      <c r="Q20" s="465" t="s">
        <v>421</v>
      </c>
      <c r="R20" s="465" t="s">
        <v>421</v>
      </c>
      <c r="S20" s="440"/>
      <c r="T20" s="441" t="s">
        <v>336</v>
      </c>
      <c r="U20" s="393"/>
    </row>
    <row r="21" spans="1:21">
      <c r="A21" s="437" t="s">
        <v>339</v>
      </c>
      <c r="B21" s="478" t="s">
        <v>425</v>
      </c>
      <c r="C21" s="465">
        <v>8606</v>
      </c>
      <c r="D21" s="465">
        <v>448935</v>
      </c>
      <c r="E21" s="465">
        <v>2284</v>
      </c>
      <c r="F21" s="465">
        <v>11393</v>
      </c>
      <c r="G21" s="465">
        <v>1647</v>
      </c>
      <c r="H21" s="465">
        <v>23268</v>
      </c>
      <c r="I21" s="465">
        <v>2200</v>
      </c>
      <c r="J21" s="465">
        <v>70121</v>
      </c>
      <c r="K21" s="465">
        <v>1171</v>
      </c>
      <c r="L21" s="465">
        <v>82899</v>
      </c>
      <c r="M21" s="465">
        <v>827</v>
      </c>
      <c r="N21" s="465">
        <v>117526</v>
      </c>
      <c r="O21" s="465">
        <v>447</v>
      </c>
      <c r="P21" s="465">
        <v>123228</v>
      </c>
      <c r="Q21" s="465">
        <v>30</v>
      </c>
      <c r="R21" s="465">
        <v>20500</v>
      </c>
      <c r="S21" s="475"/>
      <c r="T21" s="441" t="s">
        <v>339</v>
      </c>
      <c r="U21" s="393"/>
    </row>
    <row r="22" spans="1:21">
      <c r="A22" s="437" t="s">
        <v>340</v>
      </c>
      <c r="B22" s="478" t="s">
        <v>426</v>
      </c>
      <c r="C22" s="465">
        <v>3322</v>
      </c>
      <c r="D22" s="465">
        <v>548397</v>
      </c>
      <c r="E22" s="465">
        <v>1377</v>
      </c>
      <c r="F22" s="465">
        <v>4879</v>
      </c>
      <c r="G22" s="465">
        <v>339</v>
      </c>
      <c r="H22" s="465">
        <v>4729</v>
      </c>
      <c r="I22" s="465">
        <v>398</v>
      </c>
      <c r="J22" s="465">
        <v>12856</v>
      </c>
      <c r="K22" s="465">
        <v>235</v>
      </c>
      <c r="L22" s="465">
        <v>16449</v>
      </c>
      <c r="M22" s="465">
        <v>265</v>
      </c>
      <c r="N22" s="465">
        <v>38397</v>
      </c>
      <c r="O22" s="465">
        <v>376</v>
      </c>
      <c r="P22" s="465">
        <v>123008</v>
      </c>
      <c r="Q22" s="465">
        <v>332</v>
      </c>
      <c r="R22" s="465">
        <v>348079</v>
      </c>
      <c r="S22" s="440"/>
      <c r="T22" s="441" t="s">
        <v>340</v>
      </c>
      <c r="U22" s="393"/>
    </row>
    <row r="23" spans="1:21">
      <c r="A23" s="437">
        <v>10</v>
      </c>
      <c r="B23" s="478" t="s">
        <v>427</v>
      </c>
      <c r="C23" s="465">
        <v>21317</v>
      </c>
      <c r="D23" s="465">
        <v>2632461</v>
      </c>
      <c r="E23" s="465">
        <v>4138</v>
      </c>
      <c r="F23" s="465">
        <v>18421</v>
      </c>
      <c r="G23" s="465">
        <v>2036</v>
      </c>
      <c r="H23" s="465">
        <v>28452</v>
      </c>
      <c r="I23" s="465">
        <v>3281</v>
      </c>
      <c r="J23" s="465">
        <v>107799</v>
      </c>
      <c r="K23" s="465">
        <v>3069</v>
      </c>
      <c r="L23" s="465">
        <v>222956</v>
      </c>
      <c r="M23" s="465">
        <v>4045</v>
      </c>
      <c r="N23" s="465">
        <v>592852</v>
      </c>
      <c r="O23" s="465">
        <v>4133</v>
      </c>
      <c r="P23" s="465">
        <v>1214382</v>
      </c>
      <c r="Q23" s="465">
        <v>615</v>
      </c>
      <c r="R23" s="465">
        <v>447599</v>
      </c>
      <c r="S23" s="436"/>
      <c r="T23" s="441">
        <v>10</v>
      </c>
      <c r="U23" s="393"/>
    </row>
    <row r="24" spans="1:21">
      <c r="A24" s="437">
        <v>11</v>
      </c>
      <c r="B24" s="478" t="s">
        <v>428</v>
      </c>
      <c r="C24" s="465">
        <v>17313</v>
      </c>
      <c r="D24" s="465">
        <v>1441532</v>
      </c>
      <c r="E24" s="465">
        <v>4106</v>
      </c>
      <c r="F24" s="465">
        <v>18909</v>
      </c>
      <c r="G24" s="465">
        <v>2234</v>
      </c>
      <c r="H24" s="465">
        <v>31517</v>
      </c>
      <c r="I24" s="465">
        <v>3384</v>
      </c>
      <c r="J24" s="465">
        <v>109731</v>
      </c>
      <c r="K24" s="465">
        <v>2716</v>
      </c>
      <c r="L24" s="465">
        <v>195343</v>
      </c>
      <c r="M24" s="465">
        <v>2820</v>
      </c>
      <c r="N24" s="465">
        <v>400650</v>
      </c>
      <c r="O24" s="465">
        <v>1843</v>
      </c>
      <c r="P24" s="465">
        <v>537545</v>
      </c>
      <c r="Q24" s="465">
        <v>210</v>
      </c>
      <c r="R24" s="465">
        <v>147837</v>
      </c>
      <c r="S24" s="436"/>
      <c r="T24" s="441">
        <v>11</v>
      </c>
      <c r="U24" s="393"/>
    </row>
    <row r="25" spans="1:21">
      <c r="A25" s="437">
        <v>12</v>
      </c>
      <c r="B25" s="478" t="s">
        <v>429</v>
      </c>
      <c r="C25" s="465">
        <v>5114</v>
      </c>
      <c r="D25" s="465">
        <v>350884</v>
      </c>
      <c r="E25" s="465">
        <v>1239</v>
      </c>
      <c r="F25" s="465">
        <v>5930</v>
      </c>
      <c r="G25" s="465">
        <v>707</v>
      </c>
      <c r="H25" s="465">
        <v>9916</v>
      </c>
      <c r="I25" s="465">
        <v>1112</v>
      </c>
      <c r="J25" s="465">
        <v>35785</v>
      </c>
      <c r="K25" s="465">
        <v>861</v>
      </c>
      <c r="L25" s="465">
        <v>61780</v>
      </c>
      <c r="M25" s="465">
        <v>778</v>
      </c>
      <c r="N25" s="465">
        <v>110427</v>
      </c>
      <c r="O25" s="465">
        <v>386</v>
      </c>
      <c r="P25" s="465">
        <v>106906</v>
      </c>
      <c r="Q25" s="465">
        <v>31</v>
      </c>
      <c r="R25" s="465">
        <v>20140</v>
      </c>
      <c r="S25" s="464"/>
      <c r="T25" s="441">
        <v>12</v>
      </c>
      <c r="U25" s="393"/>
    </row>
    <row r="26" spans="1:21">
      <c r="A26" s="437">
        <v>13</v>
      </c>
      <c r="B26" s="478" t="s">
        <v>430</v>
      </c>
      <c r="C26" s="465">
        <v>711</v>
      </c>
      <c r="D26" s="465">
        <v>47852</v>
      </c>
      <c r="E26" s="465">
        <v>211</v>
      </c>
      <c r="F26" s="483" t="s">
        <v>69</v>
      </c>
      <c r="G26" s="465">
        <v>91</v>
      </c>
      <c r="H26" s="465">
        <v>1281</v>
      </c>
      <c r="I26" s="465">
        <v>128</v>
      </c>
      <c r="J26" s="465">
        <v>4174</v>
      </c>
      <c r="K26" s="465">
        <v>118</v>
      </c>
      <c r="L26" s="465">
        <v>8297</v>
      </c>
      <c r="M26" s="465">
        <v>101</v>
      </c>
      <c r="N26" s="465">
        <v>14038</v>
      </c>
      <c r="O26" s="465">
        <v>58</v>
      </c>
      <c r="P26" s="465">
        <v>16504</v>
      </c>
      <c r="Q26" s="465">
        <v>4</v>
      </c>
      <c r="R26" s="483" t="s">
        <v>69</v>
      </c>
      <c r="S26" s="464"/>
      <c r="T26" s="441">
        <v>13</v>
      </c>
      <c r="U26" s="393"/>
    </row>
    <row r="27" spans="1:21">
      <c r="A27" s="437">
        <v>14</v>
      </c>
      <c r="B27" s="478" t="s">
        <v>431</v>
      </c>
      <c r="C27" s="465">
        <v>7045</v>
      </c>
      <c r="D27" s="465">
        <v>492094</v>
      </c>
      <c r="E27" s="465">
        <v>4036</v>
      </c>
      <c r="F27" s="465">
        <v>14451</v>
      </c>
      <c r="G27" s="465">
        <v>955</v>
      </c>
      <c r="H27" s="465">
        <v>13158</v>
      </c>
      <c r="I27" s="465">
        <v>712</v>
      </c>
      <c r="J27" s="465">
        <v>21940</v>
      </c>
      <c r="K27" s="465">
        <v>374</v>
      </c>
      <c r="L27" s="465">
        <v>26386</v>
      </c>
      <c r="M27" s="465">
        <v>380</v>
      </c>
      <c r="N27" s="465">
        <v>53157</v>
      </c>
      <c r="O27" s="465">
        <v>323</v>
      </c>
      <c r="P27" s="465">
        <v>103188</v>
      </c>
      <c r="Q27" s="465">
        <v>265</v>
      </c>
      <c r="R27" s="465">
        <v>259814</v>
      </c>
      <c r="S27" s="484"/>
      <c r="T27" s="441">
        <v>14</v>
      </c>
      <c r="U27" s="393"/>
    </row>
    <row r="28" spans="1:21">
      <c r="A28" s="437">
        <v>15</v>
      </c>
      <c r="B28" s="436" t="s">
        <v>523</v>
      </c>
      <c r="C28" s="485">
        <v>3087</v>
      </c>
      <c r="D28" s="465">
        <v>340924</v>
      </c>
      <c r="E28" s="465">
        <v>1549</v>
      </c>
      <c r="F28" s="465">
        <v>5179</v>
      </c>
      <c r="G28" s="465">
        <v>322</v>
      </c>
      <c r="H28" s="465">
        <v>4411</v>
      </c>
      <c r="I28" s="465">
        <v>334</v>
      </c>
      <c r="J28" s="465">
        <v>10287</v>
      </c>
      <c r="K28" s="465">
        <v>200</v>
      </c>
      <c r="L28" s="465">
        <v>14442</v>
      </c>
      <c r="M28" s="465">
        <v>184</v>
      </c>
      <c r="N28" s="465">
        <v>27155</v>
      </c>
      <c r="O28" s="465">
        <v>288</v>
      </c>
      <c r="P28" s="465">
        <v>93791</v>
      </c>
      <c r="Q28" s="465">
        <v>210</v>
      </c>
      <c r="R28" s="465">
        <v>185659</v>
      </c>
      <c r="T28" s="441">
        <v>15</v>
      </c>
      <c r="U28" s="393"/>
    </row>
    <row r="29" spans="1:21">
      <c r="A29" s="437">
        <v>16</v>
      </c>
      <c r="B29" s="436" t="s">
        <v>433</v>
      </c>
      <c r="C29" s="485">
        <v>7669</v>
      </c>
      <c r="D29" s="465">
        <v>1103561</v>
      </c>
      <c r="E29" s="465">
        <v>1403</v>
      </c>
      <c r="F29" s="465">
        <v>6361</v>
      </c>
      <c r="G29" s="465">
        <v>694</v>
      </c>
      <c r="H29" s="465">
        <v>9640</v>
      </c>
      <c r="I29" s="465">
        <v>993</v>
      </c>
      <c r="J29" s="465">
        <v>32512</v>
      </c>
      <c r="K29" s="465">
        <v>929</v>
      </c>
      <c r="L29" s="465">
        <v>66986</v>
      </c>
      <c r="M29" s="465">
        <v>1477</v>
      </c>
      <c r="N29" s="465">
        <v>219981</v>
      </c>
      <c r="O29" s="465">
        <v>1894</v>
      </c>
      <c r="P29" s="465">
        <v>575537</v>
      </c>
      <c r="Q29" s="376">
        <v>279</v>
      </c>
      <c r="R29" s="465">
        <v>192544</v>
      </c>
      <c r="S29" s="436"/>
      <c r="T29" s="441">
        <v>16</v>
      </c>
      <c r="U29" s="393"/>
    </row>
    <row r="30" spans="1:21">
      <c r="A30" s="437">
        <v>17</v>
      </c>
      <c r="B30" s="436" t="s">
        <v>434</v>
      </c>
      <c r="C30" s="485">
        <v>4097</v>
      </c>
      <c r="D30" s="465">
        <v>329471</v>
      </c>
      <c r="E30" s="465">
        <v>2392</v>
      </c>
      <c r="F30" s="465">
        <v>8729</v>
      </c>
      <c r="G30" s="465">
        <v>552</v>
      </c>
      <c r="H30" s="465">
        <v>7468</v>
      </c>
      <c r="I30" s="465">
        <v>366</v>
      </c>
      <c r="J30" s="465">
        <v>11200</v>
      </c>
      <c r="K30" s="465">
        <v>170</v>
      </c>
      <c r="L30" s="465">
        <v>12069</v>
      </c>
      <c r="M30" s="465">
        <v>199</v>
      </c>
      <c r="N30" s="465">
        <v>28585</v>
      </c>
      <c r="O30" s="465">
        <v>212</v>
      </c>
      <c r="P30" s="465">
        <v>68835</v>
      </c>
      <c r="Q30" s="465">
        <v>206</v>
      </c>
      <c r="R30" s="465">
        <v>192585</v>
      </c>
      <c r="S30" s="450">
        <v>7960</v>
      </c>
      <c r="T30" s="441">
        <v>17</v>
      </c>
      <c r="U30" s="393"/>
    </row>
    <row r="31" spans="1:21">
      <c r="A31" s="437"/>
      <c r="B31" s="436"/>
      <c r="C31" s="450"/>
      <c r="D31" s="450"/>
      <c r="E31" s="450"/>
      <c r="F31" s="450"/>
      <c r="G31" s="450"/>
      <c r="H31" s="450"/>
      <c r="I31" s="450"/>
      <c r="J31" s="450"/>
      <c r="K31" s="450"/>
      <c r="L31" s="450"/>
      <c r="M31" s="450"/>
      <c r="N31" s="450"/>
      <c r="O31" s="450"/>
      <c r="P31" s="450"/>
      <c r="Q31" s="450"/>
      <c r="R31" s="450"/>
      <c r="S31" s="436"/>
      <c r="T31" s="434"/>
      <c r="U31" s="393"/>
    </row>
    <row r="32" spans="1:21">
      <c r="A32" s="486"/>
      <c r="B32" s="486"/>
      <c r="C32" s="486"/>
      <c r="D32" s="486"/>
      <c r="E32" s="436"/>
      <c r="F32" s="436"/>
      <c r="G32" s="436"/>
      <c r="H32" s="436"/>
      <c r="I32" s="436"/>
      <c r="J32" s="436"/>
      <c r="K32" s="486"/>
      <c r="L32" s="486"/>
      <c r="M32" s="486"/>
      <c r="N32" s="486"/>
      <c r="O32" s="486"/>
      <c r="P32" s="486"/>
      <c r="Q32" s="486"/>
      <c r="R32" s="486"/>
      <c r="S32" s="486"/>
      <c r="T32" s="487"/>
      <c r="U32" s="393"/>
    </row>
    <row r="33" spans="1:21" ht="12.75" customHeight="1">
      <c r="A33" s="1529" t="s">
        <v>301</v>
      </c>
      <c r="B33" s="1531" t="s">
        <v>302</v>
      </c>
      <c r="C33" s="1533" t="s">
        <v>265</v>
      </c>
      <c r="D33" s="1534"/>
      <c r="E33" s="1537" t="s">
        <v>407</v>
      </c>
      <c r="F33" s="1538"/>
      <c r="G33" s="1538"/>
      <c r="H33" s="1538"/>
      <c r="I33" s="1538"/>
      <c r="J33" s="1538"/>
      <c r="K33" s="1538" t="s">
        <v>408</v>
      </c>
      <c r="L33" s="1538"/>
      <c r="M33" s="1538"/>
      <c r="N33" s="1538"/>
      <c r="O33" s="1538"/>
      <c r="P33" s="1538"/>
      <c r="Q33" s="1538"/>
      <c r="R33" s="1538"/>
      <c r="S33" s="1538"/>
      <c r="T33" s="1515" t="s">
        <v>301</v>
      </c>
      <c r="U33" s="393"/>
    </row>
    <row r="34" spans="1:21">
      <c r="A34" s="1529"/>
      <c r="B34" s="1531"/>
      <c r="C34" s="1522"/>
      <c r="D34" s="1535"/>
      <c r="E34" s="1518" t="s">
        <v>409</v>
      </c>
      <c r="F34" s="1519"/>
      <c r="G34" s="1522" t="s">
        <v>410</v>
      </c>
      <c r="H34" s="1518"/>
      <c r="I34" s="1540" t="s">
        <v>411</v>
      </c>
      <c r="J34" s="1524"/>
      <c r="K34" s="1518" t="s">
        <v>412</v>
      </c>
      <c r="L34" s="1518"/>
      <c r="M34" s="1542" t="s">
        <v>413</v>
      </c>
      <c r="N34" s="1519"/>
      <c r="O34" s="1522" t="s">
        <v>414</v>
      </c>
      <c r="P34" s="1519"/>
      <c r="Q34" s="1500" t="s">
        <v>415</v>
      </c>
      <c r="R34" s="1502"/>
      <c r="S34" s="1502"/>
      <c r="T34" s="1516"/>
      <c r="U34" s="393"/>
    </row>
    <row r="35" spans="1:21">
      <c r="A35" s="1529"/>
      <c r="B35" s="1531"/>
      <c r="C35" s="1523"/>
      <c r="D35" s="1536"/>
      <c r="E35" s="1520"/>
      <c r="F35" s="1521"/>
      <c r="G35" s="1523"/>
      <c r="H35" s="1520"/>
      <c r="I35" s="1556"/>
      <c r="J35" s="1525"/>
      <c r="K35" s="1525"/>
      <c r="L35" s="1525"/>
      <c r="M35" s="1542"/>
      <c r="N35" s="1543"/>
      <c r="O35" s="1523"/>
      <c r="P35" s="1521"/>
      <c r="Q35" s="1545"/>
      <c r="R35" s="1504"/>
      <c r="S35" s="1504"/>
      <c r="T35" s="1516"/>
      <c r="U35" s="393"/>
    </row>
    <row r="36" spans="1:21">
      <c r="A36" s="1529"/>
      <c r="B36" s="1531"/>
      <c r="C36" s="1547" t="s">
        <v>323</v>
      </c>
      <c r="D36" s="1546" t="s">
        <v>324</v>
      </c>
      <c r="E36" s="1547" t="s">
        <v>323</v>
      </c>
      <c r="F36" s="1546" t="s">
        <v>324</v>
      </c>
      <c r="G36" s="1547" t="s">
        <v>323</v>
      </c>
      <c r="H36" s="1548" t="s">
        <v>324</v>
      </c>
      <c r="I36" s="1540" t="s">
        <v>323</v>
      </c>
      <c r="J36" s="1540" t="s">
        <v>324</v>
      </c>
      <c r="K36" s="1524" t="s">
        <v>323</v>
      </c>
      <c r="L36" s="1524" t="s">
        <v>324</v>
      </c>
      <c r="M36" s="1553" t="s">
        <v>323</v>
      </c>
      <c r="N36" s="1546" t="s">
        <v>324</v>
      </c>
      <c r="O36" s="1547" t="s">
        <v>323</v>
      </c>
      <c r="P36" s="1546" t="s">
        <v>324</v>
      </c>
      <c r="Q36" s="1526" t="s">
        <v>323</v>
      </c>
      <c r="R36" s="1522" t="s">
        <v>324</v>
      </c>
      <c r="S36" s="1518"/>
      <c r="T36" s="1516"/>
      <c r="U36" s="393"/>
    </row>
    <row r="37" spans="1:21">
      <c r="A37" s="1529"/>
      <c r="B37" s="1531"/>
      <c r="C37" s="1526"/>
      <c r="D37" s="1526"/>
      <c r="E37" s="1526"/>
      <c r="F37" s="1526" t="s">
        <v>165</v>
      </c>
      <c r="G37" s="1526"/>
      <c r="H37" s="1522" t="s">
        <v>165</v>
      </c>
      <c r="I37" s="1542"/>
      <c r="J37" s="1542" t="s">
        <v>165</v>
      </c>
      <c r="K37" s="1518"/>
      <c r="L37" s="1518" t="s">
        <v>165</v>
      </c>
      <c r="M37" s="1554"/>
      <c r="N37" s="1526" t="s">
        <v>165</v>
      </c>
      <c r="O37" s="1526"/>
      <c r="P37" s="1526" t="s">
        <v>165</v>
      </c>
      <c r="Q37" s="1526"/>
      <c r="R37" s="1522"/>
      <c r="S37" s="1518"/>
      <c r="T37" s="1516"/>
      <c r="U37" s="393"/>
    </row>
    <row r="38" spans="1:21">
      <c r="A38" s="1530"/>
      <c r="B38" s="1532"/>
      <c r="C38" s="1527" t="s">
        <v>67</v>
      </c>
      <c r="D38" s="1527" t="s">
        <v>189</v>
      </c>
      <c r="E38" s="1527" t="s">
        <v>190</v>
      </c>
      <c r="F38" s="1527" t="s">
        <v>45</v>
      </c>
      <c r="G38" s="1527" t="s">
        <v>52</v>
      </c>
      <c r="H38" s="1528" t="s">
        <v>56</v>
      </c>
      <c r="I38" s="1556" t="s">
        <v>68</v>
      </c>
      <c r="J38" s="1556" t="s">
        <v>191</v>
      </c>
      <c r="K38" s="1525" t="s">
        <v>435</v>
      </c>
      <c r="L38" s="1525" t="s">
        <v>341</v>
      </c>
      <c r="M38" s="1555" t="s">
        <v>343</v>
      </c>
      <c r="N38" s="1527" t="s">
        <v>344</v>
      </c>
      <c r="O38" s="1527" t="s">
        <v>345</v>
      </c>
      <c r="P38" s="1527" t="s">
        <v>347</v>
      </c>
      <c r="Q38" s="1527" t="s">
        <v>348</v>
      </c>
      <c r="R38" s="1528"/>
      <c r="S38" s="1525"/>
      <c r="T38" s="1517"/>
      <c r="U38" s="393"/>
    </row>
    <row r="39" spans="1:21">
      <c r="A39" s="474" t="s">
        <v>165</v>
      </c>
      <c r="B39" s="474" t="s">
        <v>165</v>
      </c>
      <c r="C39" s="436" t="s">
        <v>165</v>
      </c>
      <c r="D39" s="436" t="s">
        <v>165</v>
      </c>
      <c r="E39" s="436" t="s">
        <v>165</v>
      </c>
      <c r="F39" s="436" t="s">
        <v>165</v>
      </c>
      <c r="G39" s="1549"/>
      <c r="H39" s="1549"/>
      <c r="I39" s="1549"/>
      <c r="J39" s="1549"/>
      <c r="K39" s="1549"/>
      <c r="L39" s="1549"/>
      <c r="M39" s="1512"/>
      <c r="N39" s="1512"/>
      <c r="O39" s="1512"/>
      <c r="P39" s="1512"/>
      <c r="Q39" s="1512"/>
      <c r="R39" s="1512"/>
      <c r="S39" s="475"/>
      <c r="T39" s="438" t="s">
        <v>165</v>
      </c>
      <c r="U39" s="393"/>
    </row>
    <row r="40" spans="1:21">
      <c r="A40" s="474"/>
      <c r="B40" s="474"/>
      <c r="C40" s="474"/>
      <c r="D40" s="474"/>
      <c r="E40" s="474"/>
      <c r="F40" s="474"/>
      <c r="G40" s="476"/>
      <c r="H40" s="476"/>
      <c r="I40" s="476"/>
      <c r="J40" s="476"/>
      <c r="K40" s="476"/>
      <c r="L40" s="476"/>
      <c r="M40" s="474"/>
      <c r="N40" s="474"/>
      <c r="O40" s="474"/>
      <c r="P40" s="474"/>
      <c r="Q40" s="474"/>
      <c r="R40" s="474"/>
      <c r="S40" s="475"/>
      <c r="T40" s="438"/>
      <c r="U40" s="393"/>
    </row>
    <row r="41" spans="1:21">
      <c r="A41" s="437" t="s">
        <v>325</v>
      </c>
      <c r="B41" s="478" t="s">
        <v>416</v>
      </c>
      <c r="C41" s="465">
        <v>69174</v>
      </c>
      <c r="D41" s="465">
        <v>4217700</v>
      </c>
      <c r="E41" s="465">
        <v>10119</v>
      </c>
      <c r="F41" s="465">
        <v>42412</v>
      </c>
      <c r="G41" s="465">
        <v>9563</v>
      </c>
      <c r="H41" s="465">
        <v>139750</v>
      </c>
      <c r="I41" s="465">
        <v>21690</v>
      </c>
      <c r="J41" s="465">
        <v>703493</v>
      </c>
      <c r="K41" s="465">
        <v>17177</v>
      </c>
      <c r="L41" s="465">
        <v>1207967</v>
      </c>
      <c r="M41" s="465">
        <v>7833</v>
      </c>
      <c r="N41" s="465">
        <v>1044517</v>
      </c>
      <c r="O41" s="465">
        <v>2274</v>
      </c>
      <c r="P41" s="465">
        <v>656838</v>
      </c>
      <c r="Q41" s="465">
        <v>518</v>
      </c>
      <c r="R41" s="465">
        <v>422723</v>
      </c>
      <c r="S41" s="482"/>
      <c r="T41" s="441" t="s">
        <v>325</v>
      </c>
      <c r="U41" s="393"/>
    </row>
    <row r="42" spans="1:21">
      <c r="A42" s="480" t="s">
        <v>417</v>
      </c>
      <c r="B42" s="478"/>
      <c r="C42" s="465"/>
      <c r="D42" s="465"/>
      <c r="E42" s="465"/>
      <c r="F42" s="465"/>
      <c r="G42" s="465"/>
      <c r="H42" s="465"/>
      <c r="I42" s="465"/>
      <c r="J42" s="465"/>
      <c r="K42" s="465"/>
      <c r="L42" s="465"/>
      <c r="M42" s="465"/>
      <c r="N42" s="465"/>
      <c r="O42" s="465"/>
      <c r="P42" s="465"/>
      <c r="Q42" s="465"/>
      <c r="R42" s="465"/>
      <c r="S42" s="482"/>
      <c r="T42" s="481" t="s">
        <v>417</v>
      </c>
      <c r="U42" s="393"/>
    </row>
    <row r="43" spans="1:21">
      <c r="A43" s="437" t="s">
        <v>329</v>
      </c>
      <c r="B43" s="478" t="s">
        <v>418</v>
      </c>
      <c r="C43" s="465">
        <v>7477</v>
      </c>
      <c r="D43" s="465">
        <v>343720</v>
      </c>
      <c r="E43" s="465">
        <v>998</v>
      </c>
      <c r="F43" s="465">
        <v>4957</v>
      </c>
      <c r="G43" s="465">
        <v>1276</v>
      </c>
      <c r="H43" s="465">
        <v>18527</v>
      </c>
      <c r="I43" s="465">
        <v>2557</v>
      </c>
      <c r="J43" s="465">
        <v>82803</v>
      </c>
      <c r="K43" s="465">
        <v>1936</v>
      </c>
      <c r="L43" s="465">
        <v>136214</v>
      </c>
      <c r="M43" s="465">
        <v>630</v>
      </c>
      <c r="N43" s="465">
        <v>80775</v>
      </c>
      <c r="O43" s="465">
        <v>80</v>
      </c>
      <c r="P43" s="465">
        <v>20444</v>
      </c>
      <c r="Q43" s="465" t="s">
        <v>421</v>
      </c>
      <c r="R43" s="465" t="s">
        <v>421</v>
      </c>
      <c r="S43" s="488"/>
      <c r="T43" s="441" t="s">
        <v>329</v>
      </c>
      <c r="U43" s="393"/>
    </row>
    <row r="44" spans="1:21">
      <c r="A44" s="437" t="s">
        <v>331</v>
      </c>
      <c r="B44" s="478" t="s">
        <v>419</v>
      </c>
      <c r="C44" s="465">
        <v>32069</v>
      </c>
      <c r="D44" s="465">
        <v>1198397</v>
      </c>
      <c r="E44" s="465">
        <v>4250</v>
      </c>
      <c r="F44" s="465">
        <v>21366</v>
      </c>
      <c r="G44" s="465">
        <v>5859</v>
      </c>
      <c r="H44" s="465">
        <v>86012</v>
      </c>
      <c r="I44" s="465">
        <v>13514</v>
      </c>
      <c r="J44" s="465">
        <v>433619</v>
      </c>
      <c r="K44" s="465">
        <v>7197</v>
      </c>
      <c r="L44" s="465">
        <v>487992</v>
      </c>
      <c r="M44" s="465">
        <v>1174</v>
      </c>
      <c r="N44" s="465">
        <v>147263</v>
      </c>
      <c r="O44" s="465">
        <v>71</v>
      </c>
      <c r="P44" s="465">
        <v>17733</v>
      </c>
      <c r="Q44" s="376">
        <v>4</v>
      </c>
      <c r="R44" s="465">
        <v>4412</v>
      </c>
      <c r="S44" s="482"/>
      <c r="T44" s="441" t="s">
        <v>331</v>
      </c>
      <c r="U44" s="393"/>
    </row>
    <row r="45" spans="1:21">
      <c r="A45" s="437" t="s">
        <v>332</v>
      </c>
      <c r="B45" s="478" t="s">
        <v>420</v>
      </c>
      <c r="C45" s="465">
        <v>9</v>
      </c>
      <c r="D45" s="465">
        <v>129</v>
      </c>
      <c r="E45" s="477">
        <v>5</v>
      </c>
      <c r="F45" s="477">
        <v>13</v>
      </c>
      <c r="G45" s="465">
        <v>2</v>
      </c>
      <c r="H45" s="483" t="s">
        <v>69</v>
      </c>
      <c r="I45" s="465">
        <v>1</v>
      </c>
      <c r="J45" s="483" t="s">
        <v>69</v>
      </c>
      <c r="K45" s="450">
        <v>1</v>
      </c>
      <c r="L45" s="489" t="s">
        <v>69</v>
      </c>
      <c r="M45" s="465" t="s">
        <v>421</v>
      </c>
      <c r="N45" s="465" t="s">
        <v>421</v>
      </c>
      <c r="O45" s="465" t="s">
        <v>421</v>
      </c>
      <c r="P45" s="465" t="s">
        <v>421</v>
      </c>
      <c r="Q45" s="415" t="s">
        <v>421</v>
      </c>
      <c r="R45" s="415" t="s">
        <v>421</v>
      </c>
      <c r="S45" s="482"/>
      <c r="T45" s="441" t="s">
        <v>332</v>
      </c>
      <c r="U45" s="393"/>
    </row>
    <row r="46" spans="1:21">
      <c r="A46" s="437" t="s">
        <v>334</v>
      </c>
      <c r="B46" s="478" t="s">
        <v>422</v>
      </c>
      <c r="C46" s="465">
        <v>679</v>
      </c>
      <c r="D46" s="465">
        <v>151808</v>
      </c>
      <c r="E46" s="465">
        <v>215</v>
      </c>
      <c r="F46" s="465">
        <v>451</v>
      </c>
      <c r="G46" s="465">
        <v>12</v>
      </c>
      <c r="H46" s="465">
        <v>172</v>
      </c>
      <c r="I46" s="465">
        <v>45</v>
      </c>
      <c r="J46" s="465">
        <v>1462</v>
      </c>
      <c r="K46" s="465">
        <v>65</v>
      </c>
      <c r="L46" s="465">
        <v>4925</v>
      </c>
      <c r="M46" s="465">
        <v>79</v>
      </c>
      <c r="N46" s="465">
        <v>11520</v>
      </c>
      <c r="O46" s="465">
        <v>177</v>
      </c>
      <c r="P46" s="465">
        <v>58090</v>
      </c>
      <c r="Q46" s="376">
        <v>86</v>
      </c>
      <c r="R46" s="465">
        <v>75188</v>
      </c>
      <c r="S46" s="482"/>
      <c r="T46" s="441" t="s">
        <v>334</v>
      </c>
      <c r="U46" s="393"/>
    </row>
    <row r="47" spans="1:21">
      <c r="A47" s="437" t="s">
        <v>335</v>
      </c>
      <c r="B47" s="478" t="s">
        <v>423</v>
      </c>
      <c r="C47" s="465">
        <v>48</v>
      </c>
      <c r="D47" s="465">
        <v>3739</v>
      </c>
      <c r="E47" s="465">
        <v>3</v>
      </c>
      <c r="F47" s="465">
        <v>11</v>
      </c>
      <c r="G47" s="465">
        <v>1</v>
      </c>
      <c r="H47" s="483" t="s">
        <v>69</v>
      </c>
      <c r="I47" s="465">
        <v>10</v>
      </c>
      <c r="J47" s="465">
        <v>336</v>
      </c>
      <c r="K47" s="465">
        <v>24</v>
      </c>
      <c r="L47" s="465">
        <v>1813</v>
      </c>
      <c r="M47" s="465">
        <v>7</v>
      </c>
      <c r="N47" s="465">
        <v>908</v>
      </c>
      <c r="O47" s="465">
        <v>3</v>
      </c>
      <c r="P47" s="483" t="s">
        <v>69</v>
      </c>
      <c r="Q47" s="415" t="s">
        <v>421</v>
      </c>
      <c r="R47" s="465" t="s">
        <v>421</v>
      </c>
      <c r="S47" s="482"/>
      <c r="T47" s="441" t="s">
        <v>335</v>
      </c>
      <c r="U47" s="393"/>
    </row>
    <row r="48" spans="1:21">
      <c r="A48" s="437" t="s">
        <v>336</v>
      </c>
      <c r="B48" s="478" t="s">
        <v>424</v>
      </c>
      <c r="C48" s="465">
        <v>21</v>
      </c>
      <c r="D48" s="465">
        <v>1149</v>
      </c>
      <c r="E48" s="465">
        <v>5</v>
      </c>
      <c r="F48" s="465">
        <v>11</v>
      </c>
      <c r="G48" s="465">
        <v>3</v>
      </c>
      <c r="H48" s="465">
        <v>37</v>
      </c>
      <c r="I48" s="465">
        <v>5</v>
      </c>
      <c r="J48" s="483" t="s">
        <v>69</v>
      </c>
      <c r="K48" s="465">
        <v>4</v>
      </c>
      <c r="L48" s="483" t="s">
        <v>69</v>
      </c>
      <c r="M48" s="415">
        <v>3</v>
      </c>
      <c r="N48" s="415">
        <v>473</v>
      </c>
      <c r="O48" s="465">
        <v>1</v>
      </c>
      <c r="P48" s="483" t="s">
        <v>69</v>
      </c>
      <c r="Q48" s="415" t="s">
        <v>421</v>
      </c>
      <c r="R48" s="465" t="s">
        <v>421</v>
      </c>
      <c r="S48" s="440"/>
      <c r="T48" s="441" t="s">
        <v>336</v>
      </c>
      <c r="U48" s="393"/>
    </row>
    <row r="49" spans="1:21">
      <c r="A49" s="437" t="s">
        <v>339</v>
      </c>
      <c r="B49" s="478" t="s">
        <v>425</v>
      </c>
      <c r="C49" s="465">
        <v>2998</v>
      </c>
      <c r="D49" s="465">
        <v>140212</v>
      </c>
      <c r="E49" s="465">
        <v>744</v>
      </c>
      <c r="F49" s="483" t="s">
        <v>69</v>
      </c>
      <c r="G49" s="465">
        <v>467</v>
      </c>
      <c r="H49" s="465">
        <v>6630</v>
      </c>
      <c r="I49" s="465">
        <v>761</v>
      </c>
      <c r="J49" s="465">
        <v>24040</v>
      </c>
      <c r="K49" s="465">
        <v>641</v>
      </c>
      <c r="L49" s="465">
        <v>46023</v>
      </c>
      <c r="M49" s="465">
        <v>317</v>
      </c>
      <c r="N49" s="465">
        <v>41673</v>
      </c>
      <c r="O49" s="465">
        <v>66</v>
      </c>
      <c r="P49" s="465">
        <v>17599</v>
      </c>
      <c r="Q49" s="376">
        <v>2</v>
      </c>
      <c r="R49" s="483" t="s">
        <v>69</v>
      </c>
      <c r="S49" s="475"/>
      <c r="T49" s="441" t="s">
        <v>339</v>
      </c>
      <c r="U49" s="393"/>
    </row>
    <row r="50" spans="1:21">
      <c r="A50" s="437" t="s">
        <v>340</v>
      </c>
      <c r="B50" s="478" t="s">
        <v>426</v>
      </c>
      <c r="C50" s="465">
        <v>788</v>
      </c>
      <c r="D50" s="465">
        <v>172132</v>
      </c>
      <c r="E50" s="465">
        <v>194</v>
      </c>
      <c r="F50" s="465">
        <v>407</v>
      </c>
      <c r="G50" s="465">
        <v>30</v>
      </c>
      <c r="H50" s="465">
        <v>439</v>
      </c>
      <c r="I50" s="465">
        <v>52</v>
      </c>
      <c r="J50" s="465">
        <v>1681</v>
      </c>
      <c r="K50" s="465">
        <v>85</v>
      </c>
      <c r="L50" s="465">
        <v>6363</v>
      </c>
      <c r="M50" s="465">
        <v>133</v>
      </c>
      <c r="N50" s="465">
        <v>19382</v>
      </c>
      <c r="O50" s="465">
        <v>198</v>
      </c>
      <c r="P50" s="465">
        <v>64316</v>
      </c>
      <c r="Q50" s="376">
        <v>96</v>
      </c>
      <c r="R50" s="465">
        <v>79544</v>
      </c>
      <c r="S50" s="490"/>
      <c r="T50" s="441" t="s">
        <v>340</v>
      </c>
      <c r="U50" s="393"/>
    </row>
    <row r="51" spans="1:21">
      <c r="A51" s="437">
        <v>10</v>
      </c>
      <c r="B51" s="478" t="s">
        <v>427</v>
      </c>
      <c r="C51" s="465">
        <v>10068</v>
      </c>
      <c r="D51" s="465">
        <v>860932</v>
      </c>
      <c r="E51" s="465">
        <v>1179</v>
      </c>
      <c r="F51" s="465">
        <v>3932</v>
      </c>
      <c r="G51" s="465">
        <v>726</v>
      </c>
      <c r="H51" s="465">
        <v>10705</v>
      </c>
      <c r="I51" s="465">
        <v>1906</v>
      </c>
      <c r="J51" s="465">
        <v>63930</v>
      </c>
      <c r="K51" s="465">
        <v>3012</v>
      </c>
      <c r="L51" s="465">
        <v>220688</v>
      </c>
      <c r="M51" s="465">
        <v>2522</v>
      </c>
      <c r="N51" s="465">
        <v>339623</v>
      </c>
      <c r="O51" s="465">
        <v>661</v>
      </c>
      <c r="P51" s="465">
        <v>179891</v>
      </c>
      <c r="Q51" s="376">
        <v>62</v>
      </c>
      <c r="R51" s="465">
        <v>42163</v>
      </c>
      <c r="S51" s="436"/>
      <c r="T51" s="441">
        <v>10</v>
      </c>
      <c r="U51" s="393"/>
    </row>
    <row r="52" spans="1:21">
      <c r="A52" s="437">
        <v>11</v>
      </c>
      <c r="B52" s="478" t="s">
        <v>428</v>
      </c>
      <c r="C52" s="465">
        <v>6179</v>
      </c>
      <c r="D52" s="465">
        <v>417214</v>
      </c>
      <c r="E52" s="465">
        <v>878</v>
      </c>
      <c r="F52" s="465">
        <v>3268</v>
      </c>
      <c r="G52" s="465">
        <v>660</v>
      </c>
      <c r="H52" s="465">
        <v>9726</v>
      </c>
      <c r="I52" s="465">
        <v>1440</v>
      </c>
      <c r="J52" s="465">
        <v>47457</v>
      </c>
      <c r="K52" s="465">
        <v>1799</v>
      </c>
      <c r="L52" s="465">
        <v>128118</v>
      </c>
      <c r="M52" s="465">
        <v>1145</v>
      </c>
      <c r="N52" s="465">
        <v>153137</v>
      </c>
      <c r="O52" s="465">
        <v>239</v>
      </c>
      <c r="P52" s="465">
        <v>62818</v>
      </c>
      <c r="Q52" s="376">
        <v>18</v>
      </c>
      <c r="R52" s="465">
        <v>12690</v>
      </c>
      <c r="S52" s="436"/>
      <c r="T52" s="441">
        <v>11</v>
      </c>
      <c r="U52" s="393"/>
    </row>
    <row r="53" spans="1:21">
      <c r="A53" s="437">
        <v>12</v>
      </c>
      <c r="B53" s="478" t="s">
        <v>429</v>
      </c>
      <c r="C53" s="465">
        <v>1941</v>
      </c>
      <c r="D53" s="465">
        <v>113621</v>
      </c>
      <c r="E53" s="465">
        <v>349</v>
      </c>
      <c r="F53" s="483" t="s">
        <v>69</v>
      </c>
      <c r="G53" s="465">
        <v>199</v>
      </c>
      <c r="H53" s="465">
        <v>2826</v>
      </c>
      <c r="I53" s="465">
        <v>494</v>
      </c>
      <c r="J53" s="465">
        <v>16712</v>
      </c>
      <c r="K53" s="465">
        <v>564</v>
      </c>
      <c r="L53" s="465">
        <v>40076</v>
      </c>
      <c r="M53" s="465">
        <v>284</v>
      </c>
      <c r="N53" s="465">
        <v>37748</v>
      </c>
      <c r="O53" s="465">
        <v>49</v>
      </c>
      <c r="P53" s="465">
        <v>13856</v>
      </c>
      <c r="Q53" s="376">
        <v>2</v>
      </c>
      <c r="R53" s="483" t="s">
        <v>69</v>
      </c>
      <c r="S53" s="464"/>
      <c r="T53" s="441">
        <v>12</v>
      </c>
      <c r="U53" s="393"/>
    </row>
    <row r="54" spans="1:21">
      <c r="A54" s="437">
        <v>13</v>
      </c>
      <c r="B54" s="478" t="s">
        <v>430</v>
      </c>
      <c r="C54" s="465">
        <v>210</v>
      </c>
      <c r="D54" s="465">
        <v>14230</v>
      </c>
      <c r="E54" s="465">
        <v>27</v>
      </c>
      <c r="F54" s="465">
        <v>93</v>
      </c>
      <c r="G54" s="465">
        <v>16</v>
      </c>
      <c r="H54" s="465">
        <v>257</v>
      </c>
      <c r="I54" s="465">
        <v>53</v>
      </c>
      <c r="J54" s="465">
        <v>1778</v>
      </c>
      <c r="K54" s="465">
        <v>72</v>
      </c>
      <c r="L54" s="465">
        <v>5092</v>
      </c>
      <c r="M54" s="465">
        <v>36</v>
      </c>
      <c r="N54" s="465">
        <v>4901</v>
      </c>
      <c r="O54" s="465">
        <v>6</v>
      </c>
      <c r="P54" s="465">
        <v>2109</v>
      </c>
      <c r="Q54" s="415" t="s">
        <v>421</v>
      </c>
      <c r="R54" s="465" t="s">
        <v>421</v>
      </c>
      <c r="S54" s="464"/>
      <c r="T54" s="441">
        <v>13</v>
      </c>
      <c r="U54" s="393"/>
    </row>
    <row r="55" spans="1:21">
      <c r="A55" s="437">
        <v>14</v>
      </c>
      <c r="B55" s="478" t="s">
        <v>431</v>
      </c>
      <c r="C55" s="465">
        <v>1274</v>
      </c>
      <c r="D55" s="465">
        <v>183376</v>
      </c>
      <c r="E55" s="465">
        <v>448</v>
      </c>
      <c r="F55" s="465">
        <v>1215</v>
      </c>
      <c r="G55" s="465">
        <v>105</v>
      </c>
      <c r="H55" s="465">
        <v>1471</v>
      </c>
      <c r="I55" s="465">
        <v>142</v>
      </c>
      <c r="J55" s="465">
        <v>4895</v>
      </c>
      <c r="K55" s="465">
        <v>201</v>
      </c>
      <c r="L55" s="465">
        <v>13506</v>
      </c>
      <c r="M55" s="465">
        <v>108</v>
      </c>
      <c r="N55" s="465">
        <v>14613</v>
      </c>
      <c r="O55" s="465">
        <v>168</v>
      </c>
      <c r="P55" s="465">
        <v>56881</v>
      </c>
      <c r="Q55" s="376">
        <v>102</v>
      </c>
      <c r="R55" s="465">
        <v>90795</v>
      </c>
      <c r="S55" s="464">
        <v>255</v>
      </c>
      <c r="T55" s="441">
        <v>14</v>
      </c>
      <c r="U55" s="393"/>
    </row>
    <row r="56" spans="1:21">
      <c r="A56" s="437">
        <v>15</v>
      </c>
      <c r="B56" s="436" t="s">
        <v>523</v>
      </c>
      <c r="C56" s="485">
        <v>605</v>
      </c>
      <c r="D56" s="465">
        <v>119751</v>
      </c>
      <c r="E56" s="465">
        <v>160</v>
      </c>
      <c r="F56" s="465">
        <v>381</v>
      </c>
      <c r="G56" s="465">
        <v>13</v>
      </c>
      <c r="H56" s="465">
        <v>190</v>
      </c>
      <c r="I56" s="465">
        <v>30</v>
      </c>
      <c r="J56" s="465">
        <v>1067</v>
      </c>
      <c r="K56" s="465">
        <v>85</v>
      </c>
      <c r="L56" s="465">
        <v>6159</v>
      </c>
      <c r="M56" s="465">
        <v>117</v>
      </c>
      <c r="N56" s="465">
        <v>17046</v>
      </c>
      <c r="O56" s="465">
        <v>139</v>
      </c>
      <c r="P56" s="465">
        <v>44122</v>
      </c>
      <c r="Q56" s="376">
        <v>61</v>
      </c>
      <c r="R56" s="465">
        <v>50786</v>
      </c>
      <c r="S56" s="436"/>
      <c r="T56" s="441">
        <v>15</v>
      </c>
      <c r="U56" s="393"/>
    </row>
    <row r="57" spans="1:21">
      <c r="A57" s="437">
        <v>16</v>
      </c>
      <c r="B57" s="436" t="s">
        <v>433</v>
      </c>
      <c r="C57" s="485">
        <v>4185</v>
      </c>
      <c r="D57" s="465">
        <v>393686</v>
      </c>
      <c r="E57" s="465">
        <v>430</v>
      </c>
      <c r="F57" s="465">
        <v>1325</v>
      </c>
      <c r="G57" s="465">
        <v>147</v>
      </c>
      <c r="H57" s="465">
        <v>2076</v>
      </c>
      <c r="I57" s="465">
        <v>627</v>
      </c>
      <c r="J57" s="465">
        <v>21720</v>
      </c>
      <c r="K57" s="465">
        <v>1429</v>
      </c>
      <c r="L57" s="465">
        <v>106335</v>
      </c>
      <c r="M57" s="465">
        <v>1230</v>
      </c>
      <c r="N57" s="465">
        <v>168316</v>
      </c>
      <c r="O57" s="465">
        <v>303</v>
      </c>
      <c r="P57" s="465">
        <v>81757</v>
      </c>
      <c r="Q57" s="376">
        <v>19</v>
      </c>
      <c r="R57" s="465">
        <v>12157</v>
      </c>
      <c r="S57" s="436"/>
      <c r="T57" s="441">
        <v>16</v>
      </c>
      <c r="U57" s="393"/>
    </row>
    <row r="58" spans="1:21">
      <c r="A58" s="437">
        <v>17</v>
      </c>
      <c r="B58" s="436" t="s">
        <v>434</v>
      </c>
      <c r="C58" s="485">
        <v>623</v>
      </c>
      <c r="D58" s="465">
        <v>103604</v>
      </c>
      <c r="E58" s="465">
        <v>234</v>
      </c>
      <c r="F58" s="465">
        <v>683</v>
      </c>
      <c r="G58" s="465">
        <v>47</v>
      </c>
      <c r="H58" s="465">
        <v>634</v>
      </c>
      <c r="I58" s="465">
        <v>53</v>
      </c>
      <c r="J58" s="465">
        <v>1808</v>
      </c>
      <c r="K58" s="465">
        <v>62</v>
      </c>
      <c r="L58" s="465">
        <v>4333</v>
      </c>
      <c r="M58" s="465">
        <v>48</v>
      </c>
      <c r="N58" s="465">
        <v>7139</v>
      </c>
      <c r="O58" s="465">
        <v>113</v>
      </c>
      <c r="P58" s="465">
        <v>36370</v>
      </c>
      <c r="Q58" s="491">
        <v>66</v>
      </c>
      <c r="R58" s="465">
        <v>52637</v>
      </c>
      <c r="S58" s="436"/>
      <c r="T58" s="441">
        <v>17</v>
      </c>
      <c r="U58" s="393"/>
    </row>
    <row r="59" spans="1:21">
      <c r="A59" s="1557" t="s">
        <v>437</v>
      </c>
      <c r="B59" s="1557"/>
      <c r="C59" s="465"/>
      <c r="D59" s="465"/>
      <c r="E59" s="465"/>
      <c r="F59" s="465"/>
      <c r="G59" s="465"/>
      <c r="H59" s="465"/>
      <c r="I59" s="465"/>
      <c r="J59" s="465"/>
      <c r="K59" s="1557" t="s">
        <v>437</v>
      </c>
      <c r="L59" s="1557"/>
      <c r="M59" s="465"/>
      <c r="N59" s="465"/>
      <c r="O59" s="465"/>
      <c r="P59" s="465"/>
      <c r="Q59" s="491"/>
      <c r="R59" s="465"/>
      <c r="S59" s="436"/>
      <c r="T59" s="434"/>
      <c r="U59" s="393"/>
    </row>
    <row r="60" spans="1:21" ht="12.75" customHeight="1">
      <c r="A60" s="1558"/>
      <c r="B60" s="1558"/>
      <c r="C60" s="450"/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  <c r="R60" s="450"/>
      <c r="S60" s="436"/>
      <c r="T60" s="434"/>
      <c r="U60" s="393"/>
    </row>
    <row r="61" spans="1:21">
      <c r="A61" s="376" t="s">
        <v>438</v>
      </c>
      <c r="C61" s="492"/>
      <c r="D61" s="492"/>
      <c r="E61" s="492"/>
      <c r="F61" s="492"/>
      <c r="G61" s="492"/>
      <c r="H61" s="492"/>
      <c r="I61" s="492"/>
      <c r="J61" s="492"/>
      <c r="K61" s="376" t="s">
        <v>438</v>
      </c>
      <c r="L61" s="492"/>
      <c r="M61" s="492"/>
      <c r="N61" s="492"/>
      <c r="O61" s="492"/>
      <c r="P61" s="492"/>
      <c r="Q61" s="492"/>
      <c r="R61" s="492"/>
      <c r="S61" s="408" t="e">
        <f>SUM(#REF!)</f>
        <v>#REF!</v>
      </c>
    </row>
    <row r="62" spans="1:21">
      <c r="A62" s="376" t="s">
        <v>276</v>
      </c>
      <c r="K62" s="376" t="s">
        <v>276</v>
      </c>
    </row>
    <row r="63" spans="1:21">
      <c r="A63" s="1559"/>
      <c r="B63" s="1559"/>
      <c r="C63" s="1559"/>
      <c r="D63" s="1559"/>
      <c r="E63" s="1559"/>
      <c r="F63" s="1559"/>
      <c r="G63" s="1559"/>
      <c r="H63" s="1559"/>
      <c r="I63" s="1559"/>
      <c r="K63" s="1559"/>
      <c r="L63" s="1559"/>
      <c r="M63" s="1559"/>
      <c r="N63" s="1559"/>
      <c r="O63" s="1559"/>
      <c r="P63" s="1559"/>
      <c r="Q63" s="1559"/>
      <c r="R63" s="1559"/>
      <c r="S63" s="1559"/>
    </row>
    <row r="94" spans="1:18">
      <c r="A94" s="1425" t="s">
        <v>153</v>
      </c>
      <c r="B94" s="1425"/>
      <c r="C94" s="1425"/>
      <c r="D94" s="1425"/>
      <c r="E94" s="1425"/>
      <c r="F94" s="1425"/>
      <c r="G94" s="1425"/>
      <c r="H94" s="1425"/>
      <c r="I94" s="1425"/>
      <c r="J94" s="1425"/>
      <c r="K94" s="1425" t="s">
        <v>153</v>
      </c>
      <c r="L94" s="1425"/>
      <c r="M94" s="1425"/>
      <c r="N94" s="1425"/>
      <c r="O94" s="1425"/>
      <c r="P94" s="1425"/>
      <c r="Q94" s="1425"/>
      <c r="R94" s="1425"/>
    </row>
    <row r="97" spans="19:20">
      <c r="S97" s="493"/>
      <c r="T97" s="493"/>
    </row>
  </sheetData>
  <mergeCells count="69">
    <mergeCell ref="A60:B60"/>
    <mergeCell ref="A63:I63"/>
    <mergeCell ref="K63:S63"/>
    <mergeCell ref="A94:J94"/>
    <mergeCell ref="K94:R94"/>
    <mergeCell ref="G39:L39"/>
    <mergeCell ref="M39:R39"/>
    <mergeCell ref="A59:B59"/>
    <mergeCell ref="K59:L59"/>
    <mergeCell ref="K36:K38"/>
    <mergeCell ref="L36:L38"/>
    <mergeCell ref="M36:M38"/>
    <mergeCell ref="N36:N38"/>
    <mergeCell ref="O36:O38"/>
    <mergeCell ref="P36:P38"/>
    <mergeCell ref="C36:C38"/>
    <mergeCell ref="D36:D38"/>
    <mergeCell ref="E36:E38"/>
    <mergeCell ref="F36:F38"/>
    <mergeCell ref="A33:A38"/>
    <mergeCell ref="B33:B38"/>
    <mergeCell ref="T33:T38"/>
    <mergeCell ref="E34:F35"/>
    <mergeCell ref="G34:H35"/>
    <mergeCell ref="I34:J35"/>
    <mergeCell ref="K34:L35"/>
    <mergeCell ref="M34:N35"/>
    <mergeCell ref="O34:P35"/>
    <mergeCell ref="Q34:S35"/>
    <mergeCell ref="I36:I38"/>
    <mergeCell ref="J36:J38"/>
    <mergeCell ref="Q36:Q38"/>
    <mergeCell ref="R36:S38"/>
    <mergeCell ref="G11:L11"/>
    <mergeCell ref="M11:R11"/>
    <mergeCell ref="J8:J10"/>
    <mergeCell ref="K8:K10"/>
    <mergeCell ref="L8:L10"/>
    <mergeCell ref="M8:M10"/>
    <mergeCell ref="N8:N10"/>
    <mergeCell ref="O8:O10"/>
    <mergeCell ref="C33:D35"/>
    <mergeCell ref="E33:J33"/>
    <mergeCell ref="K33:S33"/>
    <mergeCell ref="G36:G38"/>
    <mergeCell ref="H36:H38"/>
    <mergeCell ref="A5:A10"/>
    <mergeCell ref="B5:B10"/>
    <mergeCell ref="C5:D7"/>
    <mergeCell ref="E5:J5"/>
    <mergeCell ref="K5:S5"/>
    <mergeCell ref="M6:N7"/>
    <mergeCell ref="O6:P7"/>
    <mergeCell ref="Q6:S7"/>
    <mergeCell ref="C8:C10"/>
    <mergeCell ref="D8:D10"/>
    <mergeCell ref="E8:E10"/>
    <mergeCell ref="F8:F10"/>
    <mergeCell ref="G8:G10"/>
    <mergeCell ref="H8:H10"/>
    <mergeCell ref="I8:I10"/>
    <mergeCell ref="P8:P10"/>
    <mergeCell ref="T5:T10"/>
    <mergeCell ref="E6:F7"/>
    <mergeCell ref="G6:H7"/>
    <mergeCell ref="I6:J7"/>
    <mergeCell ref="K6:L7"/>
    <mergeCell ref="Q8:Q10"/>
    <mergeCell ref="R8:S1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1" fitToWidth="2" orientation="portrait" horizontalDpi="1200" verticalDpi="1200" r:id="rId1"/>
  <headerFooter alignWithMargins="0"/>
  <colBreaks count="1" manualBreakCount="1">
    <brk id="10" max="93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R101"/>
  <sheetViews>
    <sheetView showGridLines="0" zoomScaleNormal="100" zoomScaleSheetLayoutView="100" workbookViewId="0"/>
  </sheetViews>
  <sheetFormatPr baseColWidth="10" defaultColWidth="9.140625" defaultRowHeight="12.75"/>
  <cols>
    <col min="1" max="1" width="22.42578125" style="376" customWidth="1"/>
    <col min="2" max="2" width="11.140625" style="376" bestFit="1" customWidth="1"/>
    <col min="3" max="3" width="11.140625" style="376" customWidth="1"/>
    <col min="4" max="4" width="11.140625" style="376" bestFit="1" customWidth="1"/>
    <col min="5" max="5" width="10.42578125" style="376" bestFit="1" customWidth="1"/>
    <col min="6" max="6" width="11.140625" style="376" bestFit="1" customWidth="1"/>
    <col min="7" max="7" width="10.42578125" style="376" bestFit="1" customWidth="1"/>
    <col min="8" max="8" width="11.140625" style="376" bestFit="1" customWidth="1"/>
    <col min="9" max="9" width="10.7109375" style="376" bestFit="1" customWidth="1"/>
    <col min="10" max="10" width="11.140625" style="376" customWidth="1"/>
    <col min="11" max="11" width="10.7109375" style="376" bestFit="1" customWidth="1"/>
    <col min="12" max="12" width="11.140625" style="376" bestFit="1" customWidth="1"/>
    <col min="13" max="13" width="10.7109375" style="376" bestFit="1" customWidth="1"/>
    <col min="14" max="249" width="9.140625" style="376"/>
    <col min="250" max="250" width="5.7109375" style="376" bestFit="1" customWidth="1"/>
    <col min="251" max="251" width="22.42578125" style="376" customWidth="1"/>
    <col min="252" max="252" width="9.5703125" style="376" customWidth="1"/>
    <col min="253" max="253" width="11.140625" style="376" bestFit="1" customWidth="1"/>
    <col min="254" max="254" width="9.5703125" style="376" customWidth="1"/>
    <col min="255" max="255" width="10.42578125" style="376" bestFit="1" customWidth="1"/>
    <col min="256" max="256" width="9.5703125" style="376" customWidth="1"/>
    <col min="257" max="257" width="10.42578125" style="376" bestFit="1" customWidth="1"/>
    <col min="258" max="258" width="9.5703125" style="376" customWidth="1"/>
    <col min="259" max="259" width="10.7109375" style="376" bestFit="1" customWidth="1"/>
    <col min="260" max="260" width="9.5703125" style="376" customWidth="1"/>
    <col min="261" max="261" width="10.7109375" style="376" bestFit="1" customWidth="1"/>
    <col min="262" max="262" width="9.5703125" style="376" customWidth="1"/>
    <col min="263" max="263" width="10.7109375" style="376" bestFit="1" customWidth="1"/>
    <col min="264" max="264" width="1.140625" style="376" customWidth="1"/>
    <col min="265" max="505" width="9.140625" style="376"/>
    <col min="506" max="506" width="5.7109375" style="376" bestFit="1" customWidth="1"/>
    <col min="507" max="507" width="22.42578125" style="376" customWidth="1"/>
    <col min="508" max="508" width="9.5703125" style="376" customWidth="1"/>
    <col min="509" max="509" width="11.140625" style="376" bestFit="1" customWidth="1"/>
    <col min="510" max="510" width="9.5703125" style="376" customWidth="1"/>
    <col min="511" max="511" width="10.42578125" style="376" bestFit="1" customWidth="1"/>
    <col min="512" max="512" width="9.5703125" style="376" customWidth="1"/>
    <col min="513" max="513" width="10.42578125" style="376" bestFit="1" customWidth="1"/>
    <col min="514" max="514" width="9.5703125" style="376" customWidth="1"/>
    <col min="515" max="515" width="10.7109375" style="376" bestFit="1" customWidth="1"/>
    <col min="516" max="516" width="9.5703125" style="376" customWidth="1"/>
    <col min="517" max="517" width="10.7109375" style="376" bestFit="1" customWidth="1"/>
    <col min="518" max="518" width="9.5703125" style="376" customWidth="1"/>
    <col min="519" max="519" width="10.7109375" style="376" bestFit="1" customWidth="1"/>
    <col min="520" max="520" width="1.140625" style="376" customWidth="1"/>
    <col min="521" max="761" width="9.140625" style="376"/>
    <col min="762" max="762" width="5.7109375" style="376" bestFit="1" customWidth="1"/>
    <col min="763" max="763" width="22.42578125" style="376" customWidth="1"/>
    <col min="764" max="764" width="9.5703125" style="376" customWidth="1"/>
    <col min="765" max="765" width="11.140625" style="376" bestFit="1" customWidth="1"/>
    <col min="766" max="766" width="9.5703125" style="376" customWidth="1"/>
    <col min="767" max="767" width="10.42578125" style="376" bestFit="1" customWidth="1"/>
    <col min="768" max="768" width="9.5703125" style="376" customWidth="1"/>
    <col min="769" max="769" width="10.42578125" style="376" bestFit="1" customWidth="1"/>
    <col min="770" max="770" width="9.5703125" style="376" customWidth="1"/>
    <col min="771" max="771" width="10.7109375" style="376" bestFit="1" customWidth="1"/>
    <col min="772" max="772" width="9.5703125" style="376" customWidth="1"/>
    <col min="773" max="773" width="10.7109375" style="376" bestFit="1" customWidth="1"/>
    <col min="774" max="774" width="9.5703125" style="376" customWidth="1"/>
    <col min="775" max="775" width="10.7109375" style="376" bestFit="1" customWidth="1"/>
    <col min="776" max="776" width="1.140625" style="376" customWidth="1"/>
    <col min="777" max="1017" width="9.140625" style="376"/>
    <col min="1018" max="1018" width="5.7109375" style="376" bestFit="1" customWidth="1"/>
    <col min="1019" max="1019" width="22.42578125" style="376" customWidth="1"/>
    <col min="1020" max="1020" width="9.5703125" style="376" customWidth="1"/>
    <col min="1021" max="1021" width="11.140625" style="376" bestFit="1" customWidth="1"/>
    <col min="1022" max="1022" width="9.5703125" style="376" customWidth="1"/>
    <col min="1023" max="1023" width="10.42578125" style="376" bestFit="1" customWidth="1"/>
    <col min="1024" max="1024" width="9.5703125" style="376" customWidth="1"/>
    <col min="1025" max="1025" width="10.42578125" style="376" bestFit="1" customWidth="1"/>
    <col min="1026" max="1026" width="9.5703125" style="376" customWidth="1"/>
    <col min="1027" max="1027" width="10.7109375" style="376" bestFit="1" customWidth="1"/>
    <col min="1028" max="1028" width="9.5703125" style="376" customWidth="1"/>
    <col min="1029" max="1029" width="10.7109375" style="376" bestFit="1" customWidth="1"/>
    <col min="1030" max="1030" width="9.5703125" style="376" customWidth="1"/>
    <col min="1031" max="1031" width="10.7109375" style="376" bestFit="1" customWidth="1"/>
    <col min="1032" max="1032" width="1.140625" style="376" customWidth="1"/>
    <col min="1033" max="1273" width="9.140625" style="376"/>
    <col min="1274" max="1274" width="5.7109375" style="376" bestFit="1" customWidth="1"/>
    <col min="1275" max="1275" width="22.42578125" style="376" customWidth="1"/>
    <col min="1276" max="1276" width="9.5703125" style="376" customWidth="1"/>
    <col min="1277" max="1277" width="11.140625" style="376" bestFit="1" customWidth="1"/>
    <col min="1278" max="1278" width="9.5703125" style="376" customWidth="1"/>
    <col min="1279" max="1279" width="10.42578125" style="376" bestFit="1" customWidth="1"/>
    <col min="1280" max="1280" width="9.5703125" style="376" customWidth="1"/>
    <col min="1281" max="1281" width="10.42578125" style="376" bestFit="1" customWidth="1"/>
    <col min="1282" max="1282" width="9.5703125" style="376" customWidth="1"/>
    <col min="1283" max="1283" width="10.7109375" style="376" bestFit="1" customWidth="1"/>
    <col min="1284" max="1284" width="9.5703125" style="376" customWidth="1"/>
    <col min="1285" max="1285" width="10.7109375" style="376" bestFit="1" customWidth="1"/>
    <col min="1286" max="1286" width="9.5703125" style="376" customWidth="1"/>
    <col min="1287" max="1287" width="10.7109375" style="376" bestFit="1" customWidth="1"/>
    <col min="1288" max="1288" width="1.140625" style="376" customWidth="1"/>
    <col min="1289" max="1529" width="9.140625" style="376"/>
    <col min="1530" max="1530" width="5.7109375" style="376" bestFit="1" customWidth="1"/>
    <col min="1531" max="1531" width="22.42578125" style="376" customWidth="1"/>
    <col min="1532" max="1532" width="9.5703125" style="376" customWidth="1"/>
    <col min="1533" max="1533" width="11.140625" style="376" bestFit="1" customWidth="1"/>
    <col min="1534" max="1534" width="9.5703125" style="376" customWidth="1"/>
    <col min="1535" max="1535" width="10.42578125" style="376" bestFit="1" customWidth="1"/>
    <col min="1536" max="1536" width="9.5703125" style="376" customWidth="1"/>
    <col min="1537" max="1537" width="10.42578125" style="376" bestFit="1" customWidth="1"/>
    <col min="1538" max="1538" width="9.5703125" style="376" customWidth="1"/>
    <col min="1539" max="1539" width="10.7109375" style="376" bestFit="1" customWidth="1"/>
    <col min="1540" max="1540" width="9.5703125" style="376" customWidth="1"/>
    <col min="1541" max="1541" width="10.7109375" style="376" bestFit="1" customWidth="1"/>
    <col min="1542" max="1542" width="9.5703125" style="376" customWidth="1"/>
    <col min="1543" max="1543" width="10.7109375" style="376" bestFit="1" customWidth="1"/>
    <col min="1544" max="1544" width="1.140625" style="376" customWidth="1"/>
    <col min="1545" max="1785" width="9.140625" style="376"/>
    <col min="1786" max="1786" width="5.7109375" style="376" bestFit="1" customWidth="1"/>
    <col min="1787" max="1787" width="22.42578125" style="376" customWidth="1"/>
    <col min="1788" max="1788" width="9.5703125" style="376" customWidth="1"/>
    <col min="1789" max="1789" width="11.140625" style="376" bestFit="1" customWidth="1"/>
    <col min="1790" max="1790" width="9.5703125" style="376" customWidth="1"/>
    <col min="1791" max="1791" width="10.42578125" style="376" bestFit="1" customWidth="1"/>
    <col min="1792" max="1792" width="9.5703125" style="376" customWidth="1"/>
    <col min="1793" max="1793" width="10.42578125" style="376" bestFit="1" customWidth="1"/>
    <col min="1794" max="1794" width="9.5703125" style="376" customWidth="1"/>
    <col min="1795" max="1795" width="10.7109375" style="376" bestFit="1" customWidth="1"/>
    <col min="1796" max="1796" width="9.5703125" style="376" customWidth="1"/>
    <col min="1797" max="1797" width="10.7109375" style="376" bestFit="1" customWidth="1"/>
    <col min="1798" max="1798" width="9.5703125" style="376" customWidth="1"/>
    <col min="1799" max="1799" width="10.7109375" style="376" bestFit="1" customWidth="1"/>
    <col min="1800" max="1800" width="1.140625" style="376" customWidth="1"/>
    <col min="1801" max="2041" width="9.140625" style="376"/>
    <col min="2042" max="2042" width="5.7109375" style="376" bestFit="1" customWidth="1"/>
    <col min="2043" max="2043" width="22.42578125" style="376" customWidth="1"/>
    <col min="2044" max="2044" width="9.5703125" style="376" customWidth="1"/>
    <col min="2045" max="2045" width="11.140625" style="376" bestFit="1" customWidth="1"/>
    <col min="2046" max="2046" width="9.5703125" style="376" customWidth="1"/>
    <col min="2047" max="2047" width="10.42578125" style="376" bestFit="1" customWidth="1"/>
    <col min="2048" max="2048" width="9.5703125" style="376" customWidth="1"/>
    <col min="2049" max="2049" width="10.42578125" style="376" bestFit="1" customWidth="1"/>
    <col min="2050" max="2050" width="9.5703125" style="376" customWidth="1"/>
    <col min="2051" max="2051" width="10.7109375" style="376" bestFit="1" customWidth="1"/>
    <col min="2052" max="2052" width="9.5703125" style="376" customWidth="1"/>
    <col min="2053" max="2053" width="10.7109375" style="376" bestFit="1" customWidth="1"/>
    <col min="2054" max="2054" width="9.5703125" style="376" customWidth="1"/>
    <col min="2055" max="2055" width="10.7109375" style="376" bestFit="1" customWidth="1"/>
    <col min="2056" max="2056" width="1.140625" style="376" customWidth="1"/>
    <col min="2057" max="2297" width="9.140625" style="376"/>
    <col min="2298" max="2298" width="5.7109375" style="376" bestFit="1" customWidth="1"/>
    <col min="2299" max="2299" width="22.42578125" style="376" customWidth="1"/>
    <col min="2300" max="2300" width="9.5703125" style="376" customWidth="1"/>
    <col min="2301" max="2301" width="11.140625" style="376" bestFit="1" customWidth="1"/>
    <col min="2302" max="2302" width="9.5703125" style="376" customWidth="1"/>
    <col min="2303" max="2303" width="10.42578125" style="376" bestFit="1" customWidth="1"/>
    <col min="2304" max="2304" width="9.5703125" style="376" customWidth="1"/>
    <col min="2305" max="2305" width="10.42578125" style="376" bestFit="1" customWidth="1"/>
    <col min="2306" max="2306" width="9.5703125" style="376" customWidth="1"/>
    <col min="2307" max="2307" width="10.7109375" style="376" bestFit="1" customWidth="1"/>
    <col min="2308" max="2308" width="9.5703125" style="376" customWidth="1"/>
    <col min="2309" max="2309" width="10.7109375" style="376" bestFit="1" customWidth="1"/>
    <col min="2310" max="2310" width="9.5703125" style="376" customWidth="1"/>
    <col min="2311" max="2311" width="10.7109375" style="376" bestFit="1" customWidth="1"/>
    <col min="2312" max="2312" width="1.140625" style="376" customWidth="1"/>
    <col min="2313" max="2553" width="9.140625" style="376"/>
    <col min="2554" max="2554" width="5.7109375" style="376" bestFit="1" customWidth="1"/>
    <col min="2555" max="2555" width="22.42578125" style="376" customWidth="1"/>
    <col min="2556" max="2556" width="9.5703125" style="376" customWidth="1"/>
    <col min="2557" max="2557" width="11.140625" style="376" bestFit="1" customWidth="1"/>
    <col min="2558" max="2558" width="9.5703125" style="376" customWidth="1"/>
    <col min="2559" max="2559" width="10.42578125" style="376" bestFit="1" customWidth="1"/>
    <col min="2560" max="2560" width="9.5703125" style="376" customWidth="1"/>
    <col min="2561" max="2561" width="10.42578125" style="376" bestFit="1" customWidth="1"/>
    <col min="2562" max="2562" width="9.5703125" style="376" customWidth="1"/>
    <col min="2563" max="2563" width="10.7109375" style="376" bestFit="1" customWidth="1"/>
    <col min="2564" max="2564" width="9.5703125" style="376" customWidth="1"/>
    <col min="2565" max="2565" width="10.7109375" style="376" bestFit="1" customWidth="1"/>
    <col min="2566" max="2566" width="9.5703125" style="376" customWidth="1"/>
    <col min="2567" max="2567" width="10.7109375" style="376" bestFit="1" customWidth="1"/>
    <col min="2568" max="2568" width="1.140625" style="376" customWidth="1"/>
    <col min="2569" max="2809" width="9.140625" style="376"/>
    <col min="2810" max="2810" width="5.7109375" style="376" bestFit="1" customWidth="1"/>
    <col min="2811" max="2811" width="22.42578125" style="376" customWidth="1"/>
    <col min="2812" max="2812" width="9.5703125" style="376" customWidth="1"/>
    <col min="2813" max="2813" width="11.140625" style="376" bestFit="1" customWidth="1"/>
    <col min="2814" max="2814" width="9.5703125" style="376" customWidth="1"/>
    <col min="2815" max="2815" width="10.42578125" style="376" bestFit="1" customWidth="1"/>
    <col min="2816" max="2816" width="9.5703125" style="376" customWidth="1"/>
    <col min="2817" max="2817" width="10.42578125" style="376" bestFit="1" customWidth="1"/>
    <col min="2818" max="2818" width="9.5703125" style="376" customWidth="1"/>
    <col min="2819" max="2819" width="10.7109375" style="376" bestFit="1" customWidth="1"/>
    <col min="2820" max="2820" width="9.5703125" style="376" customWidth="1"/>
    <col min="2821" max="2821" width="10.7109375" style="376" bestFit="1" customWidth="1"/>
    <col min="2822" max="2822" width="9.5703125" style="376" customWidth="1"/>
    <col min="2823" max="2823" width="10.7109375" style="376" bestFit="1" customWidth="1"/>
    <col min="2824" max="2824" width="1.140625" style="376" customWidth="1"/>
    <col min="2825" max="3065" width="9.140625" style="376"/>
    <col min="3066" max="3066" width="5.7109375" style="376" bestFit="1" customWidth="1"/>
    <col min="3067" max="3067" width="22.42578125" style="376" customWidth="1"/>
    <col min="3068" max="3068" width="9.5703125" style="376" customWidth="1"/>
    <col min="3069" max="3069" width="11.140625" style="376" bestFit="1" customWidth="1"/>
    <col min="3070" max="3070" width="9.5703125" style="376" customWidth="1"/>
    <col min="3071" max="3071" width="10.42578125" style="376" bestFit="1" customWidth="1"/>
    <col min="3072" max="3072" width="9.5703125" style="376" customWidth="1"/>
    <col min="3073" max="3073" width="10.42578125" style="376" bestFit="1" customWidth="1"/>
    <col min="3074" max="3074" width="9.5703125" style="376" customWidth="1"/>
    <col min="3075" max="3075" width="10.7109375" style="376" bestFit="1" customWidth="1"/>
    <col min="3076" max="3076" width="9.5703125" style="376" customWidth="1"/>
    <col min="3077" max="3077" width="10.7109375" style="376" bestFit="1" customWidth="1"/>
    <col min="3078" max="3078" width="9.5703125" style="376" customWidth="1"/>
    <col min="3079" max="3079" width="10.7109375" style="376" bestFit="1" customWidth="1"/>
    <col min="3080" max="3080" width="1.140625" style="376" customWidth="1"/>
    <col min="3081" max="3321" width="9.140625" style="376"/>
    <col min="3322" max="3322" width="5.7109375" style="376" bestFit="1" customWidth="1"/>
    <col min="3323" max="3323" width="22.42578125" style="376" customWidth="1"/>
    <col min="3324" max="3324" width="9.5703125" style="376" customWidth="1"/>
    <col min="3325" max="3325" width="11.140625" style="376" bestFit="1" customWidth="1"/>
    <col min="3326" max="3326" width="9.5703125" style="376" customWidth="1"/>
    <col min="3327" max="3327" width="10.42578125" style="376" bestFit="1" customWidth="1"/>
    <col min="3328" max="3328" width="9.5703125" style="376" customWidth="1"/>
    <col min="3329" max="3329" width="10.42578125" style="376" bestFit="1" customWidth="1"/>
    <col min="3330" max="3330" width="9.5703125" style="376" customWidth="1"/>
    <col min="3331" max="3331" width="10.7109375" style="376" bestFit="1" customWidth="1"/>
    <col min="3332" max="3332" width="9.5703125" style="376" customWidth="1"/>
    <col min="3333" max="3333" width="10.7109375" style="376" bestFit="1" customWidth="1"/>
    <col min="3334" max="3334" width="9.5703125" style="376" customWidth="1"/>
    <col min="3335" max="3335" width="10.7109375" style="376" bestFit="1" customWidth="1"/>
    <col min="3336" max="3336" width="1.140625" style="376" customWidth="1"/>
    <col min="3337" max="3577" width="9.140625" style="376"/>
    <col min="3578" max="3578" width="5.7109375" style="376" bestFit="1" customWidth="1"/>
    <col min="3579" max="3579" width="22.42578125" style="376" customWidth="1"/>
    <col min="3580" max="3580" width="9.5703125" style="376" customWidth="1"/>
    <col min="3581" max="3581" width="11.140625" style="376" bestFit="1" customWidth="1"/>
    <col min="3582" max="3582" width="9.5703125" style="376" customWidth="1"/>
    <col min="3583" max="3583" width="10.42578125" style="376" bestFit="1" customWidth="1"/>
    <col min="3584" max="3584" width="9.5703125" style="376" customWidth="1"/>
    <col min="3585" max="3585" width="10.42578125" style="376" bestFit="1" customWidth="1"/>
    <col min="3586" max="3586" width="9.5703125" style="376" customWidth="1"/>
    <col min="3587" max="3587" width="10.7109375" style="376" bestFit="1" customWidth="1"/>
    <col min="3588" max="3588" width="9.5703125" style="376" customWidth="1"/>
    <col min="3589" max="3589" width="10.7109375" style="376" bestFit="1" customWidth="1"/>
    <col min="3590" max="3590" width="9.5703125" style="376" customWidth="1"/>
    <col min="3591" max="3591" width="10.7109375" style="376" bestFit="1" customWidth="1"/>
    <col min="3592" max="3592" width="1.140625" style="376" customWidth="1"/>
    <col min="3593" max="3833" width="9.140625" style="376"/>
    <col min="3834" max="3834" width="5.7109375" style="376" bestFit="1" customWidth="1"/>
    <col min="3835" max="3835" width="22.42578125" style="376" customWidth="1"/>
    <col min="3836" max="3836" width="9.5703125" style="376" customWidth="1"/>
    <col min="3837" max="3837" width="11.140625" style="376" bestFit="1" customWidth="1"/>
    <col min="3838" max="3838" width="9.5703125" style="376" customWidth="1"/>
    <col min="3839" max="3839" width="10.42578125" style="376" bestFit="1" customWidth="1"/>
    <col min="3840" max="3840" width="9.5703125" style="376" customWidth="1"/>
    <col min="3841" max="3841" width="10.42578125" style="376" bestFit="1" customWidth="1"/>
    <col min="3842" max="3842" width="9.5703125" style="376" customWidth="1"/>
    <col min="3843" max="3843" width="10.7109375" style="376" bestFit="1" customWidth="1"/>
    <col min="3844" max="3844" width="9.5703125" style="376" customWidth="1"/>
    <col min="3845" max="3845" width="10.7109375" style="376" bestFit="1" customWidth="1"/>
    <col min="3846" max="3846" width="9.5703125" style="376" customWidth="1"/>
    <col min="3847" max="3847" width="10.7109375" style="376" bestFit="1" customWidth="1"/>
    <col min="3848" max="3848" width="1.140625" style="376" customWidth="1"/>
    <col min="3849" max="4089" width="9.140625" style="376"/>
    <col min="4090" max="4090" width="5.7109375" style="376" bestFit="1" customWidth="1"/>
    <col min="4091" max="4091" width="22.42578125" style="376" customWidth="1"/>
    <col min="4092" max="4092" width="9.5703125" style="376" customWidth="1"/>
    <col min="4093" max="4093" width="11.140625" style="376" bestFit="1" customWidth="1"/>
    <col min="4094" max="4094" width="9.5703125" style="376" customWidth="1"/>
    <col min="4095" max="4095" width="10.42578125" style="376" bestFit="1" customWidth="1"/>
    <col min="4096" max="4096" width="9.5703125" style="376" customWidth="1"/>
    <col min="4097" max="4097" width="10.42578125" style="376" bestFit="1" customWidth="1"/>
    <col min="4098" max="4098" width="9.5703125" style="376" customWidth="1"/>
    <col min="4099" max="4099" width="10.7109375" style="376" bestFit="1" customWidth="1"/>
    <col min="4100" max="4100" width="9.5703125" style="376" customWidth="1"/>
    <col min="4101" max="4101" width="10.7109375" style="376" bestFit="1" customWidth="1"/>
    <col min="4102" max="4102" width="9.5703125" style="376" customWidth="1"/>
    <col min="4103" max="4103" width="10.7109375" style="376" bestFit="1" customWidth="1"/>
    <col min="4104" max="4104" width="1.140625" style="376" customWidth="1"/>
    <col min="4105" max="4345" width="9.140625" style="376"/>
    <col min="4346" max="4346" width="5.7109375" style="376" bestFit="1" customWidth="1"/>
    <col min="4347" max="4347" width="22.42578125" style="376" customWidth="1"/>
    <col min="4348" max="4348" width="9.5703125" style="376" customWidth="1"/>
    <col min="4349" max="4349" width="11.140625" style="376" bestFit="1" customWidth="1"/>
    <col min="4350" max="4350" width="9.5703125" style="376" customWidth="1"/>
    <col min="4351" max="4351" width="10.42578125" style="376" bestFit="1" customWidth="1"/>
    <col min="4352" max="4352" width="9.5703125" style="376" customWidth="1"/>
    <col min="4353" max="4353" width="10.42578125" style="376" bestFit="1" customWidth="1"/>
    <col min="4354" max="4354" width="9.5703125" style="376" customWidth="1"/>
    <col min="4355" max="4355" width="10.7109375" style="376" bestFit="1" customWidth="1"/>
    <col min="4356" max="4356" width="9.5703125" style="376" customWidth="1"/>
    <col min="4357" max="4357" width="10.7109375" style="376" bestFit="1" customWidth="1"/>
    <col min="4358" max="4358" width="9.5703125" style="376" customWidth="1"/>
    <col min="4359" max="4359" width="10.7109375" style="376" bestFit="1" customWidth="1"/>
    <col min="4360" max="4360" width="1.140625" style="376" customWidth="1"/>
    <col min="4361" max="4601" width="9.140625" style="376"/>
    <col min="4602" max="4602" width="5.7109375" style="376" bestFit="1" customWidth="1"/>
    <col min="4603" max="4603" width="22.42578125" style="376" customWidth="1"/>
    <col min="4604" max="4604" width="9.5703125" style="376" customWidth="1"/>
    <col min="4605" max="4605" width="11.140625" style="376" bestFit="1" customWidth="1"/>
    <col min="4606" max="4606" width="9.5703125" style="376" customWidth="1"/>
    <col min="4607" max="4607" width="10.42578125" style="376" bestFit="1" customWidth="1"/>
    <col min="4608" max="4608" width="9.5703125" style="376" customWidth="1"/>
    <col min="4609" max="4609" width="10.42578125" style="376" bestFit="1" customWidth="1"/>
    <col min="4610" max="4610" width="9.5703125" style="376" customWidth="1"/>
    <col min="4611" max="4611" width="10.7109375" style="376" bestFit="1" customWidth="1"/>
    <col min="4612" max="4612" width="9.5703125" style="376" customWidth="1"/>
    <col min="4613" max="4613" width="10.7109375" style="376" bestFit="1" customWidth="1"/>
    <col min="4614" max="4614" width="9.5703125" style="376" customWidth="1"/>
    <col min="4615" max="4615" width="10.7109375" style="376" bestFit="1" customWidth="1"/>
    <col min="4616" max="4616" width="1.140625" style="376" customWidth="1"/>
    <col min="4617" max="4857" width="9.140625" style="376"/>
    <col min="4858" max="4858" width="5.7109375" style="376" bestFit="1" customWidth="1"/>
    <col min="4859" max="4859" width="22.42578125" style="376" customWidth="1"/>
    <col min="4860" max="4860" width="9.5703125" style="376" customWidth="1"/>
    <col min="4861" max="4861" width="11.140625" style="376" bestFit="1" customWidth="1"/>
    <col min="4862" max="4862" width="9.5703125" style="376" customWidth="1"/>
    <col min="4863" max="4863" width="10.42578125" style="376" bestFit="1" customWidth="1"/>
    <col min="4864" max="4864" width="9.5703125" style="376" customWidth="1"/>
    <col min="4865" max="4865" width="10.42578125" style="376" bestFit="1" customWidth="1"/>
    <col min="4866" max="4866" width="9.5703125" style="376" customWidth="1"/>
    <col min="4867" max="4867" width="10.7109375" style="376" bestFit="1" customWidth="1"/>
    <col min="4868" max="4868" width="9.5703125" style="376" customWidth="1"/>
    <col min="4869" max="4869" width="10.7109375" style="376" bestFit="1" customWidth="1"/>
    <col min="4870" max="4870" width="9.5703125" style="376" customWidth="1"/>
    <col min="4871" max="4871" width="10.7109375" style="376" bestFit="1" customWidth="1"/>
    <col min="4872" max="4872" width="1.140625" style="376" customWidth="1"/>
    <col min="4873" max="5113" width="9.140625" style="376"/>
    <col min="5114" max="5114" width="5.7109375" style="376" bestFit="1" customWidth="1"/>
    <col min="5115" max="5115" width="22.42578125" style="376" customWidth="1"/>
    <col min="5116" max="5116" width="9.5703125" style="376" customWidth="1"/>
    <col min="5117" max="5117" width="11.140625" style="376" bestFit="1" customWidth="1"/>
    <col min="5118" max="5118" width="9.5703125" style="376" customWidth="1"/>
    <col min="5119" max="5119" width="10.42578125" style="376" bestFit="1" customWidth="1"/>
    <col min="5120" max="5120" width="9.5703125" style="376" customWidth="1"/>
    <col min="5121" max="5121" width="10.42578125" style="376" bestFit="1" customWidth="1"/>
    <col min="5122" max="5122" width="9.5703125" style="376" customWidth="1"/>
    <col min="5123" max="5123" width="10.7109375" style="376" bestFit="1" customWidth="1"/>
    <col min="5124" max="5124" width="9.5703125" style="376" customWidth="1"/>
    <col min="5125" max="5125" width="10.7109375" style="376" bestFit="1" customWidth="1"/>
    <col min="5126" max="5126" width="9.5703125" style="376" customWidth="1"/>
    <col min="5127" max="5127" width="10.7109375" style="376" bestFit="1" customWidth="1"/>
    <col min="5128" max="5128" width="1.140625" style="376" customWidth="1"/>
    <col min="5129" max="5369" width="9.140625" style="376"/>
    <col min="5370" max="5370" width="5.7109375" style="376" bestFit="1" customWidth="1"/>
    <col min="5371" max="5371" width="22.42578125" style="376" customWidth="1"/>
    <col min="5372" max="5372" width="9.5703125" style="376" customWidth="1"/>
    <col min="5373" max="5373" width="11.140625" style="376" bestFit="1" customWidth="1"/>
    <col min="5374" max="5374" width="9.5703125" style="376" customWidth="1"/>
    <col min="5375" max="5375" width="10.42578125" style="376" bestFit="1" customWidth="1"/>
    <col min="5376" max="5376" width="9.5703125" style="376" customWidth="1"/>
    <col min="5377" max="5377" width="10.42578125" style="376" bestFit="1" customWidth="1"/>
    <col min="5378" max="5378" width="9.5703125" style="376" customWidth="1"/>
    <col min="5379" max="5379" width="10.7109375" style="376" bestFit="1" customWidth="1"/>
    <col min="5380" max="5380" width="9.5703125" style="376" customWidth="1"/>
    <col min="5381" max="5381" width="10.7109375" style="376" bestFit="1" customWidth="1"/>
    <col min="5382" max="5382" width="9.5703125" style="376" customWidth="1"/>
    <col min="5383" max="5383" width="10.7109375" style="376" bestFit="1" customWidth="1"/>
    <col min="5384" max="5384" width="1.140625" style="376" customWidth="1"/>
    <col min="5385" max="5625" width="9.140625" style="376"/>
    <col min="5626" max="5626" width="5.7109375" style="376" bestFit="1" customWidth="1"/>
    <col min="5627" max="5627" width="22.42578125" style="376" customWidth="1"/>
    <col min="5628" max="5628" width="9.5703125" style="376" customWidth="1"/>
    <col min="5629" max="5629" width="11.140625" style="376" bestFit="1" customWidth="1"/>
    <col min="5630" max="5630" width="9.5703125" style="376" customWidth="1"/>
    <col min="5631" max="5631" width="10.42578125" style="376" bestFit="1" customWidth="1"/>
    <col min="5632" max="5632" width="9.5703125" style="376" customWidth="1"/>
    <col min="5633" max="5633" width="10.42578125" style="376" bestFit="1" customWidth="1"/>
    <col min="5634" max="5634" width="9.5703125" style="376" customWidth="1"/>
    <col min="5635" max="5635" width="10.7109375" style="376" bestFit="1" customWidth="1"/>
    <col min="5636" max="5636" width="9.5703125" style="376" customWidth="1"/>
    <col min="5637" max="5637" width="10.7109375" style="376" bestFit="1" customWidth="1"/>
    <col min="5638" max="5638" width="9.5703125" style="376" customWidth="1"/>
    <col min="5639" max="5639" width="10.7109375" style="376" bestFit="1" customWidth="1"/>
    <col min="5640" max="5640" width="1.140625" style="376" customWidth="1"/>
    <col min="5641" max="5881" width="9.140625" style="376"/>
    <col min="5882" max="5882" width="5.7109375" style="376" bestFit="1" customWidth="1"/>
    <col min="5883" max="5883" width="22.42578125" style="376" customWidth="1"/>
    <col min="5884" max="5884" width="9.5703125" style="376" customWidth="1"/>
    <col min="5885" max="5885" width="11.140625" style="376" bestFit="1" customWidth="1"/>
    <col min="5886" max="5886" width="9.5703125" style="376" customWidth="1"/>
    <col min="5887" max="5887" width="10.42578125" style="376" bestFit="1" customWidth="1"/>
    <col min="5888" max="5888" width="9.5703125" style="376" customWidth="1"/>
    <col min="5889" max="5889" width="10.42578125" style="376" bestFit="1" customWidth="1"/>
    <col min="5890" max="5890" width="9.5703125" style="376" customWidth="1"/>
    <col min="5891" max="5891" width="10.7109375" style="376" bestFit="1" customWidth="1"/>
    <col min="5892" max="5892" width="9.5703125" style="376" customWidth="1"/>
    <col min="5893" max="5893" width="10.7109375" style="376" bestFit="1" customWidth="1"/>
    <col min="5894" max="5894" width="9.5703125" style="376" customWidth="1"/>
    <col min="5895" max="5895" width="10.7109375" style="376" bestFit="1" customWidth="1"/>
    <col min="5896" max="5896" width="1.140625" style="376" customWidth="1"/>
    <col min="5897" max="6137" width="9.140625" style="376"/>
    <col min="6138" max="6138" width="5.7109375" style="376" bestFit="1" customWidth="1"/>
    <col min="6139" max="6139" width="22.42578125" style="376" customWidth="1"/>
    <col min="6140" max="6140" width="9.5703125" style="376" customWidth="1"/>
    <col min="6141" max="6141" width="11.140625" style="376" bestFit="1" customWidth="1"/>
    <col min="6142" max="6142" width="9.5703125" style="376" customWidth="1"/>
    <col min="6143" max="6143" width="10.42578125" style="376" bestFit="1" customWidth="1"/>
    <col min="6144" max="6144" width="9.5703125" style="376" customWidth="1"/>
    <col min="6145" max="6145" width="10.42578125" style="376" bestFit="1" customWidth="1"/>
    <col min="6146" max="6146" width="9.5703125" style="376" customWidth="1"/>
    <col min="6147" max="6147" width="10.7109375" style="376" bestFit="1" customWidth="1"/>
    <col min="6148" max="6148" width="9.5703125" style="376" customWidth="1"/>
    <col min="6149" max="6149" width="10.7109375" style="376" bestFit="1" customWidth="1"/>
    <col min="6150" max="6150" width="9.5703125" style="376" customWidth="1"/>
    <col min="6151" max="6151" width="10.7109375" style="376" bestFit="1" customWidth="1"/>
    <col min="6152" max="6152" width="1.140625" style="376" customWidth="1"/>
    <col min="6153" max="6393" width="9.140625" style="376"/>
    <col min="6394" max="6394" width="5.7109375" style="376" bestFit="1" customWidth="1"/>
    <col min="6395" max="6395" width="22.42578125" style="376" customWidth="1"/>
    <col min="6396" max="6396" width="9.5703125" style="376" customWidth="1"/>
    <col min="6397" max="6397" width="11.140625" style="376" bestFit="1" customWidth="1"/>
    <col min="6398" max="6398" width="9.5703125" style="376" customWidth="1"/>
    <col min="6399" max="6399" width="10.42578125" style="376" bestFit="1" customWidth="1"/>
    <col min="6400" max="6400" width="9.5703125" style="376" customWidth="1"/>
    <col min="6401" max="6401" width="10.42578125" style="376" bestFit="1" customWidth="1"/>
    <col min="6402" max="6402" width="9.5703125" style="376" customWidth="1"/>
    <col min="6403" max="6403" width="10.7109375" style="376" bestFit="1" customWidth="1"/>
    <col min="6404" max="6404" width="9.5703125" style="376" customWidth="1"/>
    <col min="6405" max="6405" width="10.7109375" style="376" bestFit="1" customWidth="1"/>
    <col min="6406" max="6406" width="9.5703125" style="376" customWidth="1"/>
    <col min="6407" max="6407" width="10.7109375" style="376" bestFit="1" customWidth="1"/>
    <col min="6408" max="6408" width="1.140625" style="376" customWidth="1"/>
    <col min="6409" max="6649" width="9.140625" style="376"/>
    <col min="6650" max="6650" width="5.7109375" style="376" bestFit="1" customWidth="1"/>
    <col min="6651" max="6651" width="22.42578125" style="376" customWidth="1"/>
    <col min="6652" max="6652" width="9.5703125" style="376" customWidth="1"/>
    <col min="6653" max="6653" width="11.140625" style="376" bestFit="1" customWidth="1"/>
    <col min="6654" max="6654" width="9.5703125" style="376" customWidth="1"/>
    <col min="6655" max="6655" width="10.42578125" style="376" bestFit="1" customWidth="1"/>
    <col min="6656" max="6656" width="9.5703125" style="376" customWidth="1"/>
    <col min="6657" max="6657" width="10.42578125" style="376" bestFit="1" customWidth="1"/>
    <col min="6658" max="6658" width="9.5703125" style="376" customWidth="1"/>
    <col min="6659" max="6659" width="10.7109375" style="376" bestFit="1" customWidth="1"/>
    <col min="6660" max="6660" width="9.5703125" style="376" customWidth="1"/>
    <col min="6661" max="6661" width="10.7109375" style="376" bestFit="1" customWidth="1"/>
    <col min="6662" max="6662" width="9.5703125" style="376" customWidth="1"/>
    <col min="6663" max="6663" width="10.7109375" style="376" bestFit="1" customWidth="1"/>
    <col min="6664" max="6664" width="1.140625" style="376" customWidth="1"/>
    <col min="6665" max="6905" width="9.140625" style="376"/>
    <col min="6906" max="6906" width="5.7109375" style="376" bestFit="1" customWidth="1"/>
    <col min="6907" max="6907" width="22.42578125" style="376" customWidth="1"/>
    <col min="6908" max="6908" width="9.5703125" style="376" customWidth="1"/>
    <col min="6909" max="6909" width="11.140625" style="376" bestFit="1" customWidth="1"/>
    <col min="6910" max="6910" width="9.5703125" style="376" customWidth="1"/>
    <col min="6911" max="6911" width="10.42578125" style="376" bestFit="1" customWidth="1"/>
    <col min="6912" max="6912" width="9.5703125" style="376" customWidth="1"/>
    <col min="6913" max="6913" width="10.42578125" style="376" bestFit="1" customWidth="1"/>
    <col min="6914" max="6914" width="9.5703125" style="376" customWidth="1"/>
    <col min="6915" max="6915" width="10.7109375" style="376" bestFit="1" customWidth="1"/>
    <col min="6916" max="6916" width="9.5703125" style="376" customWidth="1"/>
    <col min="6917" max="6917" width="10.7109375" style="376" bestFit="1" customWidth="1"/>
    <col min="6918" max="6918" width="9.5703125" style="376" customWidth="1"/>
    <col min="6919" max="6919" width="10.7109375" style="376" bestFit="1" customWidth="1"/>
    <col min="6920" max="6920" width="1.140625" style="376" customWidth="1"/>
    <col min="6921" max="7161" width="9.140625" style="376"/>
    <col min="7162" max="7162" width="5.7109375" style="376" bestFit="1" customWidth="1"/>
    <col min="7163" max="7163" width="22.42578125" style="376" customWidth="1"/>
    <col min="7164" max="7164" width="9.5703125" style="376" customWidth="1"/>
    <col min="7165" max="7165" width="11.140625" style="376" bestFit="1" customWidth="1"/>
    <col min="7166" max="7166" width="9.5703125" style="376" customWidth="1"/>
    <col min="7167" max="7167" width="10.42578125" style="376" bestFit="1" customWidth="1"/>
    <col min="7168" max="7168" width="9.5703125" style="376" customWidth="1"/>
    <col min="7169" max="7169" width="10.42578125" style="376" bestFit="1" customWidth="1"/>
    <col min="7170" max="7170" width="9.5703125" style="376" customWidth="1"/>
    <col min="7171" max="7171" width="10.7109375" style="376" bestFit="1" customWidth="1"/>
    <col min="7172" max="7172" width="9.5703125" style="376" customWidth="1"/>
    <col min="7173" max="7173" width="10.7109375" style="376" bestFit="1" customWidth="1"/>
    <col min="7174" max="7174" width="9.5703125" style="376" customWidth="1"/>
    <col min="7175" max="7175" width="10.7109375" style="376" bestFit="1" customWidth="1"/>
    <col min="7176" max="7176" width="1.140625" style="376" customWidth="1"/>
    <col min="7177" max="7417" width="9.140625" style="376"/>
    <col min="7418" max="7418" width="5.7109375" style="376" bestFit="1" customWidth="1"/>
    <col min="7419" max="7419" width="22.42578125" style="376" customWidth="1"/>
    <col min="7420" max="7420" width="9.5703125" style="376" customWidth="1"/>
    <col min="7421" max="7421" width="11.140625" style="376" bestFit="1" customWidth="1"/>
    <col min="7422" max="7422" width="9.5703125" style="376" customWidth="1"/>
    <col min="7423" max="7423" width="10.42578125" style="376" bestFit="1" customWidth="1"/>
    <col min="7424" max="7424" width="9.5703125" style="376" customWidth="1"/>
    <col min="7425" max="7425" width="10.42578125" style="376" bestFit="1" customWidth="1"/>
    <col min="7426" max="7426" width="9.5703125" style="376" customWidth="1"/>
    <col min="7427" max="7427" width="10.7109375" style="376" bestFit="1" customWidth="1"/>
    <col min="7428" max="7428" width="9.5703125" style="376" customWidth="1"/>
    <col min="7429" max="7429" width="10.7109375" style="376" bestFit="1" customWidth="1"/>
    <col min="7430" max="7430" width="9.5703125" style="376" customWidth="1"/>
    <col min="7431" max="7431" width="10.7109375" style="376" bestFit="1" customWidth="1"/>
    <col min="7432" max="7432" width="1.140625" style="376" customWidth="1"/>
    <col min="7433" max="7673" width="9.140625" style="376"/>
    <col min="7674" max="7674" width="5.7109375" style="376" bestFit="1" customWidth="1"/>
    <col min="7675" max="7675" width="22.42578125" style="376" customWidth="1"/>
    <col min="7676" max="7676" width="9.5703125" style="376" customWidth="1"/>
    <col min="7677" max="7677" width="11.140625" style="376" bestFit="1" customWidth="1"/>
    <col min="7678" max="7678" width="9.5703125" style="376" customWidth="1"/>
    <col min="7679" max="7679" width="10.42578125" style="376" bestFit="1" customWidth="1"/>
    <col min="7680" max="7680" width="9.5703125" style="376" customWidth="1"/>
    <col min="7681" max="7681" width="10.42578125" style="376" bestFit="1" customWidth="1"/>
    <col min="7682" max="7682" width="9.5703125" style="376" customWidth="1"/>
    <col min="7683" max="7683" width="10.7109375" style="376" bestFit="1" customWidth="1"/>
    <col min="7684" max="7684" width="9.5703125" style="376" customWidth="1"/>
    <col min="7685" max="7685" width="10.7109375" style="376" bestFit="1" customWidth="1"/>
    <col min="7686" max="7686" width="9.5703125" style="376" customWidth="1"/>
    <col min="7687" max="7687" width="10.7109375" style="376" bestFit="1" customWidth="1"/>
    <col min="7688" max="7688" width="1.140625" style="376" customWidth="1"/>
    <col min="7689" max="7929" width="9.140625" style="376"/>
    <col min="7930" max="7930" width="5.7109375" style="376" bestFit="1" customWidth="1"/>
    <col min="7931" max="7931" width="22.42578125" style="376" customWidth="1"/>
    <col min="7932" max="7932" width="9.5703125" style="376" customWidth="1"/>
    <col min="7933" max="7933" width="11.140625" style="376" bestFit="1" customWidth="1"/>
    <col min="7934" max="7934" width="9.5703125" style="376" customWidth="1"/>
    <col min="7935" max="7935" width="10.42578125" style="376" bestFit="1" customWidth="1"/>
    <col min="7936" max="7936" width="9.5703125" style="376" customWidth="1"/>
    <col min="7937" max="7937" width="10.42578125" style="376" bestFit="1" customWidth="1"/>
    <col min="7938" max="7938" width="9.5703125" style="376" customWidth="1"/>
    <col min="7939" max="7939" width="10.7109375" style="376" bestFit="1" customWidth="1"/>
    <col min="7940" max="7940" width="9.5703125" style="376" customWidth="1"/>
    <col min="7941" max="7941" width="10.7109375" style="376" bestFit="1" customWidth="1"/>
    <col min="7942" max="7942" width="9.5703125" style="376" customWidth="1"/>
    <col min="7943" max="7943" width="10.7109375" style="376" bestFit="1" customWidth="1"/>
    <col min="7944" max="7944" width="1.140625" style="376" customWidth="1"/>
    <col min="7945" max="8185" width="9.140625" style="376"/>
    <col min="8186" max="8186" width="5.7109375" style="376" bestFit="1" customWidth="1"/>
    <col min="8187" max="8187" width="22.42578125" style="376" customWidth="1"/>
    <col min="8188" max="8188" width="9.5703125" style="376" customWidth="1"/>
    <col min="8189" max="8189" width="11.140625" style="376" bestFit="1" customWidth="1"/>
    <col min="8190" max="8190" width="9.5703125" style="376" customWidth="1"/>
    <col min="8191" max="8191" width="10.42578125" style="376" bestFit="1" customWidth="1"/>
    <col min="8192" max="8192" width="9.5703125" style="376" customWidth="1"/>
    <col min="8193" max="8193" width="10.42578125" style="376" bestFit="1" customWidth="1"/>
    <col min="8194" max="8194" width="9.5703125" style="376" customWidth="1"/>
    <col min="8195" max="8195" width="10.7109375" style="376" bestFit="1" customWidth="1"/>
    <col min="8196" max="8196" width="9.5703125" style="376" customWidth="1"/>
    <col min="8197" max="8197" width="10.7109375" style="376" bestFit="1" customWidth="1"/>
    <col min="8198" max="8198" width="9.5703125" style="376" customWidth="1"/>
    <col min="8199" max="8199" width="10.7109375" style="376" bestFit="1" customWidth="1"/>
    <col min="8200" max="8200" width="1.140625" style="376" customWidth="1"/>
    <col min="8201" max="8441" width="9.140625" style="376"/>
    <col min="8442" max="8442" width="5.7109375" style="376" bestFit="1" customWidth="1"/>
    <col min="8443" max="8443" width="22.42578125" style="376" customWidth="1"/>
    <col min="8444" max="8444" width="9.5703125" style="376" customWidth="1"/>
    <col min="8445" max="8445" width="11.140625" style="376" bestFit="1" customWidth="1"/>
    <col min="8446" max="8446" width="9.5703125" style="376" customWidth="1"/>
    <col min="8447" max="8447" width="10.42578125" style="376" bestFit="1" customWidth="1"/>
    <col min="8448" max="8448" width="9.5703125" style="376" customWidth="1"/>
    <col min="8449" max="8449" width="10.42578125" style="376" bestFit="1" customWidth="1"/>
    <col min="8450" max="8450" width="9.5703125" style="376" customWidth="1"/>
    <col min="8451" max="8451" width="10.7109375" style="376" bestFit="1" customWidth="1"/>
    <col min="8452" max="8452" width="9.5703125" style="376" customWidth="1"/>
    <col min="8453" max="8453" width="10.7109375" style="376" bestFit="1" customWidth="1"/>
    <col min="8454" max="8454" width="9.5703125" style="376" customWidth="1"/>
    <col min="8455" max="8455" width="10.7109375" style="376" bestFit="1" customWidth="1"/>
    <col min="8456" max="8456" width="1.140625" style="376" customWidth="1"/>
    <col min="8457" max="8697" width="9.140625" style="376"/>
    <col min="8698" max="8698" width="5.7109375" style="376" bestFit="1" customWidth="1"/>
    <col min="8699" max="8699" width="22.42578125" style="376" customWidth="1"/>
    <col min="8700" max="8700" width="9.5703125" style="376" customWidth="1"/>
    <col min="8701" max="8701" width="11.140625" style="376" bestFit="1" customWidth="1"/>
    <col min="8702" max="8702" width="9.5703125" style="376" customWidth="1"/>
    <col min="8703" max="8703" width="10.42578125" style="376" bestFit="1" customWidth="1"/>
    <col min="8704" max="8704" width="9.5703125" style="376" customWidth="1"/>
    <col min="8705" max="8705" width="10.42578125" style="376" bestFit="1" customWidth="1"/>
    <col min="8706" max="8706" width="9.5703125" style="376" customWidth="1"/>
    <col min="8707" max="8707" width="10.7109375" style="376" bestFit="1" customWidth="1"/>
    <col min="8708" max="8708" width="9.5703125" style="376" customWidth="1"/>
    <col min="8709" max="8709" width="10.7109375" style="376" bestFit="1" customWidth="1"/>
    <col min="8710" max="8710" width="9.5703125" style="376" customWidth="1"/>
    <col min="8711" max="8711" width="10.7109375" style="376" bestFit="1" customWidth="1"/>
    <col min="8712" max="8712" width="1.140625" style="376" customWidth="1"/>
    <col min="8713" max="8953" width="9.140625" style="376"/>
    <col min="8954" max="8954" width="5.7109375" style="376" bestFit="1" customWidth="1"/>
    <col min="8955" max="8955" width="22.42578125" style="376" customWidth="1"/>
    <col min="8956" max="8956" width="9.5703125" style="376" customWidth="1"/>
    <col min="8957" max="8957" width="11.140625" style="376" bestFit="1" customWidth="1"/>
    <col min="8958" max="8958" width="9.5703125" style="376" customWidth="1"/>
    <col min="8959" max="8959" width="10.42578125" style="376" bestFit="1" customWidth="1"/>
    <col min="8960" max="8960" width="9.5703125" style="376" customWidth="1"/>
    <col min="8961" max="8961" width="10.42578125" style="376" bestFit="1" customWidth="1"/>
    <col min="8962" max="8962" width="9.5703125" style="376" customWidth="1"/>
    <col min="8963" max="8963" width="10.7109375" style="376" bestFit="1" customWidth="1"/>
    <col min="8964" max="8964" width="9.5703125" style="376" customWidth="1"/>
    <col min="8965" max="8965" width="10.7109375" style="376" bestFit="1" customWidth="1"/>
    <col min="8966" max="8966" width="9.5703125" style="376" customWidth="1"/>
    <col min="8967" max="8967" width="10.7109375" style="376" bestFit="1" customWidth="1"/>
    <col min="8968" max="8968" width="1.140625" style="376" customWidth="1"/>
    <col min="8969" max="9209" width="9.140625" style="376"/>
    <col min="9210" max="9210" width="5.7109375" style="376" bestFit="1" customWidth="1"/>
    <col min="9211" max="9211" width="22.42578125" style="376" customWidth="1"/>
    <col min="9212" max="9212" width="9.5703125" style="376" customWidth="1"/>
    <col min="9213" max="9213" width="11.140625" style="376" bestFit="1" customWidth="1"/>
    <col min="9214" max="9214" width="9.5703125" style="376" customWidth="1"/>
    <col min="9215" max="9215" width="10.42578125" style="376" bestFit="1" customWidth="1"/>
    <col min="9216" max="9216" width="9.5703125" style="376" customWidth="1"/>
    <col min="9217" max="9217" width="10.42578125" style="376" bestFit="1" customWidth="1"/>
    <col min="9218" max="9218" width="9.5703125" style="376" customWidth="1"/>
    <col min="9219" max="9219" width="10.7109375" style="376" bestFit="1" customWidth="1"/>
    <col min="9220" max="9220" width="9.5703125" style="376" customWidth="1"/>
    <col min="9221" max="9221" width="10.7109375" style="376" bestFit="1" customWidth="1"/>
    <col min="9222" max="9222" width="9.5703125" style="376" customWidth="1"/>
    <col min="9223" max="9223" width="10.7109375" style="376" bestFit="1" customWidth="1"/>
    <col min="9224" max="9224" width="1.140625" style="376" customWidth="1"/>
    <col min="9225" max="9465" width="9.140625" style="376"/>
    <col min="9466" max="9466" width="5.7109375" style="376" bestFit="1" customWidth="1"/>
    <col min="9467" max="9467" width="22.42578125" style="376" customWidth="1"/>
    <col min="9468" max="9468" width="9.5703125" style="376" customWidth="1"/>
    <col min="9469" max="9469" width="11.140625" style="376" bestFit="1" customWidth="1"/>
    <col min="9470" max="9470" width="9.5703125" style="376" customWidth="1"/>
    <col min="9471" max="9471" width="10.42578125" style="376" bestFit="1" customWidth="1"/>
    <col min="9472" max="9472" width="9.5703125" style="376" customWidth="1"/>
    <col min="9473" max="9473" width="10.42578125" style="376" bestFit="1" customWidth="1"/>
    <col min="9474" max="9474" width="9.5703125" style="376" customWidth="1"/>
    <col min="9475" max="9475" width="10.7109375" style="376" bestFit="1" customWidth="1"/>
    <col min="9476" max="9476" width="9.5703125" style="376" customWidth="1"/>
    <col min="9477" max="9477" width="10.7109375" style="376" bestFit="1" customWidth="1"/>
    <col min="9478" max="9478" width="9.5703125" style="376" customWidth="1"/>
    <col min="9479" max="9479" width="10.7109375" style="376" bestFit="1" customWidth="1"/>
    <col min="9480" max="9480" width="1.140625" style="376" customWidth="1"/>
    <col min="9481" max="9721" width="9.140625" style="376"/>
    <col min="9722" max="9722" width="5.7109375" style="376" bestFit="1" customWidth="1"/>
    <col min="9723" max="9723" width="22.42578125" style="376" customWidth="1"/>
    <col min="9724" max="9724" width="9.5703125" style="376" customWidth="1"/>
    <col min="9725" max="9725" width="11.140625" style="376" bestFit="1" customWidth="1"/>
    <col min="9726" max="9726" width="9.5703125" style="376" customWidth="1"/>
    <col min="9727" max="9727" width="10.42578125" style="376" bestFit="1" customWidth="1"/>
    <col min="9728" max="9728" width="9.5703125" style="376" customWidth="1"/>
    <col min="9729" max="9729" width="10.42578125" style="376" bestFit="1" customWidth="1"/>
    <col min="9730" max="9730" width="9.5703125" style="376" customWidth="1"/>
    <col min="9731" max="9731" width="10.7109375" style="376" bestFit="1" customWidth="1"/>
    <col min="9732" max="9732" width="9.5703125" style="376" customWidth="1"/>
    <col min="9733" max="9733" width="10.7109375" style="376" bestFit="1" customWidth="1"/>
    <col min="9734" max="9734" width="9.5703125" style="376" customWidth="1"/>
    <col min="9735" max="9735" width="10.7109375" style="376" bestFit="1" customWidth="1"/>
    <col min="9736" max="9736" width="1.140625" style="376" customWidth="1"/>
    <col min="9737" max="9977" width="9.140625" style="376"/>
    <col min="9978" max="9978" width="5.7109375" style="376" bestFit="1" customWidth="1"/>
    <col min="9979" max="9979" width="22.42578125" style="376" customWidth="1"/>
    <col min="9980" max="9980" width="9.5703125" style="376" customWidth="1"/>
    <col min="9981" max="9981" width="11.140625" style="376" bestFit="1" customWidth="1"/>
    <col min="9982" max="9982" width="9.5703125" style="376" customWidth="1"/>
    <col min="9983" max="9983" width="10.42578125" style="376" bestFit="1" customWidth="1"/>
    <col min="9984" max="9984" width="9.5703125" style="376" customWidth="1"/>
    <col min="9985" max="9985" width="10.42578125" style="376" bestFit="1" customWidth="1"/>
    <col min="9986" max="9986" width="9.5703125" style="376" customWidth="1"/>
    <col min="9987" max="9987" width="10.7109375" style="376" bestFit="1" customWidth="1"/>
    <col min="9988" max="9988" width="9.5703125" style="376" customWidth="1"/>
    <col min="9989" max="9989" width="10.7109375" style="376" bestFit="1" customWidth="1"/>
    <col min="9990" max="9990" width="9.5703125" style="376" customWidth="1"/>
    <col min="9991" max="9991" width="10.7109375" style="376" bestFit="1" customWidth="1"/>
    <col min="9992" max="9992" width="1.140625" style="376" customWidth="1"/>
    <col min="9993" max="10233" width="9.140625" style="376"/>
    <col min="10234" max="10234" width="5.7109375" style="376" bestFit="1" customWidth="1"/>
    <col min="10235" max="10235" width="22.42578125" style="376" customWidth="1"/>
    <col min="10236" max="10236" width="9.5703125" style="376" customWidth="1"/>
    <col min="10237" max="10237" width="11.140625" style="376" bestFit="1" customWidth="1"/>
    <col min="10238" max="10238" width="9.5703125" style="376" customWidth="1"/>
    <col min="10239" max="10239" width="10.42578125" style="376" bestFit="1" customWidth="1"/>
    <col min="10240" max="10240" width="9.5703125" style="376" customWidth="1"/>
    <col min="10241" max="10241" width="10.42578125" style="376" bestFit="1" customWidth="1"/>
    <col min="10242" max="10242" width="9.5703125" style="376" customWidth="1"/>
    <col min="10243" max="10243" width="10.7109375" style="376" bestFit="1" customWidth="1"/>
    <col min="10244" max="10244" width="9.5703125" style="376" customWidth="1"/>
    <col min="10245" max="10245" width="10.7109375" style="376" bestFit="1" customWidth="1"/>
    <col min="10246" max="10246" width="9.5703125" style="376" customWidth="1"/>
    <col min="10247" max="10247" width="10.7109375" style="376" bestFit="1" customWidth="1"/>
    <col min="10248" max="10248" width="1.140625" style="376" customWidth="1"/>
    <col min="10249" max="10489" width="9.140625" style="376"/>
    <col min="10490" max="10490" width="5.7109375" style="376" bestFit="1" customWidth="1"/>
    <col min="10491" max="10491" width="22.42578125" style="376" customWidth="1"/>
    <col min="10492" max="10492" width="9.5703125" style="376" customWidth="1"/>
    <col min="10493" max="10493" width="11.140625" style="376" bestFit="1" customWidth="1"/>
    <col min="10494" max="10494" width="9.5703125" style="376" customWidth="1"/>
    <col min="10495" max="10495" width="10.42578125" style="376" bestFit="1" customWidth="1"/>
    <col min="10496" max="10496" width="9.5703125" style="376" customWidth="1"/>
    <col min="10497" max="10497" width="10.42578125" style="376" bestFit="1" customWidth="1"/>
    <col min="10498" max="10498" width="9.5703125" style="376" customWidth="1"/>
    <col min="10499" max="10499" width="10.7109375" style="376" bestFit="1" customWidth="1"/>
    <col min="10500" max="10500" width="9.5703125" style="376" customWidth="1"/>
    <col min="10501" max="10501" width="10.7109375" style="376" bestFit="1" customWidth="1"/>
    <col min="10502" max="10502" width="9.5703125" style="376" customWidth="1"/>
    <col min="10503" max="10503" width="10.7109375" style="376" bestFit="1" customWidth="1"/>
    <col min="10504" max="10504" width="1.140625" style="376" customWidth="1"/>
    <col min="10505" max="10745" width="9.140625" style="376"/>
    <col min="10746" max="10746" width="5.7109375" style="376" bestFit="1" customWidth="1"/>
    <col min="10747" max="10747" width="22.42578125" style="376" customWidth="1"/>
    <col min="10748" max="10748" width="9.5703125" style="376" customWidth="1"/>
    <col min="10749" max="10749" width="11.140625" style="376" bestFit="1" customWidth="1"/>
    <col min="10750" max="10750" width="9.5703125" style="376" customWidth="1"/>
    <col min="10751" max="10751" width="10.42578125" style="376" bestFit="1" customWidth="1"/>
    <col min="10752" max="10752" width="9.5703125" style="376" customWidth="1"/>
    <col min="10753" max="10753" width="10.42578125" style="376" bestFit="1" customWidth="1"/>
    <col min="10754" max="10754" width="9.5703125" style="376" customWidth="1"/>
    <col min="10755" max="10755" width="10.7109375" style="376" bestFit="1" customWidth="1"/>
    <col min="10756" max="10756" width="9.5703125" style="376" customWidth="1"/>
    <col min="10757" max="10757" width="10.7109375" style="376" bestFit="1" customWidth="1"/>
    <col min="10758" max="10758" width="9.5703125" style="376" customWidth="1"/>
    <col min="10759" max="10759" width="10.7109375" style="376" bestFit="1" customWidth="1"/>
    <col min="10760" max="10760" width="1.140625" style="376" customWidth="1"/>
    <col min="10761" max="11001" width="9.140625" style="376"/>
    <col min="11002" max="11002" width="5.7109375" style="376" bestFit="1" customWidth="1"/>
    <col min="11003" max="11003" width="22.42578125" style="376" customWidth="1"/>
    <col min="11004" max="11004" width="9.5703125" style="376" customWidth="1"/>
    <col min="11005" max="11005" width="11.140625" style="376" bestFit="1" customWidth="1"/>
    <col min="11006" max="11006" width="9.5703125" style="376" customWidth="1"/>
    <col min="11007" max="11007" width="10.42578125" style="376" bestFit="1" customWidth="1"/>
    <col min="11008" max="11008" width="9.5703125" style="376" customWidth="1"/>
    <col min="11009" max="11009" width="10.42578125" style="376" bestFit="1" customWidth="1"/>
    <col min="11010" max="11010" width="9.5703125" style="376" customWidth="1"/>
    <col min="11011" max="11011" width="10.7109375" style="376" bestFit="1" customWidth="1"/>
    <col min="11012" max="11012" width="9.5703125" style="376" customWidth="1"/>
    <col min="11013" max="11013" width="10.7109375" style="376" bestFit="1" customWidth="1"/>
    <col min="11014" max="11014" width="9.5703125" style="376" customWidth="1"/>
    <col min="11015" max="11015" width="10.7109375" style="376" bestFit="1" customWidth="1"/>
    <col min="11016" max="11016" width="1.140625" style="376" customWidth="1"/>
    <col min="11017" max="11257" width="9.140625" style="376"/>
    <col min="11258" max="11258" width="5.7109375" style="376" bestFit="1" customWidth="1"/>
    <col min="11259" max="11259" width="22.42578125" style="376" customWidth="1"/>
    <col min="11260" max="11260" width="9.5703125" style="376" customWidth="1"/>
    <col min="11261" max="11261" width="11.140625" style="376" bestFit="1" customWidth="1"/>
    <col min="11262" max="11262" width="9.5703125" style="376" customWidth="1"/>
    <col min="11263" max="11263" width="10.42578125" style="376" bestFit="1" customWidth="1"/>
    <col min="11264" max="11264" width="9.5703125" style="376" customWidth="1"/>
    <col min="11265" max="11265" width="10.42578125" style="376" bestFit="1" customWidth="1"/>
    <col min="11266" max="11266" width="9.5703125" style="376" customWidth="1"/>
    <col min="11267" max="11267" width="10.7109375" style="376" bestFit="1" customWidth="1"/>
    <col min="11268" max="11268" width="9.5703125" style="376" customWidth="1"/>
    <col min="11269" max="11269" width="10.7109375" style="376" bestFit="1" customWidth="1"/>
    <col min="11270" max="11270" width="9.5703125" style="376" customWidth="1"/>
    <col min="11271" max="11271" width="10.7109375" style="376" bestFit="1" customWidth="1"/>
    <col min="11272" max="11272" width="1.140625" style="376" customWidth="1"/>
    <col min="11273" max="11513" width="9.140625" style="376"/>
    <col min="11514" max="11514" width="5.7109375" style="376" bestFit="1" customWidth="1"/>
    <col min="11515" max="11515" width="22.42578125" style="376" customWidth="1"/>
    <col min="11516" max="11516" width="9.5703125" style="376" customWidth="1"/>
    <col min="11517" max="11517" width="11.140625" style="376" bestFit="1" customWidth="1"/>
    <col min="11518" max="11518" width="9.5703125" style="376" customWidth="1"/>
    <col min="11519" max="11519" width="10.42578125" style="376" bestFit="1" customWidth="1"/>
    <col min="11520" max="11520" width="9.5703125" style="376" customWidth="1"/>
    <col min="11521" max="11521" width="10.42578125" style="376" bestFit="1" customWidth="1"/>
    <col min="11522" max="11522" width="9.5703125" style="376" customWidth="1"/>
    <col min="11523" max="11523" width="10.7109375" style="376" bestFit="1" customWidth="1"/>
    <col min="11524" max="11524" width="9.5703125" style="376" customWidth="1"/>
    <col min="11525" max="11525" width="10.7109375" style="376" bestFit="1" customWidth="1"/>
    <col min="11526" max="11526" width="9.5703125" style="376" customWidth="1"/>
    <col min="11527" max="11527" width="10.7109375" style="376" bestFit="1" customWidth="1"/>
    <col min="11528" max="11528" width="1.140625" style="376" customWidth="1"/>
    <col min="11529" max="11769" width="9.140625" style="376"/>
    <col min="11770" max="11770" width="5.7109375" style="376" bestFit="1" customWidth="1"/>
    <col min="11771" max="11771" width="22.42578125" style="376" customWidth="1"/>
    <col min="11772" max="11772" width="9.5703125" style="376" customWidth="1"/>
    <col min="11773" max="11773" width="11.140625" style="376" bestFit="1" customWidth="1"/>
    <col min="11774" max="11774" width="9.5703125" style="376" customWidth="1"/>
    <col min="11775" max="11775" width="10.42578125" style="376" bestFit="1" customWidth="1"/>
    <col min="11776" max="11776" width="9.5703125" style="376" customWidth="1"/>
    <col min="11777" max="11777" width="10.42578125" style="376" bestFit="1" customWidth="1"/>
    <col min="11778" max="11778" width="9.5703125" style="376" customWidth="1"/>
    <col min="11779" max="11779" width="10.7109375" style="376" bestFit="1" customWidth="1"/>
    <col min="11780" max="11780" width="9.5703125" style="376" customWidth="1"/>
    <col min="11781" max="11781" width="10.7109375" style="376" bestFit="1" customWidth="1"/>
    <col min="11782" max="11782" width="9.5703125" style="376" customWidth="1"/>
    <col min="11783" max="11783" width="10.7109375" style="376" bestFit="1" customWidth="1"/>
    <col min="11784" max="11784" width="1.140625" style="376" customWidth="1"/>
    <col min="11785" max="12025" width="9.140625" style="376"/>
    <col min="12026" max="12026" width="5.7109375" style="376" bestFit="1" customWidth="1"/>
    <col min="12027" max="12027" width="22.42578125" style="376" customWidth="1"/>
    <col min="12028" max="12028" width="9.5703125" style="376" customWidth="1"/>
    <col min="12029" max="12029" width="11.140625" style="376" bestFit="1" customWidth="1"/>
    <col min="12030" max="12030" width="9.5703125" style="376" customWidth="1"/>
    <col min="12031" max="12031" width="10.42578125" style="376" bestFit="1" customWidth="1"/>
    <col min="12032" max="12032" width="9.5703125" style="376" customWidth="1"/>
    <col min="12033" max="12033" width="10.42578125" style="376" bestFit="1" customWidth="1"/>
    <col min="12034" max="12034" width="9.5703125" style="376" customWidth="1"/>
    <col min="12035" max="12035" width="10.7109375" style="376" bestFit="1" customWidth="1"/>
    <col min="12036" max="12036" width="9.5703125" style="376" customWidth="1"/>
    <col min="12037" max="12037" width="10.7109375" style="376" bestFit="1" customWidth="1"/>
    <col min="12038" max="12038" width="9.5703125" style="376" customWidth="1"/>
    <col min="12039" max="12039" width="10.7109375" style="376" bestFit="1" customWidth="1"/>
    <col min="12040" max="12040" width="1.140625" style="376" customWidth="1"/>
    <col min="12041" max="12281" width="9.140625" style="376"/>
    <col min="12282" max="12282" width="5.7109375" style="376" bestFit="1" customWidth="1"/>
    <col min="12283" max="12283" width="22.42578125" style="376" customWidth="1"/>
    <col min="12284" max="12284" width="9.5703125" style="376" customWidth="1"/>
    <col min="12285" max="12285" width="11.140625" style="376" bestFit="1" customWidth="1"/>
    <col min="12286" max="12286" width="9.5703125" style="376" customWidth="1"/>
    <col min="12287" max="12287" width="10.42578125" style="376" bestFit="1" customWidth="1"/>
    <col min="12288" max="12288" width="9.5703125" style="376" customWidth="1"/>
    <col min="12289" max="12289" width="10.42578125" style="376" bestFit="1" customWidth="1"/>
    <col min="12290" max="12290" width="9.5703125" style="376" customWidth="1"/>
    <col min="12291" max="12291" width="10.7109375" style="376" bestFit="1" customWidth="1"/>
    <col min="12292" max="12292" width="9.5703125" style="376" customWidth="1"/>
    <col min="12293" max="12293" width="10.7109375" style="376" bestFit="1" customWidth="1"/>
    <col min="12294" max="12294" width="9.5703125" style="376" customWidth="1"/>
    <col min="12295" max="12295" width="10.7109375" style="376" bestFit="1" customWidth="1"/>
    <col min="12296" max="12296" width="1.140625" style="376" customWidth="1"/>
    <col min="12297" max="12537" width="9.140625" style="376"/>
    <col min="12538" max="12538" width="5.7109375" style="376" bestFit="1" customWidth="1"/>
    <col min="12539" max="12539" width="22.42578125" style="376" customWidth="1"/>
    <col min="12540" max="12540" width="9.5703125" style="376" customWidth="1"/>
    <col min="12541" max="12541" width="11.140625" style="376" bestFit="1" customWidth="1"/>
    <col min="12542" max="12542" width="9.5703125" style="376" customWidth="1"/>
    <col min="12543" max="12543" width="10.42578125" style="376" bestFit="1" customWidth="1"/>
    <col min="12544" max="12544" width="9.5703125" style="376" customWidth="1"/>
    <col min="12545" max="12545" width="10.42578125" style="376" bestFit="1" customWidth="1"/>
    <col min="12546" max="12546" width="9.5703125" style="376" customWidth="1"/>
    <col min="12547" max="12547" width="10.7109375" style="376" bestFit="1" customWidth="1"/>
    <col min="12548" max="12548" width="9.5703125" style="376" customWidth="1"/>
    <col min="12549" max="12549" width="10.7109375" style="376" bestFit="1" customWidth="1"/>
    <col min="12550" max="12550" width="9.5703125" style="376" customWidth="1"/>
    <col min="12551" max="12551" width="10.7109375" style="376" bestFit="1" customWidth="1"/>
    <col min="12552" max="12552" width="1.140625" style="376" customWidth="1"/>
    <col min="12553" max="12793" width="9.140625" style="376"/>
    <col min="12794" max="12794" width="5.7109375" style="376" bestFit="1" customWidth="1"/>
    <col min="12795" max="12795" width="22.42578125" style="376" customWidth="1"/>
    <col min="12796" max="12796" width="9.5703125" style="376" customWidth="1"/>
    <col min="12797" max="12797" width="11.140625" style="376" bestFit="1" customWidth="1"/>
    <col min="12798" max="12798" width="9.5703125" style="376" customWidth="1"/>
    <col min="12799" max="12799" width="10.42578125" style="376" bestFit="1" customWidth="1"/>
    <col min="12800" max="12800" width="9.5703125" style="376" customWidth="1"/>
    <col min="12801" max="12801" width="10.42578125" style="376" bestFit="1" customWidth="1"/>
    <col min="12802" max="12802" width="9.5703125" style="376" customWidth="1"/>
    <col min="12803" max="12803" width="10.7109375" style="376" bestFit="1" customWidth="1"/>
    <col min="12804" max="12804" width="9.5703125" style="376" customWidth="1"/>
    <col min="12805" max="12805" width="10.7109375" style="376" bestFit="1" customWidth="1"/>
    <col min="12806" max="12806" width="9.5703125" style="376" customWidth="1"/>
    <col min="12807" max="12807" width="10.7109375" style="376" bestFit="1" customWidth="1"/>
    <col min="12808" max="12808" width="1.140625" style="376" customWidth="1"/>
    <col min="12809" max="13049" width="9.140625" style="376"/>
    <col min="13050" max="13050" width="5.7109375" style="376" bestFit="1" customWidth="1"/>
    <col min="13051" max="13051" width="22.42578125" style="376" customWidth="1"/>
    <col min="13052" max="13052" width="9.5703125" style="376" customWidth="1"/>
    <col min="13053" max="13053" width="11.140625" style="376" bestFit="1" customWidth="1"/>
    <col min="13054" max="13054" width="9.5703125" style="376" customWidth="1"/>
    <col min="13055" max="13055" width="10.42578125" style="376" bestFit="1" customWidth="1"/>
    <col min="13056" max="13056" width="9.5703125" style="376" customWidth="1"/>
    <col min="13057" max="13057" width="10.42578125" style="376" bestFit="1" customWidth="1"/>
    <col min="13058" max="13058" width="9.5703125" style="376" customWidth="1"/>
    <col min="13059" max="13059" width="10.7109375" style="376" bestFit="1" customWidth="1"/>
    <col min="13060" max="13060" width="9.5703125" style="376" customWidth="1"/>
    <col min="13061" max="13061" width="10.7109375" style="376" bestFit="1" customWidth="1"/>
    <col min="13062" max="13062" width="9.5703125" style="376" customWidth="1"/>
    <col min="13063" max="13063" width="10.7109375" style="376" bestFit="1" customWidth="1"/>
    <col min="13064" max="13064" width="1.140625" style="376" customWidth="1"/>
    <col min="13065" max="13305" width="9.140625" style="376"/>
    <col min="13306" max="13306" width="5.7109375" style="376" bestFit="1" customWidth="1"/>
    <col min="13307" max="13307" width="22.42578125" style="376" customWidth="1"/>
    <col min="13308" max="13308" width="9.5703125" style="376" customWidth="1"/>
    <col min="13309" max="13309" width="11.140625" style="376" bestFit="1" customWidth="1"/>
    <col min="13310" max="13310" width="9.5703125" style="376" customWidth="1"/>
    <col min="13311" max="13311" width="10.42578125" style="376" bestFit="1" customWidth="1"/>
    <col min="13312" max="13312" width="9.5703125" style="376" customWidth="1"/>
    <col min="13313" max="13313" width="10.42578125" style="376" bestFit="1" customWidth="1"/>
    <col min="13314" max="13314" width="9.5703125" style="376" customWidth="1"/>
    <col min="13315" max="13315" width="10.7109375" style="376" bestFit="1" customWidth="1"/>
    <col min="13316" max="13316" width="9.5703125" style="376" customWidth="1"/>
    <col min="13317" max="13317" width="10.7109375" style="376" bestFit="1" customWidth="1"/>
    <col min="13318" max="13318" width="9.5703125" style="376" customWidth="1"/>
    <col min="13319" max="13319" width="10.7109375" style="376" bestFit="1" customWidth="1"/>
    <col min="13320" max="13320" width="1.140625" style="376" customWidth="1"/>
    <col min="13321" max="13561" width="9.140625" style="376"/>
    <col min="13562" max="13562" width="5.7109375" style="376" bestFit="1" customWidth="1"/>
    <col min="13563" max="13563" width="22.42578125" style="376" customWidth="1"/>
    <col min="13564" max="13564" width="9.5703125" style="376" customWidth="1"/>
    <col min="13565" max="13565" width="11.140625" style="376" bestFit="1" customWidth="1"/>
    <col min="13566" max="13566" width="9.5703125" style="376" customWidth="1"/>
    <col min="13567" max="13567" width="10.42578125" style="376" bestFit="1" customWidth="1"/>
    <col min="13568" max="13568" width="9.5703125" style="376" customWidth="1"/>
    <col min="13569" max="13569" width="10.42578125" style="376" bestFit="1" customWidth="1"/>
    <col min="13570" max="13570" width="9.5703125" style="376" customWidth="1"/>
    <col min="13571" max="13571" width="10.7109375" style="376" bestFit="1" customWidth="1"/>
    <col min="13572" max="13572" width="9.5703125" style="376" customWidth="1"/>
    <col min="13573" max="13573" width="10.7109375" style="376" bestFit="1" customWidth="1"/>
    <col min="13574" max="13574" width="9.5703125" style="376" customWidth="1"/>
    <col min="13575" max="13575" width="10.7109375" style="376" bestFit="1" customWidth="1"/>
    <col min="13576" max="13576" width="1.140625" style="376" customWidth="1"/>
    <col min="13577" max="13817" width="9.140625" style="376"/>
    <col min="13818" max="13818" width="5.7109375" style="376" bestFit="1" customWidth="1"/>
    <col min="13819" max="13819" width="22.42578125" style="376" customWidth="1"/>
    <col min="13820" max="13820" width="9.5703125" style="376" customWidth="1"/>
    <col min="13821" max="13821" width="11.140625" style="376" bestFit="1" customWidth="1"/>
    <col min="13822" max="13822" width="9.5703125" style="376" customWidth="1"/>
    <col min="13823" max="13823" width="10.42578125" style="376" bestFit="1" customWidth="1"/>
    <col min="13824" max="13824" width="9.5703125" style="376" customWidth="1"/>
    <col min="13825" max="13825" width="10.42578125" style="376" bestFit="1" customWidth="1"/>
    <col min="13826" max="13826" width="9.5703125" style="376" customWidth="1"/>
    <col min="13827" max="13827" width="10.7109375" style="376" bestFit="1" customWidth="1"/>
    <col min="13828" max="13828" width="9.5703125" style="376" customWidth="1"/>
    <col min="13829" max="13829" width="10.7109375" style="376" bestFit="1" customWidth="1"/>
    <col min="13830" max="13830" width="9.5703125" style="376" customWidth="1"/>
    <col min="13831" max="13831" width="10.7109375" style="376" bestFit="1" customWidth="1"/>
    <col min="13832" max="13832" width="1.140625" style="376" customWidth="1"/>
    <col min="13833" max="14073" width="9.140625" style="376"/>
    <col min="14074" max="14074" width="5.7109375" style="376" bestFit="1" customWidth="1"/>
    <col min="14075" max="14075" width="22.42578125" style="376" customWidth="1"/>
    <col min="14076" max="14076" width="9.5703125" style="376" customWidth="1"/>
    <col min="14077" max="14077" width="11.140625" style="376" bestFit="1" customWidth="1"/>
    <col min="14078" max="14078" width="9.5703125" style="376" customWidth="1"/>
    <col min="14079" max="14079" width="10.42578125" style="376" bestFit="1" customWidth="1"/>
    <col min="14080" max="14080" width="9.5703125" style="376" customWidth="1"/>
    <col min="14081" max="14081" width="10.42578125" style="376" bestFit="1" customWidth="1"/>
    <col min="14082" max="14082" width="9.5703125" style="376" customWidth="1"/>
    <col min="14083" max="14083" width="10.7109375" style="376" bestFit="1" customWidth="1"/>
    <col min="14084" max="14084" width="9.5703125" style="376" customWidth="1"/>
    <col min="14085" max="14085" width="10.7109375" style="376" bestFit="1" customWidth="1"/>
    <col min="14086" max="14086" width="9.5703125" style="376" customWidth="1"/>
    <col min="14087" max="14087" width="10.7109375" style="376" bestFit="1" customWidth="1"/>
    <col min="14088" max="14088" width="1.140625" style="376" customWidth="1"/>
    <col min="14089" max="14329" width="9.140625" style="376"/>
    <col min="14330" max="14330" width="5.7109375" style="376" bestFit="1" customWidth="1"/>
    <col min="14331" max="14331" width="22.42578125" style="376" customWidth="1"/>
    <col min="14332" max="14332" width="9.5703125" style="376" customWidth="1"/>
    <col min="14333" max="14333" width="11.140625" style="376" bestFit="1" customWidth="1"/>
    <col min="14334" max="14334" width="9.5703125" style="376" customWidth="1"/>
    <col min="14335" max="14335" width="10.42578125" style="376" bestFit="1" customWidth="1"/>
    <col min="14336" max="14336" width="9.5703125" style="376" customWidth="1"/>
    <col min="14337" max="14337" width="10.42578125" style="376" bestFit="1" customWidth="1"/>
    <col min="14338" max="14338" width="9.5703125" style="376" customWidth="1"/>
    <col min="14339" max="14339" width="10.7109375" style="376" bestFit="1" customWidth="1"/>
    <col min="14340" max="14340" width="9.5703125" style="376" customWidth="1"/>
    <col min="14341" max="14341" width="10.7109375" style="376" bestFit="1" customWidth="1"/>
    <col min="14342" max="14342" width="9.5703125" style="376" customWidth="1"/>
    <col min="14343" max="14343" width="10.7109375" style="376" bestFit="1" customWidth="1"/>
    <col min="14344" max="14344" width="1.140625" style="376" customWidth="1"/>
    <col min="14345" max="14585" width="9.140625" style="376"/>
    <col min="14586" max="14586" width="5.7109375" style="376" bestFit="1" customWidth="1"/>
    <col min="14587" max="14587" width="22.42578125" style="376" customWidth="1"/>
    <col min="14588" max="14588" width="9.5703125" style="376" customWidth="1"/>
    <col min="14589" max="14589" width="11.140625" style="376" bestFit="1" customWidth="1"/>
    <col min="14590" max="14590" width="9.5703125" style="376" customWidth="1"/>
    <col min="14591" max="14591" width="10.42578125" style="376" bestFit="1" customWidth="1"/>
    <col min="14592" max="14592" width="9.5703125" style="376" customWidth="1"/>
    <col min="14593" max="14593" width="10.42578125" style="376" bestFit="1" customWidth="1"/>
    <col min="14594" max="14594" width="9.5703125" style="376" customWidth="1"/>
    <col min="14595" max="14595" width="10.7109375" style="376" bestFit="1" customWidth="1"/>
    <col min="14596" max="14596" width="9.5703125" style="376" customWidth="1"/>
    <col min="14597" max="14597" width="10.7109375" style="376" bestFit="1" customWidth="1"/>
    <col min="14598" max="14598" width="9.5703125" style="376" customWidth="1"/>
    <col min="14599" max="14599" width="10.7109375" style="376" bestFit="1" customWidth="1"/>
    <col min="14600" max="14600" width="1.140625" style="376" customWidth="1"/>
    <col min="14601" max="14841" width="9.140625" style="376"/>
    <col min="14842" max="14842" width="5.7109375" style="376" bestFit="1" customWidth="1"/>
    <col min="14843" max="14843" width="22.42578125" style="376" customWidth="1"/>
    <col min="14844" max="14844" width="9.5703125" style="376" customWidth="1"/>
    <col min="14845" max="14845" width="11.140625" style="376" bestFit="1" customWidth="1"/>
    <col min="14846" max="14846" width="9.5703125" style="376" customWidth="1"/>
    <col min="14847" max="14847" width="10.42578125" style="376" bestFit="1" customWidth="1"/>
    <col min="14848" max="14848" width="9.5703125" style="376" customWidth="1"/>
    <col min="14849" max="14849" width="10.42578125" style="376" bestFit="1" customWidth="1"/>
    <col min="14850" max="14850" width="9.5703125" style="376" customWidth="1"/>
    <col min="14851" max="14851" width="10.7109375" style="376" bestFit="1" customWidth="1"/>
    <col min="14852" max="14852" width="9.5703125" style="376" customWidth="1"/>
    <col min="14853" max="14853" width="10.7109375" style="376" bestFit="1" customWidth="1"/>
    <col min="14854" max="14854" width="9.5703125" style="376" customWidth="1"/>
    <col min="14855" max="14855" width="10.7109375" style="376" bestFit="1" customWidth="1"/>
    <col min="14856" max="14856" width="1.140625" style="376" customWidth="1"/>
    <col min="14857" max="15097" width="9.140625" style="376"/>
    <col min="15098" max="15098" width="5.7109375" style="376" bestFit="1" customWidth="1"/>
    <col min="15099" max="15099" width="22.42578125" style="376" customWidth="1"/>
    <col min="15100" max="15100" width="9.5703125" style="376" customWidth="1"/>
    <col min="15101" max="15101" width="11.140625" style="376" bestFit="1" customWidth="1"/>
    <col min="15102" max="15102" width="9.5703125" style="376" customWidth="1"/>
    <col min="15103" max="15103" width="10.42578125" style="376" bestFit="1" customWidth="1"/>
    <col min="15104" max="15104" width="9.5703125" style="376" customWidth="1"/>
    <col min="15105" max="15105" width="10.42578125" style="376" bestFit="1" customWidth="1"/>
    <col min="15106" max="15106" width="9.5703125" style="376" customWidth="1"/>
    <col min="15107" max="15107" width="10.7109375" style="376" bestFit="1" customWidth="1"/>
    <col min="15108" max="15108" width="9.5703125" style="376" customWidth="1"/>
    <col min="15109" max="15109" width="10.7109375" style="376" bestFit="1" customWidth="1"/>
    <col min="15110" max="15110" width="9.5703125" style="376" customWidth="1"/>
    <col min="15111" max="15111" width="10.7109375" style="376" bestFit="1" customWidth="1"/>
    <col min="15112" max="15112" width="1.140625" style="376" customWidth="1"/>
    <col min="15113" max="15353" width="9.140625" style="376"/>
    <col min="15354" max="15354" width="5.7109375" style="376" bestFit="1" customWidth="1"/>
    <col min="15355" max="15355" width="22.42578125" style="376" customWidth="1"/>
    <col min="15356" max="15356" width="9.5703125" style="376" customWidth="1"/>
    <col min="15357" max="15357" width="11.140625" style="376" bestFit="1" customWidth="1"/>
    <col min="15358" max="15358" width="9.5703125" style="376" customWidth="1"/>
    <col min="15359" max="15359" width="10.42578125" style="376" bestFit="1" customWidth="1"/>
    <col min="15360" max="15360" width="9.5703125" style="376" customWidth="1"/>
    <col min="15361" max="15361" width="10.42578125" style="376" bestFit="1" customWidth="1"/>
    <col min="15362" max="15362" width="9.5703125" style="376" customWidth="1"/>
    <col min="15363" max="15363" width="10.7109375" style="376" bestFit="1" customWidth="1"/>
    <col min="15364" max="15364" width="9.5703125" style="376" customWidth="1"/>
    <col min="15365" max="15365" width="10.7109375" style="376" bestFit="1" customWidth="1"/>
    <col min="15366" max="15366" width="9.5703125" style="376" customWidth="1"/>
    <col min="15367" max="15367" width="10.7109375" style="376" bestFit="1" customWidth="1"/>
    <col min="15368" max="15368" width="1.140625" style="376" customWidth="1"/>
    <col min="15369" max="15609" width="9.140625" style="376"/>
    <col min="15610" max="15610" width="5.7109375" style="376" bestFit="1" customWidth="1"/>
    <col min="15611" max="15611" width="22.42578125" style="376" customWidth="1"/>
    <col min="15612" max="15612" width="9.5703125" style="376" customWidth="1"/>
    <col min="15613" max="15613" width="11.140625" style="376" bestFit="1" customWidth="1"/>
    <col min="15614" max="15614" width="9.5703125" style="376" customWidth="1"/>
    <col min="15615" max="15615" width="10.42578125" style="376" bestFit="1" customWidth="1"/>
    <col min="15616" max="15616" width="9.5703125" style="376" customWidth="1"/>
    <col min="15617" max="15617" width="10.42578125" style="376" bestFit="1" customWidth="1"/>
    <col min="15618" max="15618" width="9.5703125" style="376" customWidth="1"/>
    <col min="15619" max="15619" width="10.7109375" style="376" bestFit="1" customWidth="1"/>
    <col min="15620" max="15620" width="9.5703125" style="376" customWidth="1"/>
    <col min="15621" max="15621" width="10.7109375" style="376" bestFit="1" customWidth="1"/>
    <col min="15622" max="15622" width="9.5703125" style="376" customWidth="1"/>
    <col min="15623" max="15623" width="10.7109375" style="376" bestFit="1" customWidth="1"/>
    <col min="15624" max="15624" width="1.140625" style="376" customWidth="1"/>
    <col min="15625" max="15865" width="9.140625" style="376"/>
    <col min="15866" max="15866" width="5.7109375" style="376" bestFit="1" customWidth="1"/>
    <col min="15867" max="15867" width="22.42578125" style="376" customWidth="1"/>
    <col min="15868" max="15868" width="9.5703125" style="376" customWidth="1"/>
    <col min="15869" max="15869" width="11.140625" style="376" bestFit="1" customWidth="1"/>
    <col min="15870" max="15870" width="9.5703125" style="376" customWidth="1"/>
    <col min="15871" max="15871" width="10.42578125" style="376" bestFit="1" customWidth="1"/>
    <col min="15872" max="15872" width="9.5703125" style="376" customWidth="1"/>
    <col min="15873" max="15873" width="10.42578125" style="376" bestFit="1" customWidth="1"/>
    <col min="15874" max="15874" width="9.5703125" style="376" customWidth="1"/>
    <col min="15875" max="15875" width="10.7109375" style="376" bestFit="1" customWidth="1"/>
    <col min="15876" max="15876" width="9.5703125" style="376" customWidth="1"/>
    <col min="15877" max="15877" width="10.7109375" style="376" bestFit="1" customWidth="1"/>
    <col min="15878" max="15878" width="9.5703125" style="376" customWidth="1"/>
    <col min="15879" max="15879" width="10.7109375" style="376" bestFit="1" customWidth="1"/>
    <col min="15880" max="15880" width="1.140625" style="376" customWidth="1"/>
    <col min="15881" max="16121" width="9.140625" style="376"/>
    <col min="16122" max="16122" width="5.7109375" style="376" bestFit="1" customWidth="1"/>
    <col min="16123" max="16123" width="22.42578125" style="376" customWidth="1"/>
    <col min="16124" max="16124" width="9.5703125" style="376" customWidth="1"/>
    <col min="16125" max="16125" width="11.140625" style="376" bestFit="1" customWidth="1"/>
    <col min="16126" max="16126" width="9.5703125" style="376" customWidth="1"/>
    <col min="16127" max="16127" width="10.42578125" style="376" bestFit="1" customWidth="1"/>
    <col min="16128" max="16128" width="9.5703125" style="376" customWidth="1"/>
    <col min="16129" max="16129" width="10.42578125" style="376" bestFit="1" customWidth="1"/>
    <col min="16130" max="16130" width="9.5703125" style="376" customWidth="1"/>
    <col min="16131" max="16131" width="10.7109375" style="376" bestFit="1" customWidth="1"/>
    <col min="16132" max="16132" width="9.5703125" style="376" customWidth="1"/>
    <col min="16133" max="16133" width="10.7109375" style="376" bestFit="1" customWidth="1"/>
    <col min="16134" max="16134" width="9.5703125" style="376" customWidth="1"/>
    <col min="16135" max="16135" width="10.7109375" style="376" bestFit="1" customWidth="1"/>
    <col min="16136" max="16136" width="1.140625" style="376" customWidth="1"/>
    <col min="16137" max="16384" width="9.140625" style="376"/>
  </cols>
  <sheetData>
    <row r="1" spans="1:16" ht="15">
      <c r="A1" s="494" t="s">
        <v>605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6" ht="14.25">
      <c r="A2" s="691" t="s">
        <v>607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</row>
    <row r="3" spans="1:16" ht="15" customHeight="1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1473"/>
      <c r="M3" s="1473"/>
    </row>
    <row r="4" spans="1:16">
      <c r="A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6" ht="12.75" customHeight="1">
      <c r="A5" s="1560" t="s">
        <v>302</v>
      </c>
      <c r="B5" s="1533" t="s">
        <v>440</v>
      </c>
      <c r="C5" s="1524"/>
      <c r="D5" s="1540" t="s">
        <v>407</v>
      </c>
      <c r="E5" s="1524"/>
      <c r="F5" s="1524"/>
      <c r="G5" s="1524"/>
      <c r="H5" s="1524"/>
      <c r="I5" s="1524"/>
      <c r="J5" s="1524"/>
      <c r="K5" s="1524"/>
      <c r="L5" s="1524"/>
      <c r="M5" s="1524"/>
    </row>
    <row r="6" spans="1:16">
      <c r="A6" s="1529"/>
      <c r="B6" s="1522"/>
      <c r="C6" s="1518"/>
      <c r="D6" s="1542"/>
      <c r="E6" s="1518"/>
      <c r="F6" s="1518"/>
      <c r="G6" s="1518"/>
      <c r="H6" s="1518"/>
      <c r="I6" s="1518"/>
      <c r="J6" s="1518"/>
      <c r="K6" s="1518"/>
      <c r="L6" s="1518"/>
      <c r="M6" s="1518"/>
      <c r="O6" s="497"/>
      <c r="P6" s="415"/>
    </row>
    <row r="7" spans="1:16" ht="12.75" customHeight="1">
      <c r="A7" s="1529"/>
      <c r="B7" s="1522"/>
      <c r="C7" s="1518"/>
      <c r="D7" s="1556"/>
      <c r="E7" s="1525"/>
      <c r="F7" s="1525"/>
      <c r="G7" s="1525"/>
      <c r="H7" s="1525"/>
      <c r="I7" s="1525"/>
      <c r="J7" s="1525"/>
      <c r="K7" s="1525"/>
      <c r="L7" s="1525"/>
      <c r="M7" s="1525"/>
    </row>
    <row r="8" spans="1:16">
      <c r="A8" s="1529"/>
      <c r="B8" s="1522"/>
      <c r="C8" s="1518"/>
      <c r="D8" s="1540" t="s">
        <v>409</v>
      </c>
      <c r="E8" s="1541"/>
      <c r="F8" s="1522" t="s">
        <v>410</v>
      </c>
      <c r="G8" s="1519"/>
      <c r="H8" s="1522" t="s">
        <v>411</v>
      </c>
      <c r="I8" s="1519"/>
      <c r="J8" s="1522" t="s">
        <v>412</v>
      </c>
      <c r="K8" s="1518"/>
      <c r="L8" s="1540" t="s">
        <v>441</v>
      </c>
      <c r="M8" s="1524"/>
      <c r="N8" s="393"/>
    </row>
    <row r="9" spans="1:16">
      <c r="A9" s="1529"/>
      <c r="B9" s="1522"/>
      <c r="C9" s="1518"/>
      <c r="D9" s="1561"/>
      <c r="E9" s="1521"/>
      <c r="F9" s="1523"/>
      <c r="G9" s="1521"/>
      <c r="H9" s="1523"/>
      <c r="I9" s="1521"/>
      <c r="J9" s="1528"/>
      <c r="K9" s="1518"/>
      <c r="L9" s="1542"/>
      <c r="M9" s="1525"/>
      <c r="N9" s="393"/>
    </row>
    <row r="10" spans="1:16">
      <c r="A10" s="1529"/>
      <c r="B10" s="1547" t="s">
        <v>323</v>
      </c>
      <c r="C10" s="1546" t="s">
        <v>324</v>
      </c>
      <c r="D10" s="1547" t="s">
        <v>323</v>
      </c>
      <c r="E10" s="1546" t="s">
        <v>324</v>
      </c>
      <c r="F10" s="1547" t="s">
        <v>323</v>
      </c>
      <c r="G10" s="1546" t="s">
        <v>324</v>
      </c>
      <c r="H10" s="1547" t="s">
        <v>323</v>
      </c>
      <c r="I10" s="1546" t="s">
        <v>324</v>
      </c>
      <c r="J10" s="1533" t="s">
        <v>323</v>
      </c>
      <c r="K10" s="1540" t="s">
        <v>324</v>
      </c>
      <c r="L10" s="1553" t="s">
        <v>323</v>
      </c>
      <c r="M10" s="1548" t="s">
        <v>324</v>
      </c>
      <c r="N10" s="393"/>
    </row>
    <row r="11" spans="1:16">
      <c r="A11" s="1529"/>
      <c r="B11" s="1526"/>
      <c r="C11" s="1526" t="s">
        <v>165</v>
      </c>
      <c r="D11" s="1526"/>
      <c r="E11" s="1526" t="s">
        <v>165</v>
      </c>
      <c r="F11" s="1526"/>
      <c r="G11" s="1526" t="s">
        <v>165</v>
      </c>
      <c r="H11" s="1526"/>
      <c r="I11" s="1526" t="s">
        <v>165</v>
      </c>
      <c r="J11" s="1522"/>
      <c r="K11" s="1542" t="s">
        <v>165</v>
      </c>
      <c r="L11" s="1554"/>
      <c r="M11" s="1522" t="s">
        <v>165</v>
      </c>
      <c r="N11" s="393"/>
    </row>
    <row r="12" spans="1:16">
      <c r="A12" s="1530"/>
      <c r="B12" s="1527" t="s">
        <v>67</v>
      </c>
      <c r="C12" s="1527" t="s">
        <v>189</v>
      </c>
      <c r="D12" s="1527" t="s">
        <v>190</v>
      </c>
      <c r="E12" s="1527" t="s">
        <v>45</v>
      </c>
      <c r="F12" s="1527" t="s">
        <v>52</v>
      </c>
      <c r="G12" s="1527" t="s">
        <v>56</v>
      </c>
      <c r="H12" s="1527" t="s">
        <v>68</v>
      </c>
      <c r="I12" s="1527" t="s">
        <v>191</v>
      </c>
      <c r="J12" s="1528" t="s">
        <v>435</v>
      </c>
      <c r="K12" s="1556" t="s">
        <v>341</v>
      </c>
      <c r="L12" s="1555" t="s">
        <v>343</v>
      </c>
      <c r="M12" s="1528" t="s">
        <v>344</v>
      </c>
      <c r="N12" s="393"/>
    </row>
    <row r="13" spans="1:16">
      <c r="A13" s="474" t="s">
        <v>165</v>
      </c>
      <c r="B13" s="436" t="s">
        <v>165</v>
      </c>
      <c r="C13" s="436" t="s">
        <v>165</v>
      </c>
      <c r="D13" s="436" t="s">
        <v>165</v>
      </c>
      <c r="E13" s="436" t="s">
        <v>165</v>
      </c>
      <c r="F13" s="1549"/>
      <c r="G13" s="1549"/>
      <c r="H13" s="1549"/>
      <c r="I13" s="1549"/>
      <c r="J13" s="1549"/>
      <c r="K13" s="1549"/>
      <c r="L13" s="1512"/>
      <c r="M13" s="1512"/>
    </row>
    <row r="14" spans="1:16">
      <c r="A14" s="474"/>
      <c r="B14" s="474"/>
      <c r="C14" s="474"/>
      <c r="D14" s="474"/>
      <c r="E14" s="474"/>
      <c r="F14" s="476"/>
      <c r="G14" s="476"/>
      <c r="H14" s="476"/>
      <c r="I14" s="476"/>
      <c r="J14" s="476"/>
      <c r="K14" s="476"/>
      <c r="L14" s="474"/>
      <c r="M14" s="474"/>
    </row>
    <row r="15" spans="1:16">
      <c r="A15" s="478" t="s">
        <v>416</v>
      </c>
      <c r="B15" s="465">
        <v>50637</v>
      </c>
      <c r="C15" s="465">
        <v>669530</v>
      </c>
      <c r="D15" s="465">
        <v>34221</v>
      </c>
      <c r="E15" s="465">
        <v>127844</v>
      </c>
      <c r="F15" s="465">
        <v>8556</v>
      </c>
      <c r="G15" s="465">
        <v>115397</v>
      </c>
      <c r="H15" s="465">
        <v>5550</v>
      </c>
      <c r="I15" s="465">
        <v>164198</v>
      </c>
      <c r="J15" s="465">
        <v>1479</v>
      </c>
      <c r="K15" s="465">
        <v>100727</v>
      </c>
      <c r="L15" s="465">
        <v>831</v>
      </c>
      <c r="M15" s="465">
        <v>161364</v>
      </c>
    </row>
    <row r="16" spans="1:16">
      <c r="A16" s="478"/>
      <c r="B16" s="465"/>
      <c r="C16" s="465"/>
      <c r="D16" s="465"/>
      <c r="E16" s="465"/>
      <c r="F16" s="465"/>
      <c r="G16" s="465"/>
      <c r="H16" s="465"/>
      <c r="I16" s="465"/>
      <c r="J16" s="465"/>
      <c r="K16" s="465"/>
      <c r="L16" s="465"/>
      <c r="M16" s="465"/>
    </row>
    <row r="17" spans="1:18">
      <c r="A17" s="478" t="s">
        <v>418</v>
      </c>
      <c r="B17" s="465">
        <v>6666</v>
      </c>
      <c r="C17" s="465">
        <v>60820</v>
      </c>
      <c r="D17" s="465">
        <v>4799</v>
      </c>
      <c r="E17" s="465">
        <v>18931</v>
      </c>
      <c r="F17" s="465">
        <v>1128</v>
      </c>
      <c r="G17" s="465">
        <v>15106</v>
      </c>
      <c r="H17" s="465">
        <v>619</v>
      </c>
      <c r="I17" s="465">
        <v>18036</v>
      </c>
      <c r="J17" s="465">
        <v>107</v>
      </c>
      <c r="K17" s="465">
        <v>7021</v>
      </c>
      <c r="L17" s="465">
        <v>13</v>
      </c>
      <c r="M17" s="465">
        <v>1726</v>
      </c>
    </row>
    <row r="18" spans="1:18">
      <c r="A18" s="478" t="s">
        <v>419</v>
      </c>
      <c r="B18" s="465">
        <v>7713</v>
      </c>
      <c r="C18" s="465">
        <v>71824</v>
      </c>
      <c r="D18" s="465">
        <v>5341</v>
      </c>
      <c r="E18" s="465">
        <v>20915</v>
      </c>
      <c r="F18" s="465">
        <v>1473</v>
      </c>
      <c r="G18" s="465">
        <v>19765</v>
      </c>
      <c r="H18" s="465">
        <v>772</v>
      </c>
      <c r="I18" s="465">
        <v>22171</v>
      </c>
      <c r="J18" s="465">
        <v>119</v>
      </c>
      <c r="K18" s="465">
        <v>7951</v>
      </c>
      <c r="L18" s="465">
        <v>8</v>
      </c>
      <c r="M18" s="465">
        <v>1022</v>
      </c>
    </row>
    <row r="19" spans="1:18">
      <c r="A19" s="478" t="s">
        <v>420</v>
      </c>
      <c r="B19" s="465">
        <v>22</v>
      </c>
      <c r="C19" s="465">
        <v>212</v>
      </c>
      <c r="D19" s="465">
        <v>13</v>
      </c>
      <c r="E19" s="465">
        <v>41</v>
      </c>
      <c r="F19" s="465">
        <v>6</v>
      </c>
      <c r="G19" s="465">
        <v>82</v>
      </c>
      <c r="H19" s="465">
        <v>3</v>
      </c>
      <c r="I19" s="465">
        <v>89</v>
      </c>
      <c r="J19" s="498" t="s">
        <v>421</v>
      </c>
      <c r="K19" s="498" t="s">
        <v>421</v>
      </c>
      <c r="L19" s="498" t="s">
        <v>421</v>
      </c>
      <c r="M19" s="498" t="s">
        <v>421</v>
      </c>
    </row>
    <row r="20" spans="1:18">
      <c r="A20" s="478" t="s">
        <v>422</v>
      </c>
      <c r="B20" s="465">
        <v>2595</v>
      </c>
      <c r="C20" s="465">
        <v>91634</v>
      </c>
      <c r="D20" s="465">
        <v>1446</v>
      </c>
      <c r="E20" s="465">
        <v>4789</v>
      </c>
      <c r="F20" s="465">
        <v>294</v>
      </c>
      <c r="G20" s="465">
        <v>4063</v>
      </c>
      <c r="H20" s="465">
        <v>358</v>
      </c>
      <c r="I20" s="465">
        <v>11341</v>
      </c>
      <c r="J20" s="465">
        <v>232</v>
      </c>
      <c r="K20" s="465">
        <v>15983</v>
      </c>
      <c r="L20" s="465">
        <v>265</v>
      </c>
      <c r="M20" s="465">
        <v>55458</v>
      </c>
    </row>
    <row r="21" spans="1:18">
      <c r="A21" s="478" t="s">
        <v>423</v>
      </c>
      <c r="B21" s="465">
        <v>28</v>
      </c>
      <c r="C21" s="465">
        <v>492</v>
      </c>
      <c r="D21" s="465">
        <v>16</v>
      </c>
      <c r="E21" s="465">
        <v>62</v>
      </c>
      <c r="F21" s="465">
        <v>4</v>
      </c>
      <c r="G21" s="483" t="s">
        <v>69</v>
      </c>
      <c r="H21" s="465">
        <v>5</v>
      </c>
      <c r="I21" s="465">
        <v>191</v>
      </c>
      <c r="J21" s="465">
        <v>3</v>
      </c>
      <c r="K21" s="483" t="s">
        <v>69</v>
      </c>
      <c r="L21" s="465" t="s">
        <v>421</v>
      </c>
      <c r="M21" s="465" t="s">
        <v>421</v>
      </c>
      <c r="R21" s="386"/>
    </row>
    <row r="22" spans="1:18">
      <c r="A22" s="478" t="s">
        <v>424</v>
      </c>
      <c r="B22" s="465">
        <v>75</v>
      </c>
      <c r="C22" s="465">
        <v>1156</v>
      </c>
      <c r="D22" s="465">
        <v>45</v>
      </c>
      <c r="E22" s="465">
        <v>181</v>
      </c>
      <c r="F22" s="465">
        <v>11</v>
      </c>
      <c r="G22" s="483" t="s">
        <v>69</v>
      </c>
      <c r="H22" s="465">
        <v>14</v>
      </c>
      <c r="I22" s="465">
        <v>393</v>
      </c>
      <c r="J22" s="465">
        <v>2</v>
      </c>
      <c r="K22" s="483" t="s">
        <v>69</v>
      </c>
      <c r="L22" s="465">
        <v>3</v>
      </c>
      <c r="M22" s="465">
        <v>311</v>
      </c>
    </row>
    <row r="23" spans="1:18">
      <c r="A23" s="478" t="s">
        <v>425</v>
      </c>
      <c r="B23" s="465">
        <v>4302</v>
      </c>
      <c r="C23" s="465">
        <v>43608</v>
      </c>
      <c r="D23" s="465">
        <v>2852</v>
      </c>
      <c r="E23" s="465">
        <v>12323</v>
      </c>
      <c r="F23" s="465">
        <v>906</v>
      </c>
      <c r="G23" s="465">
        <v>12059</v>
      </c>
      <c r="H23" s="465">
        <v>479</v>
      </c>
      <c r="I23" s="465">
        <v>13776</v>
      </c>
      <c r="J23" s="465">
        <v>50</v>
      </c>
      <c r="K23" s="465">
        <v>3414</v>
      </c>
      <c r="L23" s="465">
        <v>15</v>
      </c>
      <c r="M23" s="465">
        <v>2036</v>
      </c>
    </row>
    <row r="24" spans="1:18">
      <c r="A24" s="478" t="s">
        <v>426</v>
      </c>
      <c r="B24" s="465">
        <v>1818</v>
      </c>
      <c r="C24" s="465">
        <v>67530</v>
      </c>
      <c r="D24" s="465">
        <v>988</v>
      </c>
      <c r="E24" s="465">
        <v>3280</v>
      </c>
      <c r="F24" s="465">
        <v>245</v>
      </c>
      <c r="G24" s="465">
        <v>3363</v>
      </c>
      <c r="H24" s="465">
        <v>249</v>
      </c>
      <c r="I24" s="465">
        <v>7653</v>
      </c>
      <c r="J24" s="465">
        <v>149</v>
      </c>
      <c r="K24" s="465">
        <v>10841</v>
      </c>
      <c r="L24" s="465">
        <v>187</v>
      </c>
      <c r="M24" s="465">
        <v>42393</v>
      </c>
    </row>
    <row r="25" spans="1:18">
      <c r="A25" s="478" t="s">
        <v>427</v>
      </c>
      <c r="B25" s="465">
        <v>6457</v>
      </c>
      <c r="C25" s="465">
        <v>71112</v>
      </c>
      <c r="D25" s="465">
        <v>4380</v>
      </c>
      <c r="E25" s="465">
        <v>16096</v>
      </c>
      <c r="F25" s="465">
        <v>1139</v>
      </c>
      <c r="G25" s="465">
        <v>15361</v>
      </c>
      <c r="H25" s="465">
        <v>726</v>
      </c>
      <c r="I25" s="465">
        <v>21318</v>
      </c>
      <c r="J25" s="465">
        <v>166</v>
      </c>
      <c r="K25" s="465">
        <v>10975</v>
      </c>
      <c r="L25" s="465">
        <v>46</v>
      </c>
      <c r="M25" s="465">
        <v>7362</v>
      </c>
    </row>
    <row r="26" spans="1:18">
      <c r="A26" s="478" t="s">
        <v>428</v>
      </c>
      <c r="B26" s="465">
        <v>6849</v>
      </c>
      <c r="C26" s="465">
        <v>65615</v>
      </c>
      <c r="D26" s="465">
        <v>4716</v>
      </c>
      <c r="E26" s="465">
        <v>18260</v>
      </c>
      <c r="F26" s="465">
        <v>1309</v>
      </c>
      <c r="G26" s="465">
        <v>17542</v>
      </c>
      <c r="H26" s="465">
        <v>698</v>
      </c>
      <c r="I26" s="465">
        <v>20300</v>
      </c>
      <c r="J26" s="465">
        <v>113</v>
      </c>
      <c r="K26" s="465">
        <v>7328</v>
      </c>
      <c r="L26" s="465">
        <v>13</v>
      </c>
      <c r="M26" s="465">
        <v>2185</v>
      </c>
    </row>
    <row r="27" spans="1:18">
      <c r="A27" s="478" t="s">
        <v>429</v>
      </c>
      <c r="B27" s="465">
        <v>2826</v>
      </c>
      <c r="C27" s="465">
        <v>39625</v>
      </c>
      <c r="D27" s="465">
        <v>1659</v>
      </c>
      <c r="E27" s="465">
        <v>6887</v>
      </c>
      <c r="F27" s="465">
        <v>563</v>
      </c>
      <c r="G27" s="465">
        <v>7746</v>
      </c>
      <c r="H27" s="465">
        <v>458</v>
      </c>
      <c r="I27" s="465">
        <v>13679</v>
      </c>
      <c r="J27" s="465">
        <v>120</v>
      </c>
      <c r="K27" s="465">
        <v>7993</v>
      </c>
      <c r="L27" s="465">
        <v>26</v>
      </c>
      <c r="M27" s="465">
        <v>3320</v>
      </c>
    </row>
    <row r="28" spans="1:18">
      <c r="A28" s="478" t="s">
        <v>430</v>
      </c>
      <c r="B28" s="465">
        <v>409</v>
      </c>
      <c r="C28" s="465">
        <v>6069</v>
      </c>
      <c r="D28" s="465">
        <v>220</v>
      </c>
      <c r="E28" s="465">
        <v>810</v>
      </c>
      <c r="F28" s="465">
        <v>85</v>
      </c>
      <c r="G28" s="465">
        <v>1146</v>
      </c>
      <c r="H28" s="465">
        <v>81</v>
      </c>
      <c r="I28" s="465">
        <v>2447</v>
      </c>
      <c r="J28" s="465">
        <v>20</v>
      </c>
      <c r="K28" s="465">
        <v>1279</v>
      </c>
      <c r="L28" s="465">
        <v>3</v>
      </c>
      <c r="M28" s="465">
        <v>387</v>
      </c>
    </row>
    <row r="29" spans="1:18">
      <c r="A29" s="478" t="s">
        <v>431</v>
      </c>
      <c r="B29" s="465">
        <v>4002</v>
      </c>
      <c r="C29" s="465">
        <v>41689</v>
      </c>
      <c r="D29" s="465">
        <v>3102</v>
      </c>
      <c r="E29" s="465">
        <v>9691</v>
      </c>
      <c r="F29" s="465">
        <v>458</v>
      </c>
      <c r="G29" s="465">
        <v>6132</v>
      </c>
      <c r="H29" s="465">
        <v>278</v>
      </c>
      <c r="I29" s="465">
        <v>8332</v>
      </c>
      <c r="J29" s="465">
        <v>100</v>
      </c>
      <c r="K29" s="465">
        <v>6927</v>
      </c>
      <c r="L29" s="465">
        <v>64</v>
      </c>
      <c r="M29" s="465">
        <v>10607</v>
      </c>
    </row>
    <row r="30" spans="1:18">
      <c r="A30" s="436" t="s">
        <v>523</v>
      </c>
      <c r="B30" s="485">
        <v>1663</v>
      </c>
      <c r="C30" s="465">
        <v>30636</v>
      </c>
      <c r="D30" s="465">
        <v>1121</v>
      </c>
      <c r="E30" s="465">
        <v>3551</v>
      </c>
      <c r="F30" s="465">
        <v>187</v>
      </c>
      <c r="G30" s="465">
        <v>2569</v>
      </c>
      <c r="H30" s="465">
        <v>200</v>
      </c>
      <c r="I30" s="465">
        <v>6223</v>
      </c>
      <c r="J30" s="465">
        <v>91</v>
      </c>
      <c r="K30" s="465">
        <v>6450</v>
      </c>
      <c r="L30" s="465">
        <v>64</v>
      </c>
      <c r="M30" s="465">
        <v>11843</v>
      </c>
    </row>
    <row r="31" spans="1:18">
      <c r="A31" s="436" t="s">
        <v>433</v>
      </c>
      <c r="B31" s="485">
        <v>2760</v>
      </c>
      <c r="C31" s="465">
        <v>39292</v>
      </c>
      <c r="D31" s="465">
        <v>1648</v>
      </c>
      <c r="E31" s="465">
        <v>6353</v>
      </c>
      <c r="F31" s="465">
        <v>531</v>
      </c>
      <c r="G31" s="465">
        <v>7374</v>
      </c>
      <c r="H31" s="465">
        <v>429</v>
      </c>
      <c r="I31" s="465">
        <v>12809</v>
      </c>
      <c r="J31" s="465">
        <v>119</v>
      </c>
      <c r="K31" s="465">
        <v>8008</v>
      </c>
      <c r="L31" s="465">
        <v>33</v>
      </c>
      <c r="M31" s="465">
        <v>4748</v>
      </c>
    </row>
    <row r="32" spans="1:18">
      <c r="A32" s="436" t="s">
        <v>434</v>
      </c>
      <c r="B32" s="485">
        <v>2452</v>
      </c>
      <c r="C32" s="465">
        <v>38216</v>
      </c>
      <c r="D32" s="465">
        <v>1875</v>
      </c>
      <c r="E32" s="465">
        <v>5674</v>
      </c>
      <c r="F32" s="465">
        <v>217</v>
      </c>
      <c r="G32" s="465">
        <v>2889</v>
      </c>
      <c r="H32" s="465">
        <v>181</v>
      </c>
      <c r="I32" s="465">
        <v>5440</v>
      </c>
      <c r="J32" s="465">
        <v>88</v>
      </c>
      <c r="K32" s="465">
        <v>6247</v>
      </c>
      <c r="L32" s="465">
        <v>91</v>
      </c>
      <c r="M32" s="465">
        <v>17966</v>
      </c>
    </row>
    <row r="34" spans="1:13">
      <c r="A34" s="496"/>
      <c r="B34" s="496"/>
      <c r="C34" s="496"/>
    </row>
    <row r="35" spans="1:13" ht="12.75" customHeight="1">
      <c r="A35" s="1534" t="s">
        <v>302</v>
      </c>
      <c r="B35" s="1518" t="s">
        <v>550</v>
      </c>
      <c r="C35" s="1519"/>
      <c r="D35" s="1533" t="s">
        <v>407</v>
      </c>
      <c r="E35" s="1524"/>
      <c r="F35" s="1524"/>
      <c r="G35" s="1524"/>
      <c r="H35" s="1524"/>
      <c r="I35" s="1524"/>
      <c r="J35" s="1524"/>
      <c r="K35" s="1524"/>
      <c r="L35" s="1524"/>
      <c r="M35" s="1524"/>
    </row>
    <row r="36" spans="1:13">
      <c r="A36" s="1535"/>
      <c r="B36" s="1518"/>
      <c r="C36" s="1519"/>
      <c r="D36" s="1522"/>
      <c r="E36" s="1518"/>
      <c r="F36" s="1518"/>
      <c r="G36" s="1518"/>
      <c r="H36" s="1518"/>
      <c r="I36" s="1518"/>
      <c r="J36" s="1518"/>
      <c r="K36" s="1518"/>
      <c r="L36" s="1518"/>
      <c r="M36" s="1518"/>
    </row>
    <row r="37" spans="1:13">
      <c r="A37" s="1562"/>
      <c r="B37" s="1518"/>
      <c r="C37" s="1519"/>
      <c r="D37" s="1528"/>
      <c r="E37" s="1525"/>
      <c r="F37" s="1525"/>
      <c r="G37" s="1525"/>
      <c r="H37" s="1525"/>
      <c r="I37" s="1525"/>
      <c r="J37" s="1525"/>
      <c r="K37" s="1525"/>
      <c r="L37" s="1525"/>
      <c r="M37" s="1525"/>
    </row>
    <row r="38" spans="1:13" ht="12.75" customHeight="1">
      <c r="A38" s="1562"/>
      <c r="B38" s="1518"/>
      <c r="C38" s="1519"/>
      <c r="D38" s="1522" t="s">
        <v>409</v>
      </c>
      <c r="E38" s="1519"/>
      <c r="F38" s="1522" t="s">
        <v>410</v>
      </c>
      <c r="G38" s="1519"/>
      <c r="H38" s="1522" t="s">
        <v>411</v>
      </c>
      <c r="I38" s="1519"/>
      <c r="J38" s="1522" t="s">
        <v>412</v>
      </c>
      <c r="K38" s="1518"/>
      <c r="L38" s="1540" t="s">
        <v>441</v>
      </c>
      <c r="M38" s="1524"/>
    </row>
    <row r="39" spans="1:13" ht="12.75" customHeight="1">
      <c r="A39" s="1562"/>
      <c r="B39" s="1520"/>
      <c r="C39" s="1521"/>
      <c r="D39" s="1523"/>
      <c r="E39" s="1521"/>
      <c r="F39" s="1523"/>
      <c r="G39" s="1521"/>
      <c r="H39" s="1523"/>
      <c r="I39" s="1521"/>
      <c r="J39" s="1528"/>
      <c r="K39" s="1525"/>
      <c r="L39" s="1556"/>
      <c r="M39" s="1525"/>
    </row>
    <row r="40" spans="1:13">
      <c r="A40" s="1562"/>
      <c r="B40" s="1564" t="s">
        <v>323</v>
      </c>
      <c r="C40" s="1546" t="s">
        <v>324</v>
      </c>
      <c r="D40" s="1546" t="s">
        <v>323</v>
      </c>
      <c r="E40" s="1546" t="s">
        <v>324</v>
      </c>
      <c r="F40" s="1546" t="s">
        <v>323</v>
      </c>
      <c r="G40" s="1546" t="s">
        <v>324</v>
      </c>
      <c r="H40" s="1546" t="s">
        <v>323</v>
      </c>
      <c r="I40" s="1546" t="s">
        <v>324</v>
      </c>
      <c r="J40" s="1546" t="s">
        <v>323</v>
      </c>
      <c r="K40" s="1546" t="s">
        <v>324</v>
      </c>
      <c r="L40" s="1546" t="s">
        <v>323</v>
      </c>
      <c r="M40" s="1548" t="s">
        <v>324</v>
      </c>
    </row>
    <row r="41" spans="1:13">
      <c r="A41" s="1562"/>
      <c r="B41" s="1519"/>
      <c r="C41" s="1526"/>
      <c r="D41" s="1526"/>
      <c r="E41" s="1526" t="s">
        <v>165</v>
      </c>
      <c r="F41" s="1526"/>
      <c r="G41" s="1526" t="s">
        <v>165</v>
      </c>
      <c r="H41" s="1526"/>
      <c r="I41" s="1526" t="s">
        <v>165</v>
      </c>
      <c r="J41" s="1526"/>
      <c r="K41" s="1526" t="s">
        <v>165</v>
      </c>
      <c r="L41" s="1526"/>
      <c r="M41" s="1522" t="s">
        <v>165</v>
      </c>
    </row>
    <row r="42" spans="1:13">
      <c r="A42" s="1563"/>
      <c r="B42" s="1543"/>
      <c r="C42" s="1527"/>
      <c r="D42" s="1527" t="s">
        <v>190</v>
      </c>
      <c r="E42" s="1527" t="s">
        <v>45</v>
      </c>
      <c r="F42" s="1527" t="s">
        <v>52</v>
      </c>
      <c r="G42" s="1527" t="s">
        <v>56</v>
      </c>
      <c r="H42" s="1527" t="s">
        <v>68</v>
      </c>
      <c r="I42" s="1527" t="s">
        <v>191</v>
      </c>
      <c r="J42" s="1527" t="s">
        <v>435</v>
      </c>
      <c r="K42" s="1527" t="s">
        <v>341</v>
      </c>
      <c r="L42" s="1527" t="s">
        <v>343</v>
      </c>
      <c r="M42" s="1528" t="s">
        <v>344</v>
      </c>
    </row>
    <row r="43" spans="1:13">
      <c r="A43" s="474" t="s">
        <v>165</v>
      </c>
      <c r="B43" s="436" t="s">
        <v>165</v>
      </c>
      <c r="C43" s="436" t="s">
        <v>165</v>
      </c>
      <c r="D43" s="436" t="s">
        <v>165</v>
      </c>
      <c r="E43" s="436" t="s">
        <v>165</v>
      </c>
      <c r="F43" s="1549"/>
      <c r="G43" s="1549"/>
      <c r="H43" s="1549"/>
      <c r="I43" s="1549"/>
      <c r="J43" s="1549"/>
      <c r="K43" s="1549"/>
      <c r="L43" s="1512"/>
      <c r="M43" s="1512"/>
    </row>
    <row r="44" spans="1:13">
      <c r="A44" s="474"/>
      <c r="B44" s="474"/>
      <c r="C44" s="474"/>
      <c r="D44" s="474"/>
      <c r="E44" s="474"/>
      <c r="F44" s="476"/>
      <c r="G44" s="476"/>
      <c r="H44" s="476"/>
      <c r="I44" s="476"/>
      <c r="J44" s="476"/>
      <c r="K44" s="476"/>
      <c r="L44" s="474"/>
      <c r="M44" s="436"/>
    </row>
    <row r="45" spans="1:13">
      <c r="A45" s="478" t="s">
        <v>416</v>
      </c>
      <c r="B45" s="465">
        <v>126058</v>
      </c>
      <c r="C45" s="465">
        <v>3794839</v>
      </c>
      <c r="D45" s="465">
        <v>51967</v>
      </c>
      <c r="E45" s="465">
        <v>212109</v>
      </c>
      <c r="F45" s="465">
        <v>23691</v>
      </c>
      <c r="G45" s="465">
        <v>331594</v>
      </c>
      <c r="H45" s="465">
        <v>30401</v>
      </c>
      <c r="I45" s="465">
        <v>962716</v>
      </c>
      <c r="J45" s="465">
        <v>13261</v>
      </c>
      <c r="K45" s="465">
        <v>907425</v>
      </c>
      <c r="L45" s="465">
        <v>6738</v>
      </c>
      <c r="M45" s="465">
        <v>1380995</v>
      </c>
    </row>
    <row r="46" spans="1:13">
      <c r="A46" s="478"/>
      <c r="B46" s="477"/>
      <c r="C46" s="477"/>
      <c r="D46" s="477"/>
      <c r="E46" s="477"/>
      <c r="F46" s="477"/>
      <c r="G46" s="477"/>
      <c r="H46" s="477"/>
      <c r="I46" s="477"/>
      <c r="J46" s="477"/>
      <c r="K46" s="477"/>
      <c r="L46" s="477"/>
      <c r="M46" s="477"/>
    </row>
    <row r="47" spans="1:13">
      <c r="A47" s="478" t="s">
        <v>418</v>
      </c>
      <c r="B47" s="465">
        <v>14583</v>
      </c>
      <c r="C47" s="465">
        <v>285609</v>
      </c>
      <c r="D47" s="465">
        <v>6869</v>
      </c>
      <c r="E47" s="465">
        <v>29659</v>
      </c>
      <c r="F47" s="465">
        <v>3058</v>
      </c>
      <c r="G47" s="465">
        <v>42299</v>
      </c>
      <c r="H47" s="465">
        <v>3337</v>
      </c>
      <c r="I47" s="465">
        <v>104309</v>
      </c>
      <c r="J47" s="465">
        <v>1077</v>
      </c>
      <c r="K47" s="465">
        <v>71542</v>
      </c>
      <c r="L47" s="376">
        <v>242</v>
      </c>
      <c r="M47" s="376">
        <v>37800</v>
      </c>
    </row>
    <row r="48" spans="1:13">
      <c r="A48" s="478" t="s">
        <v>419</v>
      </c>
      <c r="B48" s="465">
        <v>42497</v>
      </c>
      <c r="C48" s="465">
        <v>942242</v>
      </c>
      <c r="D48" s="465">
        <v>15513</v>
      </c>
      <c r="E48" s="465">
        <v>72439</v>
      </c>
      <c r="F48" s="465">
        <v>10570</v>
      </c>
      <c r="G48" s="465">
        <v>148860</v>
      </c>
      <c r="H48" s="465">
        <v>12501</v>
      </c>
      <c r="I48" s="465">
        <v>387237</v>
      </c>
      <c r="J48" s="465">
        <v>3165</v>
      </c>
      <c r="K48" s="465">
        <v>208149</v>
      </c>
      <c r="L48" s="465">
        <v>748</v>
      </c>
      <c r="M48" s="465">
        <v>125557</v>
      </c>
    </row>
    <row r="49" spans="1:13">
      <c r="A49" s="478" t="s">
        <v>420</v>
      </c>
      <c r="B49" s="465">
        <v>21</v>
      </c>
      <c r="C49" s="465">
        <v>174</v>
      </c>
      <c r="D49" s="465">
        <v>14</v>
      </c>
      <c r="E49" s="465">
        <v>52</v>
      </c>
      <c r="F49" s="465">
        <v>4</v>
      </c>
      <c r="G49" s="465">
        <v>48</v>
      </c>
      <c r="H49" s="498">
        <v>3</v>
      </c>
      <c r="I49" s="498">
        <v>74</v>
      </c>
      <c r="J49" s="498" t="s">
        <v>421</v>
      </c>
      <c r="K49" s="498" t="s">
        <v>421</v>
      </c>
      <c r="L49" s="498" t="s">
        <v>421</v>
      </c>
      <c r="M49" s="498" t="s">
        <v>421</v>
      </c>
    </row>
    <row r="50" spans="1:13">
      <c r="A50" s="478" t="s">
        <v>422</v>
      </c>
      <c r="B50" s="465">
        <v>3368</v>
      </c>
      <c r="C50" s="465">
        <v>157295</v>
      </c>
      <c r="D50" s="465">
        <v>1826</v>
      </c>
      <c r="E50" s="465">
        <v>5433</v>
      </c>
      <c r="F50" s="465">
        <v>385</v>
      </c>
      <c r="G50" s="465">
        <v>5293</v>
      </c>
      <c r="H50" s="465">
        <v>391</v>
      </c>
      <c r="I50" s="465">
        <v>12764</v>
      </c>
      <c r="J50" s="465">
        <v>288</v>
      </c>
      <c r="K50" s="465">
        <v>20647</v>
      </c>
      <c r="L50" s="465">
        <v>478</v>
      </c>
      <c r="M50" s="465">
        <v>113158</v>
      </c>
    </row>
    <row r="51" spans="1:13">
      <c r="A51" s="478" t="s">
        <v>423</v>
      </c>
      <c r="B51" s="465">
        <v>75</v>
      </c>
      <c r="C51" s="465">
        <v>2429</v>
      </c>
      <c r="D51" s="465">
        <v>19</v>
      </c>
      <c r="E51" s="483" t="s">
        <v>69</v>
      </c>
      <c r="F51" s="465">
        <v>14</v>
      </c>
      <c r="G51" s="465">
        <v>217</v>
      </c>
      <c r="H51" s="465">
        <v>26</v>
      </c>
      <c r="I51" s="465">
        <v>891</v>
      </c>
      <c r="J51" s="465">
        <v>14</v>
      </c>
      <c r="K51" s="465">
        <v>963</v>
      </c>
      <c r="L51" s="498">
        <v>2</v>
      </c>
      <c r="M51" s="499" t="s">
        <v>69</v>
      </c>
    </row>
    <row r="52" spans="1:13">
      <c r="A52" s="478" t="s">
        <v>424</v>
      </c>
      <c r="B52" s="465">
        <v>89</v>
      </c>
      <c r="C52" s="465">
        <v>1721</v>
      </c>
      <c r="D52" s="465">
        <v>49</v>
      </c>
      <c r="E52" s="483" t="s">
        <v>69</v>
      </c>
      <c r="F52" s="465">
        <v>14</v>
      </c>
      <c r="G52" s="465">
        <v>214</v>
      </c>
      <c r="H52" s="465">
        <v>16</v>
      </c>
      <c r="I52" s="465">
        <v>451</v>
      </c>
      <c r="J52" s="465">
        <v>7</v>
      </c>
      <c r="K52" s="465">
        <v>505</v>
      </c>
      <c r="L52" s="498">
        <v>3</v>
      </c>
      <c r="M52" s="499" t="s">
        <v>69</v>
      </c>
    </row>
    <row r="53" spans="1:13">
      <c r="A53" s="478" t="s">
        <v>425</v>
      </c>
      <c r="B53" s="465">
        <v>7316</v>
      </c>
      <c r="C53" s="465">
        <v>124847</v>
      </c>
      <c r="D53" s="465">
        <v>3849</v>
      </c>
      <c r="E53" s="465">
        <v>16567</v>
      </c>
      <c r="F53" s="465">
        <v>1520</v>
      </c>
      <c r="G53" s="465">
        <v>20748</v>
      </c>
      <c r="H53" s="465">
        <v>1409</v>
      </c>
      <c r="I53" s="465">
        <v>43504</v>
      </c>
      <c r="J53" s="465">
        <v>448</v>
      </c>
      <c r="K53" s="465">
        <v>29756</v>
      </c>
      <c r="L53" s="500">
        <v>90</v>
      </c>
      <c r="M53" s="465">
        <v>14272</v>
      </c>
    </row>
    <row r="54" spans="1:13">
      <c r="A54" s="478" t="s">
        <v>426</v>
      </c>
      <c r="B54" s="465">
        <v>2628</v>
      </c>
      <c r="C54" s="465">
        <v>161905</v>
      </c>
      <c r="D54" s="465">
        <v>1284</v>
      </c>
      <c r="E54" s="465">
        <v>4082</v>
      </c>
      <c r="F54" s="465">
        <v>283</v>
      </c>
      <c r="G54" s="465">
        <v>3929</v>
      </c>
      <c r="H54" s="465">
        <v>356</v>
      </c>
      <c r="I54" s="465">
        <v>11548</v>
      </c>
      <c r="J54" s="465">
        <v>266</v>
      </c>
      <c r="K54" s="465">
        <v>19470</v>
      </c>
      <c r="L54" s="465">
        <v>439</v>
      </c>
      <c r="M54" s="465">
        <v>122876</v>
      </c>
    </row>
    <row r="55" spans="1:13">
      <c r="A55" s="478" t="s">
        <v>427</v>
      </c>
      <c r="B55" s="465">
        <v>18410</v>
      </c>
      <c r="C55" s="465">
        <v>882657</v>
      </c>
      <c r="D55" s="465">
        <v>5458</v>
      </c>
      <c r="E55" s="465">
        <v>22067</v>
      </c>
      <c r="F55" s="465">
        <v>2593</v>
      </c>
      <c r="G55" s="465">
        <v>36670</v>
      </c>
      <c r="H55" s="465">
        <v>4791</v>
      </c>
      <c r="I55" s="465">
        <v>158456</v>
      </c>
      <c r="J55" s="465">
        <v>3631</v>
      </c>
      <c r="K55" s="465">
        <v>252721</v>
      </c>
      <c r="L55" s="465">
        <v>1937</v>
      </c>
      <c r="M55" s="465">
        <v>412743</v>
      </c>
    </row>
    <row r="56" spans="1:13">
      <c r="A56" s="478" t="s">
        <v>428</v>
      </c>
      <c r="B56" s="465">
        <v>14497</v>
      </c>
      <c r="C56" s="465">
        <v>484886</v>
      </c>
      <c r="D56" s="465">
        <v>5661</v>
      </c>
      <c r="E56" s="465">
        <v>23684</v>
      </c>
      <c r="F56" s="465">
        <v>2538</v>
      </c>
      <c r="G56" s="465">
        <v>35504</v>
      </c>
      <c r="H56" s="465">
        <v>3605</v>
      </c>
      <c r="I56" s="465">
        <v>114920</v>
      </c>
      <c r="J56" s="465">
        <v>1804</v>
      </c>
      <c r="K56" s="465">
        <v>123901</v>
      </c>
      <c r="L56" s="465">
        <v>889</v>
      </c>
      <c r="M56" s="465">
        <v>186877</v>
      </c>
    </row>
    <row r="57" spans="1:13">
      <c r="A57" s="478" t="s">
        <v>429</v>
      </c>
      <c r="B57" s="465">
        <v>4392</v>
      </c>
      <c r="C57" s="465">
        <v>93782</v>
      </c>
      <c r="D57" s="465">
        <v>1906</v>
      </c>
      <c r="E57" s="465">
        <v>8062</v>
      </c>
      <c r="F57" s="465">
        <v>881</v>
      </c>
      <c r="G57" s="465">
        <v>12239</v>
      </c>
      <c r="H57" s="465">
        <v>1125</v>
      </c>
      <c r="I57" s="465">
        <v>35276</v>
      </c>
      <c r="J57" s="465">
        <v>397</v>
      </c>
      <c r="K57" s="465">
        <v>26323</v>
      </c>
      <c r="L57" s="465">
        <v>83</v>
      </c>
      <c r="M57" s="498">
        <v>11882</v>
      </c>
    </row>
    <row r="58" spans="1:13">
      <c r="A58" s="478" t="s">
        <v>430</v>
      </c>
      <c r="B58" s="465">
        <v>596</v>
      </c>
      <c r="C58" s="465">
        <v>12836</v>
      </c>
      <c r="D58" s="465">
        <v>265</v>
      </c>
      <c r="E58" s="465">
        <v>1077</v>
      </c>
      <c r="F58" s="465">
        <v>111</v>
      </c>
      <c r="G58" s="465">
        <v>1550</v>
      </c>
      <c r="H58" s="465">
        <v>150</v>
      </c>
      <c r="I58" s="465">
        <v>4710</v>
      </c>
      <c r="J58" s="465">
        <v>59</v>
      </c>
      <c r="K58" s="465">
        <v>4052</v>
      </c>
      <c r="L58" s="498">
        <v>11</v>
      </c>
      <c r="M58" s="498">
        <v>1447</v>
      </c>
    </row>
    <row r="59" spans="1:13">
      <c r="A59" s="478" t="s">
        <v>431</v>
      </c>
      <c r="B59" s="465">
        <v>5535</v>
      </c>
      <c r="C59" s="465">
        <v>136434</v>
      </c>
      <c r="D59" s="465">
        <v>3917</v>
      </c>
      <c r="E59" s="465">
        <v>11238</v>
      </c>
      <c r="F59" s="465">
        <v>493</v>
      </c>
      <c r="G59" s="465">
        <v>6796</v>
      </c>
      <c r="H59" s="465">
        <v>503</v>
      </c>
      <c r="I59" s="465">
        <v>15929</v>
      </c>
      <c r="J59" s="465">
        <v>257</v>
      </c>
      <c r="K59" s="465">
        <v>18012</v>
      </c>
      <c r="L59" s="465">
        <v>365</v>
      </c>
      <c r="M59" s="465">
        <v>84459</v>
      </c>
    </row>
    <row r="60" spans="1:13">
      <c r="A60" s="436" t="s">
        <v>523</v>
      </c>
      <c r="B60" s="485">
        <v>2320</v>
      </c>
      <c r="C60" s="465">
        <v>97201</v>
      </c>
      <c r="D60" s="465">
        <v>1348</v>
      </c>
      <c r="E60" s="465">
        <v>4002</v>
      </c>
      <c r="F60" s="465">
        <v>186</v>
      </c>
      <c r="G60" s="465">
        <v>2595</v>
      </c>
      <c r="H60" s="465">
        <v>279</v>
      </c>
      <c r="I60" s="465">
        <v>8752</v>
      </c>
      <c r="J60" s="465">
        <v>203</v>
      </c>
      <c r="K60" s="465">
        <v>14844</v>
      </c>
      <c r="L60" s="465">
        <v>304</v>
      </c>
      <c r="M60" s="465">
        <v>67008</v>
      </c>
    </row>
    <row r="61" spans="1:13">
      <c r="A61" s="436" t="s">
        <v>433</v>
      </c>
      <c r="B61" s="485">
        <v>6579</v>
      </c>
      <c r="C61" s="465">
        <v>312291</v>
      </c>
      <c r="D61" s="465">
        <v>1749</v>
      </c>
      <c r="E61" s="465">
        <v>7155</v>
      </c>
      <c r="F61" s="465">
        <v>804</v>
      </c>
      <c r="G61" s="465">
        <v>11441</v>
      </c>
      <c r="H61" s="465">
        <v>1681</v>
      </c>
      <c r="I61" s="465">
        <v>56703</v>
      </c>
      <c r="J61" s="465">
        <v>1499</v>
      </c>
      <c r="K61" s="465">
        <v>106052</v>
      </c>
      <c r="L61" s="465">
        <v>846</v>
      </c>
      <c r="M61" s="465">
        <v>130940</v>
      </c>
    </row>
    <row r="62" spans="1:13">
      <c r="A62" s="436" t="s">
        <v>434</v>
      </c>
      <c r="B62" s="485">
        <v>3152</v>
      </c>
      <c r="C62" s="465">
        <v>98530</v>
      </c>
      <c r="D62" s="465">
        <v>2240</v>
      </c>
      <c r="E62" s="465">
        <v>6304</v>
      </c>
      <c r="F62" s="465">
        <v>237</v>
      </c>
      <c r="G62" s="465">
        <v>3191</v>
      </c>
      <c r="H62" s="465">
        <v>228</v>
      </c>
      <c r="I62" s="465">
        <v>7192</v>
      </c>
      <c r="J62" s="465">
        <v>146</v>
      </c>
      <c r="K62" s="465">
        <v>10488</v>
      </c>
      <c r="L62" s="465">
        <v>301</v>
      </c>
      <c r="M62" s="465">
        <v>71355</v>
      </c>
    </row>
    <row r="63" spans="1:13">
      <c r="A63" s="436"/>
      <c r="B63" s="450"/>
      <c r="C63" s="450"/>
      <c r="D63" s="450"/>
      <c r="E63" s="450"/>
      <c r="F63" s="450"/>
      <c r="G63" s="450"/>
      <c r="H63" s="450"/>
      <c r="I63" s="450"/>
      <c r="J63" s="450"/>
      <c r="K63" s="450"/>
      <c r="L63" s="450"/>
      <c r="M63" s="450"/>
    </row>
    <row r="64" spans="1:13">
      <c r="A64" s="486"/>
      <c r="B64" s="486"/>
      <c r="C64" s="486"/>
      <c r="D64" s="436"/>
      <c r="E64" s="436"/>
      <c r="F64" s="436"/>
      <c r="G64" s="436"/>
      <c r="H64" s="436"/>
      <c r="I64" s="436"/>
      <c r="J64" s="436"/>
      <c r="K64" s="436"/>
      <c r="L64" s="436"/>
      <c r="M64" s="436"/>
    </row>
    <row r="65" spans="1:13" ht="12.75" customHeight="1">
      <c r="A65" s="1534" t="s">
        <v>302</v>
      </c>
      <c r="B65" s="1518" t="s">
        <v>551</v>
      </c>
      <c r="C65" s="1519"/>
      <c r="D65" s="1533" t="s">
        <v>407</v>
      </c>
      <c r="E65" s="1524"/>
      <c r="F65" s="1524"/>
      <c r="G65" s="1524"/>
      <c r="H65" s="1524"/>
      <c r="I65" s="1524"/>
      <c r="J65" s="1524"/>
      <c r="K65" s="1524"/>
      <c r="L65" s="1524"/>
      <c r="M65" s="1524"/>
    </row>
    <row r="66" spans="1:13">
      <c r="A66" s="1535"/>
      <c r="B66" s="1518"/>
      <c r="C66" s="1519"/>
      <c r="D66" s="1522"/>
      <c r="E66" s="1518"/>
      <c r="F66" s="1518"/>
      <c r="G66" s="1518"/>
      <c r="H66" s="1518"/>
      <c r="I66" s="1518"/>
      <c r="J66" s="1518"/>
      <c r="K66" s="1518"/>
      <c r="L66" s="1518"/>
      <c r="M66" s="1518"/>
    </row>
    <row r="67" spans="1:13">
      <c r="A67" s="1562"/>
      <c r="B67" s="1518"/>
      <c r="C67" s="1519"/>
      <c r="D67" s="1528"/>
      <c r="E67" s="1525"/>
      <c r="F67" s="1525"/>
      <c r="G67" s="1525"/>
      <c r="H67" s="1525"/>
      <c r="I67" s="1525"/>
      <c r="J67" s="1525"/>
      <c r="K67" s="1525"/>
      <c r="L67" s="1525"/>
      <c r="M67" s="1525"/>
    </row>
    <row r="68" spans="1:13">
      <c r="A68" s="1562"/>
      <c r="B68" s="1518"/>
      <c r="C68" s="1519"/>
      <c r="D68" s="1522" t="s">
        <v>409</v>
      </c>
      <c r="E68" s="1519"/>
      <c r="F68" s="1522" t="s">
        <v>410</v>
      </c>
      <c r="G68" s="1519"/>
      <c r="H68" s="1522" t="s">
        <v>411</v>
      </c>
      <c r="I68" s="1519"/>
      <c r="J68" s="1522" t="s">
        <v>412</v>
      </c>
      <c r="K68" s="1518"/>
      <c r="L68" s="1540" t="s">
        <v>441</v>
      </c>
      <c r="M68" s="1524"/>
    </row>
    <row r="69" spans="1:13">
      <c r="A69" s="1562"/>
      <c r="B69" s="1520"/>
      <c r="C69" s="1521"/>
      <c r="D69" s="1523"/>
      <c r="E69" s="1521"/>
      <c r="F69" s="1523"/>
      <c r="G69" s="1521"/>
      <c r="H69" s="1523"/>
      <c r="I69" s="1521"/>
      <c r="J69" s="1528"/>
      <c r="K69" s="1525"/>
      <c r="L69" s="1556"/>
      <c r="M69" s="1525"/>
    </row>
    <row r="70" spans="1:13">
      <c r="A70" s="1562"/>
      <c r="B70" s="1564" t="s">
        <v>323</v>
      </c>
      <c r="C70" s="1546" t="s">
        <v>324</v>
      </c>
      <c r="D70" s="1546" t="s">
        <v>323</v>
      </c>
      <c r="E70" s="1546" t="s">
        <v>324</v>
      </c>
      <c r="F70" s="1546" t="s">
        <v>323</v>
      </c>
      <c r="G70" s="1546" t="s">
        <v>324</v>
      </c>
      <c r="H70" s="1546" t="s">
        <v>323</v>
      </c>
      <c r="I70" s="1546" t="s">
        <v>324</v>
      </c>
      <c r="J70" s="1546" t="s">
        <v>323</v>
      </c>
      <c r="K70" s="1546" t="s">
        <v>324</v>
      </c>
      <c r="L70" s="1546" t="s">
        <v>323</v>
      </c>
      <c r="M70" s="1548" t="s">
        <v>324</v>
      </c>
    </row>
    <row r="71" spans="1:13">
      <c r="A71" s="1562"/>
      <c r="B71" s="1519"/>
      <c r="C71" s="1526"/>
      <c r="D71" s="1526"/>
      <c r="E71" s="1526" t="s">
        <v>165</v>
      </c>
      <c r="F71" s="1526"/>
      <c r="G71" s="1526" t="s">
        <v>165</v>
      </c>
      <c r="H71" s="1526"/>
      <c r="I71" s="1526" t="s">
        <v>165</v>
      </c>
      <c r="J71" s="1526"/>
      <c r="K71" s="1526" t="s">
        <v>165</v>
      </c>
      <c r="L71" s="1526"/>
      <c r="M71" s="1522" t="s">
        <v>165</v>
      </c>
    </row>
    <row r="72" spans="1:13">
      <c r="A72" s="1563"/>
      <c r="B72" s="1543" t="s">
        <v>67</v>
      </c>
      <c r="C72" s="1527" t="s">
        <v>189</v>
      </c>
      <c r="D72" s="1527" t="s">
        <v>190</v>
      </c>
      <c r="E72" s="1527" t="s">
        <v>45</v>
      </c>
      <c r="F72" s="1527" t="s">
        <v>52</v>
      </c>
      <c r="G72" s="1527" t="s">
        <v>56</v>
      </c>
      <c r="H72" s="1527" t="s">
        <v>68</v>
      </c>
      <c r="I72" s="1527" t="s">
        <v>191</v>
      </c>
      <c r="J72" s="1527" t="s">
        <v>435</v>
      </c>
      <c r="K72" s="1527" t="s">
        <v>341</v>
      </c>
      <c r="L72" s="1527" t="s">
        <v>343</v>
      </c>
      <c r="M72" s="1528" t="s">
        <v>344</v>
      </c>
    </row>
    <row r="73" spans="1:13">
      <c r="A73" s="474" t="s">
        <v>165</v>
      </c>
      <c r="B73" s="436" t="s">
        <v>165</v>
      </c>
      <c r="C73" s="436" t="s">
        <v>165</v>
      </c>
      <c r="D73" s="436" t="s">
        <v>165</v>
      </c>
      <c r="E73" s="436" t="s">
        <v>165</v>
      </c>
      <c r="F73" s="1549"/>
      <c r="G73" s="1549"/>
      <c r="H73" s="1549"/>
      <c r="I73" s="1549"/>
      <c r="J73" s="1549"/>
      <c r="K73" s="1549"/>
      <c r="L73" s="1512"/>
      <c r="M73" s="1512"/>
    </row>
    <row r="74" spans="1:13">
      <c r="A74" s="474"/>
      <c r="B74" s="474"/>
      <c r="C74" s="474"/>
      <c r="D74" s="474"/>
      <c r="E74" s="474"/>
      <c r="F74" s="476"/>
      <c r="G74" s="476"/>
      <c r="H74" s="476"/>
      <c r="I74" s="476"/>
      <c r="J74" s="476"/>
      <c r="K74" s="476"/>
      <c r="L74" s="474"/>
      <c r="M74" s="436"/>
    </row>
    <row r="75" spans="1:13">
      <c r="A75" s="478" t="s">
        <v>416</v>
      </c>
      <c r="B75" s="465">
        <v>81868</v>
      </c>
      <c r="C75" s="465">
        <v>1044048</v>
      </c>
      <c r="D75" s="465">
        <v>60088</v>
      </c>
      <c r="E75" s="465">
        <v>158722</v>
      </c>
      <c r="F75" s="465">
        <v>8818</v>
      </c>
      <c r="G75" s="465">
        <v>120764</v>
      </c>
      <c r="H75" s="465">
        <v>8190</v>
      </c>
      <c r="I75" s="465">
        <v>253476</v>
      </c>
      <c r="J75" s="465">
        <v>3151</v>
      </c>
      <c r="K75" s="465">
        <v>216186</v>
      </c>
      <c r="L75" s="501">
        <v>1621</v>
      </c>
      <c r="M75" s="501">
        <v>294900</v>
      </c>
    </row>
    <row r="76" spans="1:13">
      <c r="A76" s="478"/>
      <c r="B76" s="465"/>
      <c r="C76" s="465"/>
      <c r="D76" s="465"/>
      <c r="E76" s="465"/>
      <c r="F76" s="465"/>
      <c r="G76" s="465"/>
      <c r="H76" s="465"/>
      <c r="I76" s="465"/>
      <c r="J76" s="465"/>
      <c r="K76" s="465"/>
      <c r="L76" s="465"/>
      <c r="M76" s="465"/>
    </row>
    <row r="77" spans="1:13">
      <c r="A77" s="478" t="s">
        <v>418</v>
      </c>
      <c r="B77" s="501">
        <v>9897</v>
      </c>
      <c r="C77" s="501">
        <v>73268</v>
      </c>
      <c r="D77" s="501">
        <v>7939</v>
      </c>
      <c r="E77" s="501">
        <v>21507</v>
      </c>
      <c r="F77" s="501">
        <v>1109</v>
      </c>
      <c r="G77" s="501">
        <v>15189</v>
      </c>
      <c r="H77" s="501">
        <v>652</v>
      </c>
      <c r="I77" s="501">
        <v>18903</v>
      </c>
      <c r="J77" s="501">
        <v>151</v>
      </c>
      <c r="K77" s="501">
        <v>9940</v>
      </c>
      <c r="L77" s="501">
        <v>46</v>
      </c>
      <c r="M77" s="502">
        <v>7729</v>
      </c>
    </row>
    <row r="78" spans="1:13">
      <c r="A78" s="478" t="s">
        <v>419</v>
      </c>
      <c r="B78" s="501">
        <v>19679</v>
      </c>
      <c r="C78" s="501">
        <v>218632</v>
      </c>
      <c r="D78" s="501">
        <v>13970</v>
      </c>
      <c r="E78" s="501">
        <v>42076</v>
      </c>
      <c r="F78" s="501">
        <v>2849</v>
      </c>
      <c r="G78" s="501">
        <v>38582</v>
      </c>
      <c r="H78" s="501">
        <v>1999</v>
      </c>
      <c r="I78" s="501">
        <v>61116</v>
      </c>
      <c r="J78" s="501">
        <v>647</v>
      </c>
      <c r="K78" s="501">
        <v>44352</v>
      </c>
      <c r="L78" s="502">
        <v>214</v>
      </c>
      <c r="M78" s="502">
        <v>32506</v>
      </c>
    </row>
    <row r="79" spans="1:13">
      <c r="A79" s="478" t="s">
        <v>420</v>
      </c>
      <c r="B79" s="501">
        <v>22</v>
      </c>
      <c r="C79" s="501">
        <v>116</v>
      </c>
      <c r="D79" s="501">
        <v>19</v>
      </c>
      <c r="E79" s="501">
        <v>64</v>
      </c>
      <c r="F79" s="501">
        <v>1</v>
      </c>
      <c r="G79" s="503" t="s">
        <v>69</v>
      </c>
      <c r="H79" s="504">
        <v>2</v>
      </c>
      <c r="I79" s="505" t="s">
        <v>69</v>
      </c>
      <c r="J79" s="504" t="s">
        <v>421</v>
      </c>
      <c r="K79" s="504" t="s">
        <v>421</v>
      </c>
      <c r="L79" s="502" t="s">
        <v>421</v>
      </c>
      <c r="M79" s="502" t="s">
        <v>421</v>
      </c>
    </row>
    <row r="80" spans="1:13">
      <c r="A80" s="478" t="s">
        <v>422</v>
      </c>
      <c r="B80" s="501">
        <v>2734</v>
      </c>
      <c r="C80" s="501">
        <v>29398</v>
      </c>
      <c r="D80" s="501">
        <v>2330</v>
      </c>
      <c r="E80" s="501">
        <v>5615</v>
      </c>
      <c r="F80" s="501">
        <v>167</v>
      </c>
      <c r="G80" s="501">
        <v>2263</v>
      </c>
      <c r="H80" s="501">
        <v>115</v>
      </c>
      <c r="I80" s="501">
        <v>3586</v>
      </c>
      <c r="J80" s="501">
        <v>55</v>
      </c>
      <c r="K80" s="501">
        <v>3849</v>
      </c>
      <c r="L80" s="465">
        <v>67</v>
      </c>
      <c r="M80" s="465">
        <v>14085</v>
      </c>
    </row>
    <row r="81" spans="1:13">
      <c r="A81" s="478" t="s">
        <v>423</v>
      </c>
      <c r="B81" s="501">
        <v>52</v>
      </c>
      <c r="C81" s="501">
        <v>474</v>
      </c>
      <c r="D81" s="501">
        <v>36</v>
      </c>
      <c r="E81" s="501">
        <v>78</v>
      </c>
      <c r="F81" s="501">
        <v>9</v>
      </c>
      <c r="G81" s="501">
        <v>135</v>
      </c>
      <c r="H81" s="501">
        <v>6</v>
      </c>
      <c r="I81" s="503" t="s">
        <v>69</v>
      </c>
      <c r="J81" s="504">
        <v>1</v>
      </c>
      <c r="K81" s="505" t="s">
        <v>69</v>
      </c>
      <c r="L81" s="502" t="s">
        <v>421</v>
      </c>
      <c r="M81" s="502" t="s">
        <v>421</v>
      </c>
    </row>
    <row r="82" spans="1:13">
      <c r="A82" s="478" t="s">
        <v>424</v>
      </c>
      <c r="B82" s="501">
        <v>71</v>
      </c>
      <c r="C82" s="501">
        <v>950</v>
      </c>
      <c r="D82" s="501">
        <v>54</v>
      </c>
      <c r="E82" s="501">
        <v>150</v>
      </c>
      <c r="F82" s="501">
        <v>10</v>
      </c>
      <c r="G82" s="503" t="s">
        <v>69</v>
      </c>
      <c r="H82" s="501">
        <v>5</v>
      </c>
      <c r="I82" s="503" t="s">
        <v>69</v>
      </c>
      <c r="J82" s="501" t="s">
        <v>421</v>
      </c>
      <c r="K82" s="501" t="s">
        <v>421</v>
      </c>
      <c r="L82" s="502">
        <v>2</v>
      </c>
      <c r="M82" s="506" t="s">
        <v>69</v>
      </c>
    </row>
    <row r="83" spans="1:13">
      <c r="A83" s="478" t="s">
        <v>425</v>
      </c>
      <c r="B83" s="501">
        <v>5680</v>
      </c>
      <c r="C83" s="501">
        <v>34457</v>
      </c>
      <c r="D83" s="501">
        <v>4793</v>
      </c>
      <c r="E83" s="501">
        <v>12483</v>
      </c>
      <c r="F83" s="501">
        <v>511</v>
      </c>
      <c r="G83" s="501">
        <v>6776</v>
      </c>
      <c r="H83" s="501">
        <v>303</v>
      </c>
      <c r="I83" s="501">
        <v>8673</v>
      </c>
      <c r="J83" s="501">
        <v>55</v>
      </c>
      <c r="K83" s="501">
        <v>3732</v>
      </c>
      <c r="L83" s="502">
        <v>18</v>
      </c>
      <c r="M83" s="502">
        <v>2793</v>
      </c>
    </row>
    <row r="84" spans="1:13">
      <c r="A84" s="478" t="s">
        <v>426</v>
      </c>
      <c r="B84" s="501">
        <v>2078</v>
      </c>
      <c r="C84" s="501">
        <v>30043</v>
      </c>
      <c r="D84" s="501">
        <v>1808</v>
      </c>
      <c r="E84" s="501">
        <v>4358</v>
      </c>
      <c r="F84" s="501">
        <v>120</v>
      </c>
      <c r="G84" s="501">
        <v>1581</v>
      </c>
      <c r="H84" s="501">
        <v>66</v>
      </c>
      <c r="I84" s="501">
        <v>2043</v>
      </c>
      <c r="J84" s="501">
        <v>44</v>
      </c>
      <c r="K84" s="501">
        <v>2893</v>
      </c>
      <c r="L84" s="465">
        <v>40</v>
      </c>
      <c r="M84" s="465">
        <v>19168</v>
      </c>
    </row>
    <row r="85" spans="1:13">
      <c r="A85" s="478" t="s">
        <v>427</v>
      </c>
      <c r="B85" s="501">
        <v>13691</v>
      </c>
      <c r="C85" s="501">
        <v>288549</v>
      </c>
      <c r="D85" s="501">
        <v>8199</v>
      </c>
      <c r="E85" s="501">
        <v>21877</v>
      </c>
      <c r="F85" s="501">
        <v>1620</v>
      </c>
      <c r="G85" s="501">
        <v>22649</v>
      </c>
      <c r="H85" s="501">
        <v>2207</v>
      </c>
      <c r="I85" s="501">
        <v>70069</v>
      </c>
      <c r="J85" s="501">
        <v>1071</v>
      </c>
      <c r="K85" s="501">
        <v>73792</v>
      </c>
      <c r="L85" s="465">
        <v>594</v>
      </c>
      <c r="M85" s="465">
        <v>100162</v>
      </c>
    </row>
    <row r="86" spans="1:13">
      <c r="A86" s="478" t="s">
        <v>428</v>
      </c>
      <c r="B86" s="501">
        <v>10846</v>
      </c>
      <c r="C86" s="501">
        <v>201741</v>
      </c>
      <c r="D86" s="501">
        <v>7201</v>
      </c>
      <c r="E86" s="501">
        <v>18117</v>
      </c>
      <c r="F86" s="501">
        <v>1099</v>
      </c>
      <c r="G86" s="501">
        <v>15448</v>
      </c>
      <c r="H86" s="501">
        <v>1424</v>
      </c>
      <c r="I86" s="501">
        <v>45013</v>
      </c>
      <c r="J86" s="501">
        <v>693</v>
      </c>
      <c r="K86" s="501">
        <v>48269</v>
      </c>
      <c r="L86" s="465">
        <v>429</v>
      </c>
      <c r="M86" s="465">
        <v>74894</v>
      </c>
    </row>
    <row r="87" spans="1:13">
      <c r="A87" s="478" t="s">
        <v>429</v>
      </c>
      <c r="B87" s="501">
        <v>3521</v>
      </c>
      <c r="C87" s="501">
        <v>21475</v>
      </c>
      <c r="D87" s="501">
        <v>2952</v>
      </c>
      <c r="E87" s="501">
        <v>7328</v>
      </c>
      <c r="F87" s="501">
        <v>332</v>
      </c>
      <c r="G87" s="501">
        <v>4480</v>
      </c>
      <c r="H87" s="501">
        <v>198</v>
      </c>
      <c r="I87" s="501">
        <v>5835</v>
      </c>
      <c r="J87" s="501">
        <v>28</v>
      </c>
      <c r="K87" s="501">
        <v>1795</v>
      </c>
      <c r="L87" s="502">
        <v>11</v>
      </c>
      <c r="M87" s="502">
        <v>2037</v>
      </c>
    </row>
    <row r="88" spans="1:13">
      <c r="A88" s="478" t="s">
        <v>430</v>
      </c>
      <c r="B88" s="501">
        <v>544</v>
      </c>
      <c r="C88" s="501">
        <v>3691</v>
      </c>
      <c r="D88" s="501">
        <v>459</v>
      </c>
      <c r="E88" s="501">
        <v>1232</v>
      </c>
      <c r="F88" s="501">
        <v>44</v>
      </c>
      <c r="G88" s="501">
        <v>581</v>
      </c>
      <c r="H88" s="501">
        <v>34</v>
      </c>
      <c r="I88" s="501">
        <v>993</v>
      </c>
      <c r="J88" s="501">
        <v>4</v>
      </c>
      <c r="K88" s="503" t="s">
        <v>69</v>
      </c>
      <c r="L88" s="502">
        <v>3</v>
      </c>
      <c r="M88" s="506" t="s">
        <v>69</v>
      </c>
    </row>
    <row r="89" spans="1:13">
      <c r="A89" s="478" t="s">
        <v>431</v>
      </c>
      <c r="B89" s="501">
        <v>3511</v>
      </c>
      <c r="C89" s="501">
        <v>19297</v>
      </c>
      <c r="D89" s="501">
        <v>3189</v>
      </c>
      <c r="E89" s="501">
        <v>6847</v>
      </c>
      <c r="F89" s="501">
        <v>168</v>
      </c>
      <c r="G89" s="501">
        <v>2266</v>
      </c>
      <c r="H89" s="501">
        <v>95</v>
      </c>
      <c r="I89" s="501">
        <v>2793</v>
      </c>
      <c r="J89" s="501">
        <v>36</v>
      </c>
      <c r="K89" s="501">
        <v>2467</v>
      </c>
      <c r="L89" s="465">
        <v>23</v>
      </c>
      <c r="M89" s="465">
        <v>4924</v>
      </c>
    </row>
    <row r="90" spans="1:13">
      <c r="A90" s="436" t="s">
        <v>523</v>
      </c>
      <c r="B90" s="507">
        <v>1772</v>
      </c>
      <c r="C90" s="501">
        <v>13985</v>
      </c>
      <c r="D90" s="501">
        <v>1580</v>
      </c>
      <c r="E90" s="501">
        <v>3436</v>
      </c>
      <c r="F90" s="501">
        <v>82</v>
      </c>
      <c r="G90" s="501">
        <v>1073</v>
      </c>
      <c r="H90" s="501">
        <v>55</v>
      </c>
      <c r="I90" s="501">
        <v>1604</v>
      </c>
      <c r="J90" s="501">
        <v>28</v>
      </c>
      <c r="K90" s="501">
        <v>2123</v>
      </c>
      <c r="L90" s="465">
        <v>27</v>
      </c>
      <c r="M90" s="465">
        <v>5749</v>
      </c>
    </row>
    <row r="91" spans="1:13">
      <c r="A91" s="436" t="s">
        <v>433</v>
      </c>
      <c r="B91" s="507">
        <v>5444</v>
      </c>
      <c r="C91" s="501">
        <v>90143</v>
      </c>
      <c r="D91" s="501">
        <v>3433</v>
      </c>
      <c r="E91" s="501">
        <v>9175</v>
      </c>
      <c r="F91" s="501">
        <v>603</v>
      </c>
      <c r="G91" s="501">
        <v>8374</v>
      </c>
      <c r="H91" s="501">
        <v>988</v>
      </c>
      <c r="I91" s="501">
        <v>31251</v>
      </c>
      <c r="J91" s="501">
        <v>311</v>
      </c>
      <c r="K91" s="501">
        <v>20666</v>
      </c>
      <c r="L91" s="465">
        <v>109</v>
      </c>
      <c r="M91" s="465">
        <v>20677</v>
      </c>
    </row>
    <row r="92" spans="1:13">
      <c r="A92" s="436" t="s">
        <v>434</v>
      </c>
      <c r="B92" s="507">
        <v>2326</v>
      </c>
      <c r="C92" s="501">
        <v>17829</v>
      </c>
      <c r="D92" s="501">
        <v>2126</v>
      </c>
      <c r="E92" s="501">
        <v>4379</v>
      </c>
      <c r="F92" s="501">
        <v>94</v>
      </c>
      <c r="G92" s="501">
        <v>1232</v>
      </c>
      <c r="H92" s="501">
        <v>41</v>
      </c>
      <c r="I92" s="501">
        <v>1231</v>
      </c>
      <c r="J92" s="501">
        <v>27</v>
      </c>
      <c r="K92" s="501">
        <v>1984</v>
      </c>
      <c r="L92" s="465">
        <v>38</v>
      </c>
      <c r="M92" s="465">
        <v>9003</v>
      </c>
    </row>
    <row r="93" spans="1:13" ht="12.75" customHeight="1">
      <c r="A93" s="486"/>
      <c r="B93" s="450"/>
      <c r="C93" s="450"/>
      <c r="D93" s="450"/>
      <c r="E93" s="450"/>
      <c r="F93" s="450"/>
      <c r="G93" s="450"/>
      <c r="H93" s="450"/>
      <c r="I93" s="450"/>
      <c r="J93" s="450"/>
      <c r="K93" s="450"/>
      <c r="L93" s="450"/>
      <c r="M93" s="450"/>
    </row>
    <row r="94" spans="1:13">
      <c r="A94" s="436"/>
      <c r="B94" s="450"/>
      <c r="C94" s="450"/>
      <c r="D94" s="450"/>
      <c r="E94" s="450"/>
      <c r="F94" s="450"/>
      <c r="G94" s="450"/>
      <c r="H94" s="450"/>
      <c r="I94" s="450"/>
      <c r="J94" s="450"/>
      <c r="K94" s="450"/>
      <c r="L94" s="450"/>
      <c r="M94" s="450"/>
    </row>
    <row r="95" spans="1:13" ht="12.75" customHeight="1">
      <c r="A95" s="1557" t="s">
        <v>438</v>
      </c>
      <c r="B95" s="1557"/>
      <c r="C95" s="1557"/>
      <c r="D95" s="1557"/>
      <c r="E95" s="1557"/>
      <c r="F95" s="1557"/>
      <c r="G95" s="1557"/>
      <c r="H95" s="1557"/>
      <c r="I95" s="1557"/>
      <c r="J95" s="508"/>
      <c r="K95" s="508"/>
      <c r="L95" s="508"/>
      <c r="M95" s="508"/>
    </row>
    <row r="96" spans="1:13" ht="12.75" customHeight="1">
      <c r="A96" s="1557" t="s">
        <v>276</v>
      </c>
      <c r="B96" s="1557"/>
      <c r="C96" s="1557"/>
      <c r="D96" s="1557"/>
      <c r="E96" s="1557"/>
      <c r="F96" s="1557"/>
      <c r="G96" s="1557"/>
      <c r="H96" s="1557"/>
      <c r="I96" s="1557"/>
      <c r="J96" s="1557"/>
      <c r="K96" s="1557"/>
      <c r="L96" s="508"/>
      <c r="M96" s="508"/>
    </row>
    <row r="97" spans="1:13">
      <c r="A97" s="1559"/>
      <c r="B97" s="1559"/>
      <c r="C97" s="1559"/>
      <c r="D97" s="1559"/>
      <c r="E97" s="1559"/>
      <c r="F97" s="1559"/>
      <c r="G97" s="1559"/>
      <c r="H97" s="1559"/>
      <c r="I97" s="1559"/>
      <c r="J97" s="450"/>
      <c r="K97" s="450"/>
      <c r="L97" s="450"/>
      <c r="M97" s="450"/>
    </row>
    <row r="98" spans="1:13">
      <c r="B98" s="450"/>
      <c r="C98" s="450"/>
      <c r="D98" s="450"/>
      <c r="E98" s="450"/>
      <c r="F98" s="450"/>
      <c r="G98" s="450"/>
      <c r="H98" s="450"/>
      <c r="I98" s="450"/>
      <c r="J98" s="450"/>
      <c r="K98" s="450"/>
      <c r="L98" s="450"/>
      <c r="M98" s="450"/>
    </row>
    <row r="99" spans="1:13">
      <c r="A99" s="436"/>
      <c r="B99" s="450"/>
      <c r="C99" s="450"/>
      <c r="D99" s="450"/>
      <c r="E99" s="450"/>
      <c r="F99" s="450"/>
      <c r="G99" s="450"/>
      <c r="H99" s="450"/>
      <c r="I99" s="450"/>
      <c r="J99" s="450"/>
      <c r="K99" s="450"/>
      <c r="L99" s="450"/>
      <c r="M99" s="450"/>
    </row>
    <row r="100" spans="1:13">
      <c r="B100" s="509"/>
      <c r="C100" s="509"/>
      <c r="D100" s="509"/>
      <c r="E100" s="509"/>
      <c r="F100" s="509"/>
      <c r="G100" s="509"/>
      <c r="H100" s="509"/>
      <c r="I100" s="509"/>
      <c r="J100" s="509"/>
    </row>
    <row r="101" spans="1:13">
      <c r="A101" s="493" t="s">
        <v>153</v>
      </c>
    </row>
  </sheetData>
  <mergeCells count="70"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K40:K42"/>
    <mergeCell ref="L40:L42"/>
    <mergeCell ref="M40:M42"/>
    <mergeCell ref="F43:K43"/>
    <mergeCell ref="L43:M43"/>
    <mergeCell ref="I40:I4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3:M3"/>
    <mergeCell ref="A5:A12"/>
    <mergeCell ref="B5:C9"/>
    <mergeCell ref="D5:M7"/>
    <mergeCell ref="D8:E9"/>
    <mergeCell ref="F8:G9"/>
    <mergeCell ref="H8:I9"/>
    <mergeCell ref="J8:K9"/>
    <mergeCell ref="L8:M9"/>
    <mergeCell ref="B10:B12"/>
  </mergeCells>
  <printOptions horizontalCentered="1"/>
  <pageMargins left="0" right="0" top="0.59055118110236227" bottom="0.59055118110236227" header="0.51181102362204722" footer="0.51181102362204722"/>
  <pageSetup paperSize="9" scale="59" fitToWidth="2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T108"/>
  <sheetViews>
    <sheetView showGridLines="0" zoomScaleNormal="100" workbookViewId="0"/>
  </sheetViews>
  <sheetFormatPr baseColWidth="10" defaultColWidth="9.140625" defaultRowHeight="12.75"/>
  <cols>
    <col min="1" max="1" width="38.7109375" style="376" bestFit="1" customWidth="1"/>
    <col min="2" max="2" width="14.85546875" style="376" customWidth="1"/>
    <col min="3" max="3" width="12.85546875" style="376" customWidth="1"/>
    <col min="4" max="5" width="12.28515625" style="376" customWidth="1"/>
    <col min="6" max="7" width="12.5703125" style="376" customWidth="1"/>
    <col min="8" max="8" width="13.140625" style="376" customWidth="1"/>
    <col min="9" max="10" width="13.5703125" style="376" customWidth="1"/>
    <col min="11" max="11" width="10.140625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20" ht="15">
      <c r="A1" s="369" t="s">
        <v>600</v>
      </c>
      <c r="L1" s="393"/>
    </row>
    <row r="2" spans="1:20" ht="15.75">
      <c r="A2" s="608" t="s">
        <v>608</v>
      </c>
      <c r="L2" s="393"/>
    </row>
    <row r="3" spans="1:20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1473"/>
      <c r="M3" s="1473"/>
      <c r="N3" s="1473"/>
    </row>
    <row r="4" spans="1:20" ht="13.9" customHeight="1">
      <c r="A4" s="511"/>
      <c r="B4" s="512"/>
      <c r="C4" s="513"/>
      <c r="D4" s="514"/>
      <c r="E4" s="515"/>
      <c r="F4" s="516"/>
      <c r="G4" s="511"/>
      <c r="H4" s="517"/>
      <c r="I4" s="511"/>
      <c r="J4" s="511"/>
      <c r="K4" s="511"/>
      <c r="L4" s="393"/>
    </row>
    <row r="5" spans="1:20">
      <c r="A5" s="518" t="s">
        <v>416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20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20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20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20" ht="14.25">
      <c r="A9" s="523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20">
      <c r="A10" s="1485"/>
      <c r="B10" s="1485"/>
      <c r="C10" s="1485"/>
      <c r="D10" s="1485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20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20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20">
      <c r="A13" s="531" t="s">
        <v>453</v>
      </c>
      <c r="B13" s="446">
        <v>6101203</v>
      </c>
      <c r="C13" s="442">
        <v>397710</v>
      </c>
      <c r="D13" s="442">
        <v>743179</v>
      </c>
      <c r="E13" s="442">
        <v>111285</v>
      </c>
      <c r="F13" s="442">
        <v>397517</v>
      </c>
      <c r="G13" s="442">
        <v>239492</v>
      </c>
      <c r="H13" s="442">
        <v>1087519</v>
      </c>
      <c r="I13" s="443">
        <v>21428</v>
      </c>
      <c r="J13" s="442">
        <v>381334</v>
      </c>
      <c r="K13" s="442">
        <v>2721739</v>
      </c>
      <c r="L13" s="442"/>
      <c r="M13" s="532"/>
      <c r="N13" s="442"/>
      <c r="O13" s="532"/>
      <c r="P13" s="443"/>
      <c r="Q13" s="532"/>
      <c r="R13" s="442"/>
      <c r="S13" s="532"/>
      <c r="T13" s="442"/>
    </row>
    <row r="14" spans="1:20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532"/>
      <c r="M14" s="532"/>
      <c r="N14" s="532"/>
      <c r="O14" s="532"/>
      <c r="P14" s="532"/>
      <c r="Q14" s="532"/>
      <c r="R14" s="532"/>
      <c r="S14" s="532"/>
      <c r="T14" s="532"/>
    </row>
    <row r="15" spans="1:20">
      <c r="A15" s="534" t="s">
        <v>454</v>
      </c>
      <c r="B15" s="446">
        <v>5215276</v>
      </c>
      <c r="C15" s="442">
        <v>341050</v>
      </c>
      <c r="D15" s="442">
        <v>642484</v>
      </c>
      <c r="E15" s="443">
        <v>89219</v>
      </c>
      <c r="F15" s="442">
        <v>344108</v>
      </c>
      <c r="G15" s="442">
        <v>189547</v>
      </c>
      <c r="H15" s="442">
        <v>939237</v>
      </c>
      <c r="I15" s="443">
        <v>16534</v>
      </c>
      <c r="J15" s="442">
        <v>320028</v>
      </c>
      <c r="K15" s="442">
        <v>2333069</v>
      </c>
      <c r="L15" s="442"/>
      <c r="M15" s="532"/>
      <c r="N15" s="442"/>
      <c r="O15" s="532"/>
      <c r="P15" s="443"/>
      <c r="Q15" s="532"/>
      <c r="R15" s="442"/>
      <c r="S15" s="532"/>
      <c r="T15" s="442"/>
    </row>
    <row r="16" spans="1:20">
      <c r="A16" s="534" t="s">
        <v>455</v>
      </c>
      <c r="B16" s="446">
        <v>623858</v>
      </c>
      <c r="C16" s="443">
        <v>38920</v>
      </c>
      <c r="D16" s="443">
        <v>68743</v>
      </c>
      <c r="E16" s="443">
        <v>15692</v>
      </c>
      <c r="F16" s="443">
        <v>36419</v>
      </c>
      <c r="G16" s="443">
        <v>36357</v>
      </c>
      <c r="H16" s="442">
        <v>102554</v>
      </c>
      <c r="I16" s="443">
        <v>3673</v>
      </c>
      <c r="J16" s="443">
        <v>44864</v>
      </c>
      <c r="K16" s="442">
        <v>276636</v>
      </c>
      <c r="L16" s="443"/>
      <c r="M16" s="532"/>
      <c r="N16" s="442"/>
      <c r="O16" s="532"/>
      <c r="P16" s="443"/>
      <c r="Q16" s="532"/>
      <c r="R16" s="443"/>
      <c r="S16" s="532"/>
      <c r="T16" s="442"/>
    </row>
    <row r="17" spans="1:20">
      <c r="A17" s="534" t="s">
        <v>456</v>
      </c>
      <c r="B17" s="446">
        <v>197101</v>
      </c>
      <c r="C17" s="443">
        <v>13361</v>
      </c>
      <c r="D17" s="443">
        <v>24722</v>
      </c>
      <c r="E17" s="443">
        <v>4955</v>
      </c>
      <c r="F17" s="443">
        <v>13092</v>
      </c>
      <c r="G17" s="443">
        <v>10335</v>
      </c>
      <c r="H17" s="443">
        <v>35030</v>
      </c>
      <c r="I17" s="443">
        <v>580</v>
      </c>
      <c r="J17" s="443">
        <v>11849</v>
      </c>
      <c r="K17" s="443">
        <v>83177</v>
      </c>
      <c r="L17" s="443"/>
      <c r="M17" s="532"/>
      <c r="N17" s="443"/>
      <c r="O17" s="532"/>
      <c r="P17" s="443"/>
      <c r="Q17" s="532"/>
      <c r="R17" s="443"/>
      <c r="S17" s="532"/>
      <c r="T17" s="443"/>
    </row>
    <row r="18" spans="1:20">
      <c r="A18" s="534" t="s">
        <v>457</v>
      </c>
      <c r="B18" s="456">
        <v>31712</v>
      </c>
      <c r="C18" s="443">
        <v>1863</v>
      </c>
      <c r="D18" s="443">
        <v>3676</v>
      </c>
      <c r="E18" s="443">
        <v>482</v>
      </c>
      <c r="F18" s="443">
        <v>2086</v>
      </c>
      <c r="G18" s="443">
        <v>1055</v>
      </c>
      <c r="H18" s="443">
        <v>5643</v>
      </c>
      <c r="I18" s="443">
        <v>116</v>
      </c>
      <c r="J18" s="443">
        <v>2301</v>
      </c>
      <c r="K18" s="443">
        <v>14490</v>
      </c>
      <c r="M18" s="532"/>
      <c r="N18" s="443"/>
      <c r="O18" s="532"/>
      <c r="P18" s="443"/>
      <c r="Q18" s="532"/>
      <c r="R18" s="443"/>
      <c r="S18" s="532"/>
      <c r="T18" s="443"/>
    </row>
    <row r="19" spans="1:20">
      <c r="A19" s="534" t="s">
        <v>458</v>
      </c>
      <c r="B19" s="456">
        <v>20255</v>
      </c>
      <c r="C19" s="443">
        <v>1756</v>
      </c>
      <c r="D19" s="443">
        <v>1936</v>
      </c>
      <c r="E19" s="443">
        <v>681</v>
      </c>
      <c r="F19" s="443">
        <v>1029</v>
      </c>
      <c r="G19" s="443">
        <v>1643</v>
      </c>
      <c r="H19" s="443">
        <v>2892</v>
      </c>
      <c r="I19" s="443">
        <v>294</v>
      </c>
      <c r="J19" s="443">
        <v>1494</v>
      </c>
      <c r="K19" s="443">
        <v>8530</v>
      </c>
      <c r="L19" s="443"/>
      <c r="M19" s="532"/>
      <c r="N19" s="443"/>
      <c r="O19" s="532"/>
      <c r="P19" s="443"/>
      <c r="Q19" s="532"/>
      <c r="R19" s="443"/>
      <c r="S19" s="532"/>
      <c r="T19" s="443"/>
    </row>
    <row r="20" spans="1:20">
      <c r="A20" s="534" t="s">
        <v>459</v>
      </c>
      <c r="B20" s="456">
        <v>13001</v>
      </c>
      <c r="C20" s="443">
        <v>760</v>
      </c>
      <c r="D20" s="443">
        <v>1618</v>
      </c>
      <c r="E20" s="443">
        <v>256</v>
      </c>
      <c r="F20" s="443">
        <v>783</v>
      </c>
      <c r="G20" s="443">
        <v>555</v>
      </c>
      <c r="H20" s="443">
        <v>2163</v>
      </c>
      <c r="I20" s="443">
        <v>231</v>
      </c>
      <c r="J20" s="443">
        <v>798</v>
      </c>
      <c r="K20" s="443">
        <v>5837</v>
      </c>
      <c r="L20" s="443"/>
      <c r="M20" s="532"/>
      <c r="N20" s="443"/>
      <c r="O20" s="532"/>
      <c r="P20" s="443"/>
      <c r="Q20" s="532"/>
      <c r="R20" s="443"/>
      <c r="S20" s="532"/>
      <c r="T20" s="443"/>
    </row>
    <row r="21" spans="1:20">
      <c r="A21" s="436"/>
      <c r="B21" s="440"/>
      <c r="C21" s="440"/>
      <c r="D21" s="440"/>
      <c r="E21" s="482"/>
      <c r="F21" s="482"/>
      <c r="G21" s="440"/>
      <c r="H21" s="440"/>
      <c r="I21" s="482"/>
      <c r="J21" s="482"/>
      <c r="K21" s="440"/>
      <c r="L21" s="442"/>
      <c r="M21" s="532"/>
      <c r="N21" s="442"/>
      <c r="O21" s="532"/>
      <c r="P21" s="443"/>
      <c r="Q21" s="532"/>
      <c r="R21" s="443"/>
      <c r="S21" s="532"/>
      <c r="T21" s="442"/>
    </row>
    <row r="22" spans="1:20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20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20">
      <c r="A24" s="531" t="s">
        <v>453</v>
      </c>
      <c r="B24" s="446">
        <v>1468006</v>
      </c>
      <c r="C24" s="442">
        <v>180352</v>
      </c>
      <c r="D24" s="442">
        <v>170666</v>
      </c>
      <c r="E24" s="443">
        <v>66642</v>
      </c>
      <c r="F24" s="443">
        <v>61752</v>
      </c>
      <c r="G24" s="442">
        <v>180539</v>
      </c>
      <c r="H24" s="442">
        <v>196255</v>
      </c>
      <c r="I24" s="443">
        <v>43917</v>
      </c>
      <c r="J24" s="443">
        <v>70974</v>
      </c>
      <c r="K24" s="442">
        <v>496909</v>
      </c>
      <c r="L24" s="442"/>
      <c r="M24" s="532"/>
      <c r="N24" s="442"/>
      <c r="O24" s="532"/>
      <c r="P24" s="443"/>
      <c r="Q24" s="532"/>
      <c r="R24" s="443"/>
      <c r="S24" s="532"/>
      <c r="T24" s="442"/>
    </row>
    <row r="25" spans="1:20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532"/>
      <c r="M25" s="532"/>
      <c r="N25" s="532"/>
      <c r="O25" s="532"/>
      <c r="P25" s="532"/>
      <c r="Q25" s="532"/>
      <c r="R25" s="532"/>
      <c r="S25" s="532"/>
      <c r="T25" s="532"/>
    </row>
    <row r="26" spans="1:20">
      <c r="A26" s="534" t="s">
        <v>461</v>
      </c>
      <c r="B26" s="446">
        <v>689291</v>
      </c>
      <c r="C26" s="443">
        <v>96748</v>
      </c>
      <c r="D26" s="443">
        <v>89661</v>
      </c>
      <c r="E26" s="443">
        <v>30196</v>
      </c>
      <c r="F26" s="443">
        <v>27399</v>
      </c>
      <c r="G26" s="443">
        <v>90452</v>
      </c>
      <c r="H26" s="443">
        <v>99532</v>
      </c>
      <c r="I26" s="443">
        <v>7720</v>
      </c>
      <c r="J26" s="443">
        <v>30064</v>
      </c>
      <c r="K26" s="442">
        <v>217519</v>
      </c>
      <c r="L26" s="443"/>
      <c r="M26" s="532"/>
      <c r="N26" s="443"/>
      <c r="O26" s="532"/>
      <c r="P26" s="443"/>
      <c r="Q26" s="532"/>
      <c r="R26" s="443"/>
      <c r="S26" s="532"/>
      <c r="T26" s="442"/>
    </row>
    <row r="27" spans="1:20">
      <c r="A27" s="534" t="s">
        <v>462</v>
      </c>
      <c r="B27" s="446">
        <v>206507</v>
      </c>
      <c r="C27" s="443">
        <v>23920</v>
      </c>
      <c r="D27" s="443">
        <v>23351</v>
      </c>
      <c r="E27" s="443">
        <v>10307</v>
      </c>
      <c r="F27" s="443">
        <v>9774</v>
      </c>
      <c r="G27" s="443">
        <v>26971</v>
      </c>
      <c r="H27" s="443">
        <v>28060</v>
      </c>
      <c r="I27" s="443">
        <v>7332</v>
      </c>
      <c r="J27" s="443">
        <v>11301</v>
      </c>
      <c r="K27" s="443">
        <v>65491</v>
      </c>
      <c r="L27" s="443"/>
      <c r="M27" s="532"/>
      <c r="N27" s="443"/>
      <c r="O27" s="532"/>
      <c r="P27" s="443"/>
      <c r="Q27" s="532"/>
      <c r="R27" s="443"/>
      <c r="S27" s="532"/>
      <c r="T27" s="443"/>
    </row>
    <row r="28" spans="1:20">
      <c r="A28" s="534" t="s">
        <v>463</v>
      </c>
      <c r="B28" s="446">
        <v>131915</v>
      </c>
      <c r="C28" s="443">
        <v>12790</v>
      </c>
      <c r="D28" s="443">
        <v>12273</v>
      </c>
      <c r="E28" s="443">
        <v>7897</v>
      </c>
      <c r="F28" s="443">
        <v>6747</v>
      </c>
      <c r="G28" s="443">
        <v>17589</v>
      </c>
      <c r="H28" s="443">
        <v>16601</v>
      </c>
      <c r="I28" s="443">
        <v>3701</v>
      </c>
      <c r="J28" s="443">
        <v>6888</v>
      </c>
      <c r="K28" s="443">
        <v>47429</v>
      </c>
      <c r="L28" s="443"/>
      <c r="M28" s="532"/>
      <c r="N28" s="443"/>
      <c r="O28" s="532"/>
      <c r="P28" s="443"/>
      <c r="Q28" s="532"/>
      <c r="R28" s="443"/>
      <c r="S28" s="532"/>
      <c r="T28" s="443"/>
    </row>
    <row r="29" spans="1:20">
      <c r="A29" s="534" t="s">
        <v>464</v>
      </c>
      <c r="B29" s="446">
        <v>128102</v>
      </c>
      <c r="C29" s="443">
        <v>15491</v>
      </c>
      <c r="D29" s="443">
        <v>14788</v>
      </c>
      <c r="E29" s="443">
        <v>5414</v>
      </c>
      <c r="F29" s="443">
        <v>5508</v>
      </c>
      <c r="G29" s="443">
        <v>12716</v>
      </c>
      <c r="H29" s="443">
        <v>16724</v>
      </c>
      <c r="I29" s="443">
        <v>2893</v>
      </c>
      <c r="J29" s="443">
        <v>5341</v>
      </c>
      <c r="K29" s="443">
        <v>49227</v>
      </c>
      <c r="L29" s="443"/>
      <c r="M29" s="532"/>
      <c r="N29" s="443"/>
      <c r="O29" s="532"/>
      <c r="P29" s="443"/>
      <c r="Q29" s="532"/>
      <c r="R29" s="443"/>
      <c r="S29" s="532"/>
      <c r="T29" s="443"/>
    </row>
    <row r="30" spans="1:20">
      <c r="A30" s="534" t="s">
        <v>465</v>
      </c>
      <c r="B30" s="456">
        <v>96692</v>
      </c>
      <c r="C30" s="443">
        <v>10106</v>
      </c>
      <c r="D30" s="443">
        <v>9678</v>
      </c>
      <c r="E30" s="443">
        <v>6123</v>
      </c>
      <c r="F30" s="443">
        <v>5620</v>
      </c>
      <c r="G30" s="443">
        <v>10333</v>
      </c>
      <c r="H30" s="443">
        <v>11287</v>
      </c>
      <c r="I30" s="443">
        <v>3010</v>
      </c>
      <c r="J30" s="443">
        <v>3522</v>
      </c>
      <c r="K30" s="443">
        <v>37013</v>
      </c>
      <c r="L30" s="443"/>
      <c r="M30" s="532"/>
      <c r="N30" s="443"/>
      <c r="O30" s="532"/>
      <c r="P30" s="443"/>
      <c r="Q30" s="532"/>
      <c r="R30" s="443"/>
      <c r="S30" s="532"/>
      <c r="T30" s="443"/>
    </row>
    <row r="31" spans="1:20">
      <c r="A31" s="534" t="s">
        <v>466</v>
      </c>
      <c r="B31" s="456">
        <v>48030</v>
      </c>
      <c r="C31" s="443">
        <v>4772</v>
      </c>
      <c r="D31" s="443">
        <v>4429</v>
      </c>
      <c r="E31" s="443">
        <v>1254</v>
      </c>
      <c r="F31" s="443">
        <v>1263</v>
      </c>
      <c r="G31" s="443">
        <v>5322</v>
      </c>
      <c r="H31" s="443">
        <v>5136</v>
      </c>
      <c r="I31" s="443">
        <v>5068</v>
      </c>
      <c r="J31" s="443">
        <v>3339</v>
      </c>
      <c r="K31" s="443">
        <v>17447</v>
      </c>
      <c r="L31" s="443"/>
      <c r="M31" s="532"/>
      <c r="N31" s="443"/>
      <c r="O31" s="532"/>
      <c r="P31" s="443"/>
      <c r="Q31" s="532"/>
      <c r="R31" s="443"/>
      <c r="S31" s="532"/>
      <c r="T31" s="443"/>
    </row>
    <row r="32" spans="1:20">
      <c r="A32" s="534" t="s">
        <v>467</v>
      </c>
      <c r="B32" s="456">
        <v>39559</v>
      </c>
      <c r="C32" s="443">
        <v>3595</v>
      </c>
      <c r="D32" s="443">
        <v>3722</v>
      </c>
      <c r="E32" s="443">
        <v>608</v>
      </c>
      <c r="F32" s="443">
        <v>643</v>
      </c>
      <c r="G32" s="443">
        <v>3745</v>
      </c>
      <c r="H32" s="443">
        <v>3990</v>
      </c>
      <c r="I32" s="443">
        <v>4942</v>
      </c>
      <c r="J32" s="443">
        <v>2731</v>
      </c>
      <c r="K32" s="443">
        <v>15583</v>
      </c>
      <c r="L32" s="443"/>
      <c r="M32" s="532"/>
      <c r="N32" s="443"/>
      <c r="O32" s="532"/>
      <c r="P32" s="443"/>
      <c r="Q32" s="532"/>
      <c r="R32" s="443"/>
      <c r="S32" s="532"/>
      <c r="T32" s="443"/>
    </row>
    <row r="33" spans="1:20">
      <c r="A33" s="534" t="s">
        <v>468</v>
      </c>
      <c r="B33" s="456">
        <v>7972</v>
      </c>
      <c r="C33" s="443">
        <v>662</v>
      </c>
      <c r="D33" s="443">
        <v>715</v>
      </c>
      <c r="E33" s="443">
        <v>229</v>
      </c>
      <c r="F33" s="443">
        <v>208</v>
      </c>
      <c r="G33" s="443">
        <v>718</v>
      </c>
      <c r="H33" s="443">
        <v>800</v>
      </c>
      <c r="I33" s="443">
        <v>975</v>
      </c>
      <c r="J33" s="443">
        <v>524</v>
      </c>
      <c r="K33" s="443">
        <v>3141</v>
      </c>
      <c r="L33" s="443"/>
      <c r="M33" s="532"/>
      <c r="N33" s="443"/>
      <c r="O33" s="532"/>
      <c r="P33" s="443"/>
      <c r="Q33" s="532"/>
      <c r="R33" s="443"/>
      <c r="S33" s="532"/>
      <c r="T33" s="443"/>
    </row>
    <row r="34" spans="1:20">
      <c r="A34" s="534" t="s">
        <v>459</v>
      </c>
      <c r="B34" s="446">
        <v>119938</v>
      </c>
      <c r="C34" s="443">
        <v>12268</v>
      </c>
      <c r="D34" s="443">
        <v>12049</v>
      </c>
      <c r="E34" s="443">
        <v>4614</v>
      </c>
      <c r="F34" s="443">
        <v>4590</v>
      </c>
      <c r="G34" s="443">
        <v>12693</v>
      </c>
      <c r="H34" s="443">
        <v>14125</v>
      </c>
      <c r="I34" s="443">
        <v>8276</v>
      </c>
      <c r="J34" s="443">
        <v>7264</v>
      </c>
      <c r="K34" s="443">
        <v>44059</v>
      </c>
      <c r="L34" s="443"/>
      <c r="M34" s="532"/>
      <c r="N34" s="443"/>
      <c r="O34" s="532"/>
      <c r="P34" s="443"/>
      <c r="Q34" s="532"/>
      <c r="R34" s="443"/>
      <c r="S34" s="532"/>
      <c r="T34" s="443"/>
    </row>
    <row r="35" spans="1:20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20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20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20">
      <c r="A38" s="531" t="s">
        <v>453</v>
      </c>
      <c r="B38" s="446">
        <v>4897377</v>
      </c>
      <c r="C38" s="442">
        <v>575111</v>
      </c>
      <c r="D38" s="442">
        <v>535588</v>
      </c>
      <c r="E38" s="442">
        <v>286907</v>
      </c>
      <c r="F38" s="442">
        <v>268130</v>
      </c>
      <c r="G38" s="442">
        <v>535948</v>
      </c>
      <c r="H38" s="442">
        <v>719959</v>
      </c>
      <c r="I38" s="443">
        <v>22724</v>
      </c>
      <c r="J38" s="442">
        <v>284428</v>
      </c>
      <c r="K38" s="442">
        <v>1668582</v>
      </c>
      <c r="L38" s="442"/>
      <c r="M38" s="532"/>
      <c r="N38" s="442"/>
      <c r="O38" s="532"/>
      <c r="P38" s="443"/>
      <c r="Q38" s="532"/>
      <c r="R38" s="442"/>
      <c r="S38" s="532"/>
      <c r="T38" s="442"/>
    </row>
    <row r="39" spans="1:20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532"/>
      <c r="M39" s="532"/>
      <c r="N39" s="532"/>
      <c r="O39" s="532"/>
      <c r="P39" s="532"/>
      <c r="Q39" s="532"/>
      <c r="R39" s="532"/>
      <c r="S39" s="532"/>
      <c r="T39" s="532"/>
    </row>
    <row r="40" spans="1:20">
      <c r="A40" s="534" t="s">
        <v>470</v>
      </c>
      <c r="B40" s="446">
        <v>3469956</v>
      </c>
      <c r="C40" s="442">
        <v>399182</v>
      </c>
      <c r="D40" s="442">
        <v>371696</v>
      </c>
      <c r="E40" s="442">
        <v>210712</v>
      </c>
      <c r="F40" s="442">
        <v>195081</v>
      </c>
      <c r="G40" s="442">
        <v>375778</v>
      </c>
      <c r="H40" s="442">
        <v>522452</v>
      </c>
      <c r="I40" s="443">
        <v>10473</v>
      </c>
      <c r="J40" s="442">
        <v>196231</v>
      </c>
      <c r="K40" s="442">
        <v>1188351</v>
      </c>
      <c r="L40" s="442"/>
      <c r="M40" s="532"/>
      <c r="N40" s="442"/>
      <c r="O40" s="532"/>
      <c r="P40" s="443"/>
      <c r="Q40" s="532"/>
      <c r="R40" s="442"/>
      <c r="S40" s="532"/>
      <c r="T40" s="442"/>
    </row>
    <row r="41" spans="1:20">
      <c r="A41" s="534" t="s">
        <v>471</v>
      </c>
      <c r="B41" s="446">
        <v>410765</v>
      </c>
      <c r="C41" s="443">
        <v>34413</v>
      </c>
      <c r="D41" s="443">
        <v>35828</v>
      </c>
      <c r="E41" s="443">
        <v>18126</v>
      </c>
      <c r="F41" s="443">
        <v>19407</v>
      </c>
      <c r="G41" s="443">
        <v>36655</v>
      </c>
      <c r="H41" s="443">
        <v>53626</v>
      </c>
      <c r="I41" s="443">
        <v>1256</v>
      </c>
      <c r="J41" s="443">
        <v>29993</v>
      </c>
      <c r="K41" s="442">
        <v>181461</v>
      </c>
      <c r="L41" s="443"/>
      <c r="M41" s="532"/>
      <c r="N41" s="443"/>
      <c r="O41" s="532"/>
      <c r="P41" s="443"/>
      <c r="Q41" s="532"/>
      <c r="R41" s="443"/>
      <c r="S41" s="532"/>
      <c r="T41" s="442"/>
    </row>
    <row r="42" spans="1:20">
      <c r="A42" s="534" t="s">
        <v>472</v>
      </c>
      <c r="B42" s="446">
        <v>592652</v>
      </c>
      <c r="C42" s="443">
        <v>96319</v>
      </c>
      <c r="D42" s="443">
        <v>82161</v>
      </c>
      <c r="E42" s="443">
        <v>39323</v>
      </c>
      <c r="F42" s="443">
        <v>33710</v>
      </c>
      <c r="G42" s="443">
        <v>80331</v>
      </c>
      <c r="H42" s="443">
        <v>85893</v>
      </c>
      <c r="I42" s="443">
        <v>4767</v>
      </c>
      <c r="J42" s="443">
        <v>31073</v>
      </c>
      <c r="K42" s="442">
        <v>139075</v>
      </c>
      <c r="L42" s="443"/>
      <c r="M42" s="532"/>
      <c r="N42" s="443"/>
      <c r="O42" s="532"/>
      <c r="P42" s="443"/>
      <c r="Q42" s="532"/>
      <c r="R42" s="443"/>
      <c r="S42" s="532"/>
      <c r="T42" s="442"/>
    </row>
    <row r="43" spans="1:20">
      <c r="A43" s="534" t="s">
        <v>473</v>
      </c>
      <c r="B43" s="446">
        <v>121179</v>
      </c>
      <c r="C43" s="443">
        <v>10519</v>
      </c>
      <c r="D43" s="443">
        <v>11074</v>
      </c>
      <c r="E43" s="443">
        <v>5218</v>
      </c>
      <c r="F43" s="443">
        <v>5690</v>
      </c>
      <c r="G43" s="443">
        <v>13573</v>
      </c>
      <c r="H43" s="443">
        <v>17010</v>
      </c>
      <c r="I43" s="443">
        <v>1222</v>
      </c>
      <c r="J43" s="443">
        <v>11241</v>
      </c>
      <c r="K43" s="443">
        <v>45632</v>
      </c>
      <c r="L43" s="443"/>
      <c r="M43" s="532"/>
      <c r="N43" s="443"/>
      <c r="O43" s="532"/>
      <c r="P43" s="443"/>
      <c r="Q43" s="532"/>
      <c r="R43" s="443"/>
      <c r="S43" s="532"/>
      <c r="T43" s="443"/>
    </row>
    <row r="44" spans="1:20">
      <c r="A44" s="534" t="s">
        <v>474</v>
      </c>
      <c r="B44" s="446">
        <v>183466</v>
      </c>
      <c r="C44" s="443">
        <v>21197</v>
      </c>
      <c r="D44" s="443">
        <v>21152</v>
      </c>
      <c r="E44" s="443">
        <v>8659</v>
      </c>
      <c r="F44" s="443">
        <v>8872</v>
      </c>
      <c r="G44" s="443">
        <v>17695</v>
      </c>
      <c r="H44" s="443">
        <v>25455</v>
      </c>
      <c r="I44" s="443">
        <v>1409</v>
      </c>
      <c r="J44" s="443">
        <v>9356</v>
      </c>
      <c r="K44" s="443">
        <v>69671</v>
      </c>
      <c r="L44" s="443"/>
      <c r="M44" s="532"/>
      <c r="N44" s="443"/>
      <c r="O44" s="532"/>
      <c r="P44" s="443"/>
      <c r="Q44" s="532"/>
      <c r="R44" s="443"/>
      <c r="S44" s="532"/>
      <c r="T44" s="443"/>
    </row>
    <row r="45" spans="1:20">
      <c r="A45" s="534" t="s">
        <v>475</v>
      </c>
      <c r="B45" s="456">
        <v>11238</v>
      </c>
      <c r="C45" s="443">
        <v>1063</v>
      </c>
      <c r="D45" s="443">
        <v>1018</v>
      </c>
      <c r="E45" s="443">
        <v>571</v>
      </c>
      <c r="F45" s="443">
        <v>578</v>
      </c>
      <c r="G45" s="443">
        <v>1211</v>
      </c>
      <c r="H45" s="443">
        <v>1558</v>
      </c>
      <c r="I45" s="443">
        <v>215</v>
      </c>
      <c r="J45" s="443">
        <v>648</v>
      </c>
      <c r="K45" s="443">
        <v>4376</v>
      </c>
      <c r="L45" s="443"/>
      <c r="M45" s="532"/>
      <c r="N45" s="443"/>
      <c r="O45" s="532"/>
      <c r="P45" s="443"/>
      <c r="Q45" s="532"/>
      <c r="R45" s="443"/>
      <c r="S45" s="532"/>
      <c r="T45" s="443"/>
    </row>
    <row r="46" spans="1:20">
      <c r="A46" s="534" t="s">
        <v>476</v>
      </c>
      <c r="B46" s="456">
        <v>30386</v>
      </c>
      <c r="C46" s="443">
        <v>2692</v>
      </c>
      <c r="D46" s="443">
        <v>2803</v>
      </c>
      <c r="E46" s="443">
        <v>1273</v>
      </c>
      <c r="F46" s="443">
        <v>1405</v>
      </c>
      <c r="G46" s="443">
        <v>2923</v>
      </c>
      <c r="H46" s="443">
        <v>3889</v>
      </c>
      <c r="I46" s="443">
        <v>322</v>
      </c>
      <c r="J46" s="443">
        <v>2149</v>
      </c>
      <c r="K46" s="443">
        <v>12930</v>
      </c>
      <c r="L46" s="443"/>
      <c r="M46" s="532"/>
      <c r="N46" s="443"/>
      <c r="O46" s="532"/>
      <c r="P46" s="443"/>
      <c r="Q46" s="532"/>
      <c r="R46" s="443"/>
      <c r="S46" s="532"/>
      <c r="T46" s="443"/>
    </row>
    <row r="47" spans="1:20">
      <c r="A47" s="534" t="s">
        <v>459</v>
      </c>
      <c r="B47" s="456">
        <v>77735</v>
      </c>
      <c r="C47" s="443">
        <v>9726</v>
      </c>
      <c r="D47" s="443">
        <v>9856</v>
      </c>
      <c r="E47" s="443">
        <v>3025</v>
      </c>
      <c r="F47" s="443">
        <v>3387</v>
      </c>
      <c r="G47" s="443">
        <v>7782</v>
      </c>
      <c r="H47" s="443">
        <v>10076</v>
      </c>
      <c r="I47" s="443">
        <v>3060</v>
      </c>
      <c r="J47" s="443">
        <v>3737</v>
      </c>
      <c r="K47" s="443">
        <v>27086</v>
      </c>
      <c r="L47" s="443"/>
      <c r="M47" s="532"/>
      <c r="N47" s="443"/>
      <c r="O47" s="532"/>
      <c r="P47" s="443"/>
      <c r="Q47" s="532"/>
      <c r="R47" s="443"/>
      <c r="S47" s="532"/>
      <c r="T47" s="443"/>
    </row>
    <row r="48" spans="1:20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418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46">
        <v>273151</v>
      </c>
      <c r="C60" s="443">
        <v>10448</v>
      </c>
      <c r="D60" s="443">
        <v>32674</v>
      </c>
      <c r="E60" s="443">
        <v>3925</v>
      </c>
      <c r="F60" s="443">
        <v>17628</v>
      </c>
      <c r="G60" s="443">
        <v>8343</v>
      </c>
      <c r="H60" s="443">
        <v>48105</v>
      </c>
      <c r="I60" s="443">
        <v>1085</v>
      </c>
      <c r="J60" s="443">
        <v>19316</v>
      </c>
      <c r="K60" s="442">
        <v>131627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454</v>
      </c>
      <c r="B62" s="446">
        <v>236042</v>
      </c>
      <c r="C62" s="443">
        <v>8835</v>
      </c>
      <c r="D62" s="443">
        <v>28396</v>
      </c>
      <c r="E62" s="443">
        <v>3276</v>
      </c>
      <c r="F62" s="443">
        <v>15515</v>
      </c>
      <c r="G62" s="443">
        <v>6924</v>
      </c>
      <c r="H62" s="443">
        <v>42089</v>
      </c>
      <c r="I62" s="443">
        <v>856</v>
      </c>
      <c r="J62" s="443">
        <v>16661</v>
      </c>
      <c r="K62" s="442">
        <v>113490</v>
      </c>
      <c r="L62" s="393"/>
    </row>
    <row r="63" spans="1:12">
      <c r="A63" s="534" t="s">
        <v>455</v>
      </c>
      <c r="B63" s="456">
        <v>28437</v>
      </c>
      <c r="C63" s="443">
        <v>1222</v>
      </c>
      <c r="D63" s="443">
        <v>3254</v>
      </c>
      <c r="E63" s="443">
        <v>486</v>
      </c>
      <c r="F63" s="443">
        <v>1614</v>
      </c>
      <c r="G63" s="443">
        <v>1069</v>
      </c>
      <c r="H63" s="443">
        <v>4684</v>
      </c>
      <c r="I63" s="443">
        <v>180</v>
      </c>
      <c r="J63" s="443">
        <v>2078</v>
      </c>
      <c r="K63" s="443">
        <v>13850</v>
      </c>
      <c r="L63" s="393"/>
    </row>
    <row r="64" spans="1:12">
      <c r="A64" s="534" t="s">
        <v>456</v>
      </c>
      <c r="B64" s="456">
        <v>6449</v>
      </c>
      <c r="C64" s="443">
        <v>272</v>
      </c>
      <c r="D64" s="443">
        <v>758</v>
      </c>
      <c r="E64" s="443">
        <v>127</v>
      </c>
      <c r="F64" s="443">
        <v>370</v>
      </c>
      <c r="G64" s="443">
        <v>264</v>
      </c>
      <c r="H64" s="443">
        <v>990</v>
      </c>
      <c r="I64" s="443">
        <v>17</v>
      </c>
      <c r="J64" s="443">
        <v>432</v>
      </c>
      <c r="K64" s="443">
        <v>3219</v>
      </c>
      <c r="L64" s="393"/>
    </row>
    <row r="65" spans="1:12">
      <c r="A65" s="534" t="s">
        <v>457</v>
      </c>
      <c r="B65" s="456">
        <v>222</v>
      </c>
      <c r="C65" s="443">
        <v>4</v>
      </c>
      <c r="D65" s="443">
        <v>16</v>
      </c>
      <c r="E65" s="538" t="s">
        <v>69</v>
      </c>
      <c r="F65" s="538" t="s">
        <v>69</v>
      </c>
      <c r="G65" s="443">
        <v>9</v>
      </c>
      <c r="H65" s="443">
        <v>38</v>
      </c>
      <c r="I65" s="443">
        <v>4</v>
      </c>
      <c r="J65" s="443">
        <v>16</v>
      </c>
      <c r="K65" s="443">
        <v>124</v>
      </c>
      <c r="L65" s="393"/>
    </row>
    <row r="66" spans="1:12">
      <c r="A66" s="534" t="s">
        <v>458</v>
      </c>
      <c r="B66" s="456">
        <v>1139</v>
      </c>
      <c r="C66" s="443">
        <v>73</v>
      </c>
      <c r="D66" s="443">
        <v>109</v>
      </c>
      <c r="E66" s="538" t="s">
        <v>69</v>
      </c>
      <c r="F66" s="538" t="s">
        <v>69</v>
      </c>
      <c r="G66" s="443">
        <v>50</v>
      </c>
      <c r="H66" s="443">
        <v>169</v>
      </c>
      <c r="I66" s="443">
        <v>17</v>
      </c>
      <c r="J66" s="443">
        <v>83</v>
      </c>
      <c r="K66" s="443">
        <v>548</v>
      </c>
      <c r="L66" s="393"/>
    </row>
    <row r="67" spans="1:12">
      <c r="A67" s="534" t="s">
        <v>459</v>
      </c>
      <c r="B67" s="456">
        <v>862</v>
      </c>
      <c r="C67" s="443">
        <v>42</v>
      </c>
      <c r="D67" s="443">
        <v>141</v>
      </c>
      <c r="E67" s="443">
        <v>13</v>
      </c>
      <c r="F67" s="443">
        <v>51</v>
      </c>
      <c r="G67" s="443">
        <v>27</v>
      </c>
      <c r="H67" s="443">
        <v>135</v>
      </c>
      <c r="I67" s="443">
        <v>11</v>
      </c>
      <c r="J67" s="443">
        <v>46</v>
      </c>
      <c r="K67" s="443">
        <v>396</v>
      </c>
      <c r="L67" s="393"/>
    </row>
    <row r="68" spans="1:12">
      <c r="A68" s="436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46">
        <v>114015</v>
      </c>
      <c r="C71" s="443">
        <v>13092</v>
      </c>
      <c r="D71" s="443">
        <v>13535</v>
      </c>
      <c r="E71" s="443">
        <v>6549</v>
      </c>
      <c r="F71" s="443">
        <v>7005</v>
      </c>
      <c r="G71" s="443">
        <v>13751</v>
      </c>
      <c r="H71" s="443">
        <v>19882</v>
      </c>
      <c r="I71" s="443">
        <v>3587</v>
      </c>
      <c r="J71" s="443">
        <v>4855</v>
      </c>
      <c r="K71" s="443">
        <v>31759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56">
        <v>58440</v>
      </c>
      <c r="C73" s="443">
        <v>7429</v>
      </c>
      <c r="D73" s="443">
        <v>7929</v>
      </c>
      <c r="E73" s="443">
        <v>3214</v>
      </c>
      <c r="F73" s="443">
        <v>3832</v>
      </c>
      <c r="G73" s="443">
        <v>7355</v>
      </c>
      <c r="H73" s="443">
        <v>12181</v>
      </c>
      <c r="I73" s="443">
        <v>798</v>
      </c>
      <c r="J73" s="443">
        <v>2263</v>
      </c>
      <c r="K73" s="443">
        <v>13439</v>
      </c>
      <c r="L73" s="393"/>
    </row>
    <row r="74" spans="1:12">
      <c r="A74" s="534" t="s">
        <v>462</v>
      </c>
      <c r="B74" s="456">
        <v>17384</v>
      </c>
      <c r="C74" s="443">
        <v>2033</v>
      </c>
      <c r="D74" s="443">
        <v>2016</v>
      </c>
      <c r="E74" s="443">
        <v>981</v>
      </c>
      <c r="F74" s="443">
        <v>1035</v>
      </c>
      <c r="G74" s="443">
        <v>2007</v>
      </c>
      <c r="H74" s="443">
        <v>2526</v>
      </c>
      <c r="I74" s="443">
        <v>789</v>
      </c>
      <c r="J74" s="443">
        <v>820</v>
      </c>
      <c r="K74" s="443">
        <v>5177</v>
      </c>
      <c r="L74" s="393"/>
    </row>
    <row r="75" spans="1:12">
      <c r="A75" s="534" t="s">
        <v>463</v>
      </c>
      <c r="B75" s="456">
        <v>6159</v>
      </c>
      <c r="C75" s="443">
        <v>529</v>
      </c>
      <c r="D75" s="443">
        <v>478</v>
      </c>
      <c r="E75" s="443">
        <v>494</v>
      </c>
      <c r="F75" s="443">
        <v>392</v>
      </c>
      <c r="G75" s="443">
        <v>894</v>
      </c>
      <c r="H75" s="443">
        <v>929</v>
      </c>
      <c r="I75" s="443">
        <v>136</v>
      </c>
      <c r="J75" s="443">
        <v>284</v>
      </c>
      <c r="K75" s="443">
        <v>2023</v>
      </c>
      <c r="L75" s="393"/>
    </row>
    <row r="76" spans="1:12">
      <c r="A76" s="534" t="s">
        <v>464</v>
      </c>
      <c r="B76" s="456">
        <v>3220</v>
      </c>
      <c r="C76" s="443">
        <v>309</v>
      </c>
      <c r="D76" s="443">
        <v>338</v>
      </c>
      <c r="E76" s="443">
        <v>287</v>
      </c>
      <c r="F76" s="443">
        <v>285</v>
      </c>
      <c r="G76" s="443">
        <v>357</v>
      </c>
      <c r="H76" s="443">
        <v>1054</v>
      </c>
      <c r="I76" s="443">
        <v>40</v>
      </c>
      <c r="J76" s="443">
        <v>172</v>
      </c>
      <c r="K76" s="443">
        <v>378</v>
      </c>
      <c r="L76" s="393"/>
    </row>
    <row r="77" spans="1:12">
      <c r="A77" s="534" t="s">
        <v>465</v>
      </c>
      <c r="B77" s="456">
        <v>11558</v>
      </c>
      <c r="C77" s="443">
        <v>1164</v>
      </c>
      <c r="D77" s="443">
        <v>1172</v>
      </c>
      <c r="E77" s="443">
        <v>823</v>
      </c>
      <c r="F77" s="443">
        <v>794</v>
      </c>
      <c r="G77" s="443">
        <v>1216</v>
      </c>
      <c r="H77" s="443">
        <v>1338</v>
      </c>
      <c r="I77" s="443">
        <v>289</v>
      </c>
      <c r="J77" s="443">
        <v>331</v>
      </c>
      <c r="K77" s="443">
        <v>4431</v>
      </c>
      <c r="L77" s="393"/>
    </row>
    <row r="78" spans="1:12">
      <c r="A78" s="534" t="s">
        <v>466</v>
      </c>
      <c r="B78" s="456">
        <v>3465</v>
      </c>
      <c r="C78" s="443">
        <v>352</v>
      </c>
      <c r="D78" s="443">
        <v>291</v>
      </c>
      <c r="E78" s="443">
        <v>131</v>
      </c>
      <c r="F78" s="443">
        <v>123</v>
      </c>
      <c r="G78" s="443">
        <v>378</v>
      </c>
      <c r="H78" s="443">
        <v>371</v>
      </c>
      <c r="I78" s="443">
        <v>337</v>
      </c>
      <c r="J78" s="443">
        <v>259</v>
      </c>
      <c r="K78" s="443">
        <v>1223</v>
      </c>
      <c r="L78" s="393"/>
    </row>
    <row r="79" spans="1:12">
      <c r="A79" s="534" t="s">
        <v>467</v>
      </c>
      <c r="B79" s="456">
        <v>3926</v>
      </c>
      <c r="C79" s="443">
        <v>334</v>
      </c>
      <c r="D79" s="443">
        <v>419</v>
      </c>
      <c r="E79" s="443">
        <v>80</v>
      </c>
      <c r="F79" s="443">
        <v>82</v>
      </c>
      <c r="G79" s="443">
        <v>376</v>
      </c>
      <c r="H79" s="443">
        <v>387</v>
      </c>
      <c r="I79" s="443">
        <v>476</v>
      </c>
      <c r="J79" s="443">
        <v>248</v>
      </c>
      <c r="K79" s="443">
        <v>1524</v>
      </c>
      <c r="L79" s="393"/>
    </row>
    <row r="80" spans="1:12">
      <c r="A80" s="534" t="s">
        <v>468</v>
      </c>
      <c r="B80" s="456">
        <v>1126</v>
      </c>
      <c r="C80" s="443">
        <v>100</v>
      </c>
      <c r="D80" s="443">
        <v>113</v>
      </c>
      <c r="E80" s="443">
        <v>62</v>
      </c>
      <c r="F80" s="443">
        <v>51</v>
      </c>
      <c r="G80" s="443">
        <v>88</v>
      </c>
      <c r="H80" s="443">
        <v>105</v>
      </c>
      <c r="I80" s="443">
        <v>68</v>
      </c>
      <c r="J80" s="443">
        <v>59</v>
      </c>
      <c r="K80" s="443">
        <v>480</v>
      </c>
      <c r="L80" s="393"/>
    </row>
    <row r="81" spans="1:12">
      <c r="A81" s="534" t="s">
        <v>459</v>
      </c>
      <c r="B81" s="456">
        <v>8737</v>
      </c>
      <c r="C81" s="443">
        <v>842</v>
      </c>
      <c r="D81" s="443">
        <v>779</v>
      </c>
      <c r="E81" s="443">
        <v>477</v>
      </c>
      <c r="F81" s="443">
        <v>411</v>
      </c>
      <c r="G81" s="443">
        <v>1080</v>
      </c>
      <c r="H81" s="443">
        <v>991</v>
      </c>
      <c r="I81" s="443">
        <v>654</v>
      </c>
      <c r="J81" s="443">
        <v>419</v>
      </c>
      <c r="K81" s="443">
        <v>3084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46">
        <v>604607</v>
      </c>
      <c r="C85" s="443">
        <v>48382</v>
      </c>
      <c r="D85" s="443">
        <v>71688</v>
      </c>
      <c r="E85" s="443">
        <v>23380</v>
      </c>
      <c r="F85" s="443">
        <v>37303</v>
      </c>
      <c r="G85" s="443">
        <v>43063</v>
      </c>
      <c r="H85" s="443">
        <v>97755</v>
      </c>
      <c r="I85" s="443">
        <v>3439</v>
      </c>
      <c r="J85" s="443">
        <v>38443</v>
      </c>
      <c r="K85" s="442">
        <v>241154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46">
        <v>410580</v>
      </c>
      <c r="C87" s="443">
        <v>34720</v>
      </c>
      <c r="D87" s="443">
        <v>48641</v>
      </c>
      <c r="E87" s="443">
        <v>17949</v>
      </c>
      <c r="F87" s="443">
        <v>26110</v>
      </c>
      <c r="G87" s="443">
        <v>31953</v>
      </c>
      <c r="H87" s="443">
        <v>67432</v>
      </c>
      <c r="I87" s="443">
        <v>1924</v>
      </c>
      <c r="J87" s="443">
        <v>25063</v>
      </c>
      <c r="K87" s="442">
        <v>156788</v>
      </c>
      <c r="L87" s="393"/>
    </row>
    <row r="88" spans="1:12">
      <c r="A88" s="534" t="s">
        <v>471</v>
      </c>
      <c r="B88" s="456">
        <v>77980</v>
      </c>
      <c r="C88" s="443">
        <v>3175</v>
      </c>
      <c r="D88" s="443">
        <v>8049</v>
      </c>
      <c r="E88" s="443">
        <v>1016</v>
      </c>
      <c r="F88" s="443">
        <v>4241</v>
      </c>
      <c r="G88" s="443">
        <v>2108</v>
      </c>
      <c r="H88" s="443">
        <v>12047</v>
      </c>
      <c r="I88" s="443">
        <v>314</v>
      </c>
      <c r="J88" s="443">
        <v>6155</v>
      </c>
      <c r="K88" s="443">
        <v>40875</v>
      </c>
      <c r="L88" s="393"/>
    </row>
    <row r="89" spans="1:12">
      <c r="A89" s="534" t="s">
        <v>472</v>
      </c>
      <c r="B89" s="456">
        <v>72164</v>
      </c>
      <c r="C89" s="443">
        <v>7269</v>
      </c>
      <c r="D89" s="443">
        <v>10381</v>
      </c>
      <c r="E89" s="443">
        <v>2928</v>
      </c>
      <c r="F89" s="443">
        <v>4624</v>
      </c>
      <c r="G89" s="443">
        <v>6008</v>
      </c>
      <c r="H89" s="443">
        <v>11990</v>
      </c>
      <c r="I89" s="443">
        <v>498</v>
      </c>
      <c r="J89" s="443">
        <v>4254</v>
      </c>
      <c r="K89" s="443">
        <v>24212</v>
      </c>
      <c r="L89" s="393"/>
    </row>
    <row r="90" spans="1:12">
      <c r="A90" s="534" t="s">
        <v>473</v>
      </c>
      <c r="B90" s="456">
        <v>1664</v>
      </c>
      <c r="C90" s="443">
        <v>88</v>
      </c>
      <c r="D90" s="443">
        <v>170</v>
      </c>
      <c r="E90" s="443">
        <v>34</v>
      </c>
      <c r="F90" s="443">
        <v>89</v>
      </c>
      <c r="G90" s="443">
        <v>82</v>
      </c>
      <c r="H90" s="443">
        <v>232</v>
      </c>
      <c r="I90" s="538" t="s">
        <v>69</v>
      </c>
      <c r="J90" s="538" t="s">
        <v>69</v>
      </c>
      <c r="K90" s="443">
        <v>814</v>
      </c>
      <c r="L90" s="393"/>
    </row>
    <row r="91" spans="1:12">
      <c r="A91" s="534" t="s">
        <v>474</v>
      </c>
      <c r="B91" s="456">
        <v>2734</v>
      </c>
      <c r="C91" s="443">
        <v>359</v>
      </c>
      <c r="D91" s="443">
        <v>523</v>
      </c>
      <c r="E91" s="443">
        <v>212</v>
      </c>
      <c r="F91" s="443">
        <v>174</v>
      </c>
      <c r="G91" s="443">
        <v>324</v>
      </c>
      <c r="H91" s="443">
        <v>455</v>
      </c>
      <c r="I91" s="443">
        <v>54</v>
      </c>
      <c r="J91" s="443">
        <v>91</v>
      </c>
      <c r="K91" s="443">
        <v>542</v>
      </c>
      <c r="L91" s="393"/>
    </row>
    <row r="92" spans="1:12">
      <c r="A92" s="534" t="s">
        <v>475</v>
      </c>
      <c r="B92" s="456">
        <v>150</v>
      </c>
      <c r="C92" s="443">
        <v>10</v>
      </c>
      <c r="D92" s="443">
        <v>8</v>
      </c>
      <c r="E92" s="443">
        <v>7</v>
      </c>
      <c r="F92" s="443">
        <v>10</v>
      </c>
      <c r="G92" s="443">
        <v>23</v>
      </c>
      <c r="H92" s="443">
        <v>29</v>
      </c>
      <c r="I92" s="538" t="s">
        <v>69</v>
      </c>
      <c r="J92" s="538" t="s">
        <v>69</v>
      </c>
      <c r="K92" s="443">
        <v>54</v>
      </c>
      <c r="L92" s="393"/>
    </row>
    <row r="93" spans="1:12">
      <c r="A93" s="534" t="s">
        <v>476</v>
      </c>
      <c r="B93" s="456">
        <v>27078</v>
      </c>
      <c r="C93" s="443">
        <v>1624</v>
      </c>
      <c r="D93" s="443">
        <v>2731</v>
      </c>
      <c r="E93" s="443">
        <v>708</v>
      </c>
      <c r="F93" s="443">
        <v>1389</v>
      </c>
      <c r="G93" s="443">
        <v>1517</v>
      </c>
      <c r="H93" s="443">
        <v>3830</v>
      </c>
      <c r="I93" s="443">
        <v>292</v>
      </c>
      <c r="J93" s="443">
        <v>2141</v>
      </c>
      <c r="K93" s="443">
        <v>12846</v>
      </c>
      <c r="L93" s="393"/>
    </row>
    <row r="94" spans="1:12">
      <c r="A94" s="534" t="s">
        <v>459</v>
      </c>
      <c r="B94" s="456">
        <v>12257</v>
      </c>
      <c r="C94" s="443">
        <v>1137</v>
      </c>
      <c r="D94" s="443">
        <v>1185</v>
      </c>
      <c r="E94" s="443">
        <v>526</v>
      </c>
      <c r="F94" s="443">
        <v>666</v>
      </c>
      <c r="G94" s="443">
        <v>1048</v>
      </c>
      <c r="H94" s="443">
        <v>1740</v>
      </c>
      <c r="I94" s="443">
        <v>340</v>
      </c>
      <c r="J94" s="443">
        <v>592</v>
      </c>
      <c r="K94" s="443">
        <v>5023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39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436"/>
      <c r="B100" s="464"/>
      <c r="C100" s="539"/>
      <c r="D100" s="539"/>
      <c r="E100" s="539"/>
      <c r="F100" s="539"/>
      <c r="G100" s="539"/>
      <c r="H100" s="539"/>
      <c r="I100" s="539"/>
      <c r="J100" s="539"/>
      <c r="K100" s="539"/>
      <c r="L100" s="393"/>
    </row>
    <row r="101" spans="1:12">
      <c r="A101" s="436"/>
      <c r="B101" s="464"/>
      <c r="C101" s="539"/>
      <c r="D101" s="539"/>
      <c r="E101" s="539"/>
      <c r="F101" s="539"/>
      <c r="G101" s="539"/>
      <c r="H101" s="539"/>
      <c r="I101" s="539"/>
      <c r="J101" s="539"/>
      <c r="K101" s="539"/>
      <c r="L101" s="393"/>
    </row>
    <row r="102" spans="1:12" s="540" customFormat="1" ht="12">
      <c r="E102" s="541"/>
      <c r="F102" s="541"/>
      <c r="G102" s="541"/>
      <c r="H102" s="541"/>
      <c r="I102" s="541"/>
      <c r="J102" s="541"/>
      <c r="K102" s="541"/>
    </row>
    <row r="104" spans="1:12">
      <c r="E104" s="465"/>
    </row>
    <row r="108" spans="1:12">
      <c r="A108" s="1573" t="s">
        <v>153</v>
      </c>
      <c r="B108" s="1573"/>
      <c r="C108" s="1573"/>
      <c r="D108" s="1573"/>
    </row>
  </sheetData>
  <mergeCells count="28">
    <mergeCell ref="B83:D83"/>
    <mergeCell ref="E83:K83"/>
    <mergeCell ref="A108:D108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N3"/>
    <mergeCell ref="C6:D8"/>
    <mergeCell ref="E6:F8"/>
    <mergeCell ref="G6:H8"/>
    <mergeCell ref="I6:J8"/>
  </mergeCells>
  <conditionalFormatting sqref="B13:K20">
    <cfRule type="cellIs" dxfId="52" priority="3" operator="equal">
      <formula>"."</formula>
    </cfRule>
  </conditionalFormatting>
  <conditionalFormatting sqref="G14:H14">
    <cfRule type="cellIs" dxfId="51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376" bestFit="1" customWidth="1"/>
    <col min="2" max="2" width="14.7109375" style="376" customWidth="1"/>
    <col min="3" max="3" width="13.5703125" style="376" customWidth="1"/>
    <col min="4" max="4" width="12.28515625" style="376" customWidth="1"/>
    <col min="5" max="5" width="12.5703125" style="376" customWidth="1"/>
    <col min="6" max="7" width="11.5703125" style="376" customWidth="1"/>
    <col min="8" max="8" width="11.85546875" style="376" customWidth="1"/>
    <col min="9" max="10" width="13.5703125" style="376" customWidth="1"/>
    <col min="11" max="11" width="12.140625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14" ht="15">
      <c r="A1" s="369" t="s">
        <v>603</v>
      </c>
      <c r="L1" s="393"/>
    </row>
    <row r="2" spans="1:14" ht="15.75">
      <c r="A2" s="608" t="s">
        <v>609</v>
      </c>
      <c r="L2" s="393"/>
    </row>
    <row r="3" spans="1:14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542"/>
      <c r="M3" s="542"/>
      <c r="N3" s="542"/>
    </row>
    <row r="4" spans="1:14" ht="13.15" customHeight="1">
      <c r="A4" s="511"/>
      <c r="B4" s="512"/>
      <c r="C4" s="513"/>
      <c r="D4" s="514"/>
      <c r="E4" s="515"/>
      <c r="F4" s="516"/>
      <c r="G4" s="511"/>
      <c r="H4" s="517"/>
      <c r="I4" s="511"/>
      <c r="J4" s="511"/>
      <c r="K4" s="511"/>
      <c r="L4" s="393"/>
    </row>
    <row r="5" spans="1:14">
      <c r="A5" s="518" t="s">
        <v>419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14" ht="13.15" customHeight="1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14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14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14" ht="14.25">
      <c r="A9" s="523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14">
      <c r="A10" s="1485"/>
      <c r="B10" s="1485"/>
      <c r="C10" s="1485"/>
      <c r="D10" s="1485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14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14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14">
      <c r="A13" s="531" t="s">
        <v>453</v>
      </c>
      <c r="B13" s="446">
        <v>194514</v>
      </c>
      <c r="C13" s="443">
        <v>6417</v>
      </c>
      <c r="D13" s="443">
        <v>23761</v>
      </c>
      <c r="E13" s="443">
        <v>2240</v>
      </c>
      <c r="F13" s="443">
        <v>12675</v>
      </c>
      <c r="G13" s="443">
        <v>4924</v>
      </c>
      <c r="H13" s="443">
        <v>34295</v>
      </c>
      <c r="I13" s="443">
        <v>559</v>
      </c>
      <c r="J13" s="443">
        <v>13317</v>
      </c>
      <c r="K13" s="443">
        <v>96326</v>
      </c>
      <c r="L13" s="393"/>
    </row>
    <row r="14" spans="1:14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393"/>
    </row>
    <row r="15" spans="1:14">
      <c r="A15" s="534" t="s">
        <v>454</v>
      </c>
      <c r="B15" s="446">
        <v>166017</v>
      </c>
      <c r="C15" s="443">
        <v>5392</v>
      </c>
      <c r="D15" s="443">
        <v>20484</v>
      </c>
      <c r="E15" s="443">
        <v>1768</v>
      </c>
      <c r="F15" s="443">
        <v>10911</v>
      </c>
      <c r="G15" s="443">
        <v>3986</v>
      </c>
      <c r="H15" s="443">
        <v>29489</v>
      </c>
      <c r="I15" s="443">
        <v>410</v>
      </c>
      <c r="J15" s="443">
        <v>11381</v>
      </c>
      <c r="K15" s="443">
        <v>82196</v>
      </c>
      <c r="L15" s="393"/>
    </row>
    <row r="16" spans="1:14">
      <c r="A16" s="534" t="s">
        <v>455</v>
      </c>
      <c r="B16" s="456">
        <v>17761</v>
      </c>
      <c r="C16" s="443">
        <v>560</v>
      </c>
      <c r="D16" s="443">
        <v>2122</v>
      </c>
      <c r="E16" s="443">
        <v>216</v>
      </c>
      <c r="F16" s="443">
        <v>1106</v>
      </c>
      <c r="G16" s="443">
        <v>465</v>
      </c>
      <c r="H16" s="443">
        <v>3080</v>
      </c>
      <c r="I16" s="443">
        <v>84</v>
      </c>
      <c r="J16" s="443">
        <v>1254</v>
      </c>
      <c r="K16" s="443">
        <v>8874</v>
      </c>
      <c r="L16" s="393"/>
    </row>
    <row r="17" spans="1:13">
      <c r="A17" s="534" t="s">
        <v>456</v>
      </c>
      <c r="B17" s="456">
        <v>7062</v>
      </c>
      <c r="C17" s="443">
        <v>286</v>
      </c>
      <c r="D17" s="443">
        <v>784</v>
      </c>
      <c r="E17" s="443">
        <v>183</v>
      </c>
      <c r="F17" s="443">
        <v>461</v>
      </c>
      <c r="G17" s="443">
        <v>338</v>
      </c>
      <c r="H17" s="443">
        <v>1120</v>
      </c>
      <c r="I17" s="538" t="s">
        <v>69</v>
      </c>
      <c r="J17" s="538" t="s">
        <v>69</v>
      </c>
      <c r="K17" s="443">
        <v>3446</v>
      </c>
      <c r="L17" s="393"/>
    </row>
    <row r="18" spans="1:13">
      <c r="A18" s="534" t="s">
        <v>457</v>
      </c>
      <c r="B18" s="456">
        <v>318</v>
      </c>
      <c r="C18" s="443">
        <v>10</v>
      </c>
      <c r="D18" s="443">
        <v>31</v>
      </c>
      <c r="E18" s="538" t="s">
        <v>69</v>
      </c>
      <c r="F18" s="538" t="s">
        <v>69</v>
      </c>
      <c r="G18" s="443">
        <v>11</v>
      </c>
      <c r="H18" s="443">
        <v>46</v>
      </c>
      <c r="I18" s="538" t="s">
        <v>69</v>
      </c>
      <c r="J18" s="538" t="s">
        <v>69</v>
      </c>
      <c r="K18" s="443">
        <v>165</v>
      </c>
      <c r="L18" s="393"/>
      <c r="M18" s="443"/>
    </row>
    <row r="19" spans="1:13">
      <c r="A19" s="534" t="s">
        <v>458</v>
      </c>
      <c r="B19" s="456">
        <v>2200</v>
      </c>
      <c r="C19" s="443">
        <v>100</v>
      </c>
      <c r="D19" s="443">
        <v>205</v>
      </c>
      <c r="E19" s="443">
        <v>38</v>
      </c>
      <c r="F19" s="443">
        <v>104</v>
      </c>
      <c r="G19" s="443">
        <v>92</v>
      </c>
      <c r="H19" s="443">
        <v>372</v>
      </c>
      <c r="I19" s="443">
        <v>16</v>
      </c>
      <c r="J19" s="443">
        <v>172</v>
      </c>
      <c r="K19" s="443">
        <v>1101</v>
      </c>
      <c r="L19" s="393"/>
    </row>
    <row r="20" spans="1:13">
      <c r="A20" s="534" t="s">
        <v>459</v>
      </c>
      <c r="B20" s="456">
        <v>1156</v>
      </c>
      <c r="C20" s="443">
        <v>69</v>
      </c>
      <c r="D20" s="443">
        <v>135</v>
      </c>
      <c r="E20" s="538" t="s">
        <v>69</v>
      </c>
      <c r="F20" s="538" t="s">
        <v>69</v>
      </c>
      <c r="G20" s="443">
        <v>32</v>
      </c>
      <c r="H20" s="443">
        <v>188</v>
      </c>
      <c r="I20" s="443">
        <v>17</v>
      </c>
      <c r="J20" s="443">
        <v>69</v>
      </c>
      <c r="K20" s="443">
        <v>544</v>
      </c>
      <c r="L20" s="393"/>
    </row>
    <row r="21" spans="1:13">
      <c r="A21" s="436"/>
      <c r="B21" s="465"/>
      <c r="C21" s="543"/>
      <c r="D21" s="543"/>
      <c r="E21" s="539"/>
      <c r="F21" s="539"/>
      <c r="G21" s="543"/>
      <c r="H21" s="543"/>
      <c r="I21" s="539"/>
      <c r="J21" s="539"/>
      <c r="K21" s="543"/>
      <c r="L21" s="393"/>
    </row>
    <row r="22" spans="1:13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13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13">
      <c r="A24" s="531" t="s">
        <v>453</v>
      </c>
      <c r="B24" s="446">
        <v>142067</v>
      </c>
      <c r="C24" s="443">
        <v>16135</v>
      </c>
      <c r="D24" s="443">
        <v>14330</v>
      </c>
      <c r="E24" s="443">
        <v>9631</v>
      </c>
      <c r="F24" s="443">
        <v>7652</v>
      </c>
      <c r="G24" s="443">
        <v>26051</v>
      </c>
      <c r="H24" s="443">
        <v>24528</v>
      </c>
      <c r="I24" s="443">
        <v>4806</v>
      </c>
      <c r="J24" s="443">
        <v>6125</v>
      </c>
      <c r="K24" s="443">
        <v>32809</v>
      </c>
      <c r="L24" s="393"/>
    </row>
    <row r="25" spans="1:13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393"/>
    </row>
    <row r="26" spans="1:13">
      <c r="A26" s="534" t="s">
        <v>461</v>
      </c>
      <c r="B26" s="456">
        <v>61470</v>
      </c>
      <c r="C26" s="443">
        <v>7906</v>
      </c>
      <c r="D26" s="443">
        <v>7052</v>
      </c>
      <c r="E26" s="443">
        <v>4291</v>
      </c>
      <c r="F26" s="443">
        <v>3808</v>
      </c>
      <c r="G26" s="443">
        <v>11759</v>
      </c>
      <c r="H26" s="443">
        <v>13506</v>
      </c>
      <c r="I26" s="443">
        <v>854</v>
      </c>
      <c r="J26" s="443">
        <v>2542</v>
      </c>
      <c r="K26" s="443">
        <v>9752</v>
      </c>
      <c r="L26" s="393"/>
    </row>
    <row r="27" spans="1:13">
      <c r="A27" s="534" t="s">
        <v>462</v>
      </c>
      <c r="B27" s="456">
        <v>12877</v>
      </c>
      <c r="C27" s="443">
        <v>1450</v>
      </c>
      <c r="D27" s="443">
        <v>1345</v>
      </c>
      <c r="E27" s="443">
        <v>801</v>
      </c>
      <c r="F27" s="443">
        <v>605</v>
      </c>
      <c r="G27" s="443">
        <v>2375</v>
      </c>
      <c r="H27" s="443">
        <v>1926</v>
      </c>
      <c r="I27" s="443">
        <v>448</v>
      </c>
      <c r="J27" s="443">
        <v>604</v>
      </c>
      <c r="K27" s="443">
        <v>3323</v>
      </c>
      <c r="L27" s="393"/>
    </row>
    <row r="28" spans="1:13">
      <c r="A28" s="534" t="s">
        <v>463</v>
      </c>
      <c r="B28" s="456">
        <v>14663</v>
      </c>
      <c r="C28" s="443">
        <v>1312</v>
      </c>
      <c r="D28" s="443">
        <v>1028</v>
      </c>
      <c r="E28" s="443">
        <v>1556</v>
      </c>
      <c r="F28" s="443">
        <v>665</v>
      </c>
      <c r="G28" s="443">
        <v>3978</v>
      </c>
      <c r="H28" s="443">
        <v>1771</v>
      </c>
      <c r="I28" s="443">
        <v>332</v>
      </c>
      <c r="J28" s="443">
        <v>593</v>
      </c>
      <c r="K28" s="443">
        <v>3428</v>
      </c>
      <c r="L28" s="393"/>
    </row>
    <row r="29" spans="1:13">
      <c r="A29" s="534" t="s">
        <v>464</v>
      </c>
      <c r="B29" s="456">
        <v>9540</v>
      </c>
      <c r="C29" s="443">
        <v>1238</v>
      </c>
      <c r="D29" s="443">
        <v>741</v>
      </c>
      <c r="E29" s="443">
        <v>905</v>
      </c>
      <c r="F29" s="443">
        <v>541</v>
      </c>
      <c r="G29" s="443">
        <v>2563</v>
      </c>
      <c r="H29" s="443">
        <v>2228</v>
      </c>
      <c r="I29" s="443">
        <v>88</v>
      </c>
      <c r="J29" s="443">
        <v>254</v>
      </c>
      <c r="K29" s="443">
        <v>982</v>
      </c>
      <c r="L29" s="393"/>
    </row>
    <row r="30" spans="1:13">
      <c r="A30" s="534" t="s">
        <v>465</v>
      </c>
      <c r="B30" s="456">
        <v>19291</v>
      </c>
      <c r="C30" s="443">
        <v>1937</v>
      </c>
      <c r="D30" s="443">
        <v>1868</v>
      </c>
      <c r="E30" s="443">
        <v>1218</v>
      </c>
      <c r="F30" s="443">
        <v>1241</v>
      </c>
      <c r="G30" s="443">
        <v>2471</v>
      </c>
      <c r="H30" s="443">
        <v>2318</v>
      </c>
      <c r="I30" s="443">
        <v>649</v>
      </c>
      <c r="J30" s="443">
        <v>692</v>
      </c>
      <c r="K30" s="443">
        <v>6897</v>
      </c>
      <c r="L30" s="393"/>
    </row>
    <row r="31" spans="1:13">
      <c r="A31" s="534" t="s">
        <v>466</v>
      </c>
      <c r="B31" s="456">
        <v>4442</v>
      </c>
      <c r="C31" s="443">
        <v>421</v>
      </c>
      <c r="D31" s="443">
        <v>387</v>
      </c>
      <c r="E31" s="443">
        <v>155</v>
      </c>
      <c r="F31" s="443">
        <v>162</v>
      </c>
      <c r="G31" s="443">
        <v>477</v>
      </c>
      <c r="H31" s="443">
        <v>443</v>
      </c>
      <c r="I31" s="443">
        <v>451</v>
      </c>
      <c r="J31" s="443">
        <v>273</v>
      </c>
      <c r="K31" s="443">
        <v>1673</v>
      </c>
      <c r="L31" s="393"/>
    </row>
    <row r="32" spans="1:13">
      <c r="A32" s="534" t="s">
        <v>467</v>
      </c>
      <c r="B32" s="456">
        <v>5633</v>
      </c>
      <c r="C32" s="443">
        <v>500</v>
      </c>
      <c r="D32" s="443">
        <v>489</v>
      </c>
      <c r="E32" s="443">
        <v>87</v>
      </c>
      <c r="F32" s="443">
        <v>85</v>
      </c>
      <c r="G32" s="443">
        <v>575</v>
      </c>
      <c r="H32" s="443">
        <v>572</v>
      </c>
      <c r="I32" s="443">
        <v>735</v>
      </c>
      <c r="J32" s="443">
        <v>372</v>
      </c>
      <c r="K32" s="443">
        <v>2218</v>
      </c>
      <c r="L32" s="393"/>
    </row>
    <row r="33" spans="1:12">
      <c r="A33" s="534" t="s">
        <v>468</v>
      </c>
      <c r="B33" s="456">
        <v>581</v>
      </c>
      <c r="C33" s="443">
        <v>27</v>
      </c>
      <c r="D33" s="443">
        <v>39</v>
      </c>
      <c r="E33" s="443">
        <v>9</v>
      </c>
      <c r="F33" s="443">
        <v>9</v>
      </c>
      <c r="G33" s="443">
        <v>60</v>
      </c>
      <c r="H33" s="443">
        <v>52</v>
      </c>
      <c r="I33" s="443">
        <v>91</v>
      </c>
      <c r="J33" s="443">
        <v>38</v>
      </c>
      <c r="K33" s="443">
        <v>256</v>
      </c>
      <c r="L33" s="393"/>
    </row>
    <row r="34" spans="1:12">
      <c r="A34" s="534" t="s">
        <v>459</v>
      </c>
      <c r="B34" s="456">
        <v>13570</v>
      </c>
      <c r="C34" s="443">
        <v>1344</v>
      </c>
      <c r="D34" s="443">
        <v>1381</v>
      </c>
      <c r="E34" s="443">
        <v>609</v>
      </c>
      <c r="F34" s="443">
        <v>536</v>
      </c>
      <c r="G34" s="443">
        <v>1793</v>
      </c>
      <c r="H34" s="443">
        <v>1712</v>
      </c>
      <c r="I34" s="443">
        <v>1158</v>
      </c>
      <c r="J34" s="443">
        <v>757</v>
      </c>
      <c r="K34" s="443">
        <v>4280</v>
      </c>
      <c r="L34" s="393"/>
    </row>
    <row r="35" spans="1:12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12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12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12">
      <c r="A38" s="531" t="s">
        <v>453</v>
      </c>
      <c r="B38" s="446">
        <v>2842076</v>
      </c>
      <c r="C38" s="442">
        <v>229048</v>
      </c>
      <c r="D38" s="442">
        <v>341968</v>
      </c>
      <c r="E38" s="443">
        <v>99821</v>
      </c>
      <c r="F38" s="442">
        <v>178564</v>
      </c>
      <c r="G38" s="442">
        <v>174199</v>
      </c>
      <c r="H38" s="442">
        <v>481738</v>
      </c>
      <c r="I38" s="443">
        <v>8093</v>
      </c>
      <c r="J38" s="442">
        <v>187559</v>
      </c>
      <c r="K38" s="442">
        <v>1141086</v>
      </c>
      <c r="L38" s="393"/>
    </row>
    <row r="39" spans="1:12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393"/>
    </row>
    <row r="40" spans="1:12">
      <c r="A40" s="534" t="s">
        <v>470</v>
      </c>
      <c r="B40" s="446">
        <v>2448024</v>
      </c>
      <c r="C40" s="442">
        <v>208648</v>
      </c>
      <c r="D40" s="442">
        <v>296183</v>
      </c>
      <c r="E40" s="443">
        <v>92821</v>
      </c>
      <c r="F40" s="442">
        <v>155449</v>
      </c>
      <c r="G40" s="442">
        <v>160274</v>
      </c>
      <c r="H40" s="442">
        <v>418823</v>
      </c>
      <c r="I40" s="443">
        <v>5615</v>
      </c>
      <c r="J40" s="442">
        <v>155823</v>
      </c>
      <c r="K40" s="442">
        <v>954388</v>
      </c>
      <c r="L40" s="393"/>
    </row>
    <row r="41" spans="1:12">
      <c r="A41" s="534" t="s">
        <v>471</v>
      </c>
      <c r="B41" s="446">
        <v>246250</v>
      </c>
      <c r="C41" s="443">
        <v>6632</v>
      </c>
      <c r="D41" s="443">
        <v>25942</v>
      </c>
      <c r="E41" s="443">
        <v>1355</v>
      </c>
      <c r="F41" s="443">
        <v>14227</v>
      </c>
      <c r="G41" s="443">
        <v>2392</v>
      </c>
      <c r="H41" s="443">
        <v>38881</v>
      </c>
      <c r="I41" s="443">
        <v>641</v>
      </c>
      <c r="J41" s="443">
        <v>22619</v>
      </c>
      <c r="K41" s="442">
        <v>133561</v>
      </c>
      <c r="L41" s="393"/>
    </row>
    <row r="42" spans="1:12">
      <c r="A42" s="534" t="s">
        <v>472</v>
      </c>
      <c r="B42" s="456">
        <v>45079</v>
      </c>
      <c r="C42" s="443">
        <v>5186</v>
      </c>
      <c r="D42" s="443">
        <v>6899</v>
      </c>
      <c r="E42" s="443">
        <v>2222</v>
      </c>
      <c r="F42" s="443">
        <v>3121</v>
      </c>
      <c r="G42" s="443">
        <v>3973</v>
      </c>
      <c r="H42" s="443">
        <v>7922</v>
      </c>
      <c r="I42" s="443">
        <v>295</v>
      </c>
      <c r="J42" s="443">
        <v>2455</v>
      </c>
      <c r="K42" s="443">
        <v>13006</v>
      </c>
      <c r="L42" s="393"/>
    </row>
    <row r="43" spans="1:12">
      <c r="A43" s="534" t="s">
        <v>473</v>
      </c>
      <c r="B43" s="456">
        <v>638</v>
      </c>
      <c r="C43" s="538" t="s">
        <v>69</v>
      </c>
      <c r="D43" s="538" t="s">
        <v>69</v>
      </c>
      <c r="E43" s="538" t="s">
        <v>69</v>
      </c>
      <c r="F43" s="538" t="s">
        <v>69</v>
      </c>
      <c r="G43" s="443">
        <v>41</v>
      </c>
      <c r="H43" s="443">
        <v>89</v>
      </c>
      <c r="I43" s="538" t="s">
        <v>69</v>
      </c>
      <c r="J43" s="538" t="s">
        <v>69</v>
      </c>
      <c r="K43" s="443">
        <v>274</v>
      </c>
      <c r="L43" s="393"/>
    </row>
    <row r="44" spans="1:12">
      <c r="A44" s="534" t="s">
        <v>474</v>
      </c>
      <c r="B44" s="456">
        <v>77464</v>
      </c>
      <c r="C44" s="443">
        <v>6388</v>
      </c>
      <c r="D44" s="443">
        <v>10406</v>
      </c>
      <c r="E44" s="443">
        <v>2241</v>
      </c>
      <c r="F44" s="443">
        <v>4476</v>
      </c>
      <c r="G44" s="443">
        <v>4777</v>
      </c>
      <c r="H44" s="443">
        <v>12396</v>
      </c>
      <c r="I44" s="443">
        <v>594</v>
      </c>
      <c r="J44" s="443">
        <v>5019</v>
      </c>
      <c r="K44" s="443">
        <v>31167</v>
      </c>
      <c r="L44" s="393"/>
    </row>
    <row r="45" spans="1:12">
      <c r="A45" s="534" t="s">
        <v>475</v>
      </c>
      <c r="B45" s="456">
        <v>9007</v>
      </c>
      <c r="C45" s="443">
        <v>798</v>
      </c>
      <c r="D45" s="443">
        <v>898</v>
      </c>
      <c r="E45" s="443">
        <v>412</v>
      </c>
      <c r="F45" s="443">
        <v>508</v>
      </c>
      <c r="G45" s="443">
        <v>859</v>
      </c>
      <c r="H45" s="443">
        <v>1345</v>
      </c>
      <c r="I45" s="538" t="s">
        <v>69</v>
      </c>
      <c r="J45" s="538" t="s">
        <v>69</v>
      </c>
      <c r="K45" s="443">
        <v>3493</v>
      </c>
      <c r="L45" s="393"/>
    </row>
    <row r="46" spans="1:12">
      <c r="A46" s="534" t="s">
        <v>476</v>
      </c>
      <c r="B46" s="456">
        <v>34</v>
      </c>
      <c r="C46" s="538" t="s">
        <v>69</v>
      </c>
      <c r="D46" s="538" t="s">
        <v>69</v>
      </c>
      <c r="E46" s="538" t="s">
        <v>69</v>
      </c>
      <c r="F46" s="538" t="s">
        <v>69</v>
      </c>
      <c r="G46" s="443">
        <v>5</v>
      </c>
      <c r="H46" s="443" t="s">
        <v>421</v>
      </c>
      <c r="I46" s="443" t="s">
        <v>421</v>
      </c>
      <c r="J46" s="443" t="s">
        <v>421</v>
      </c>
      <c r="K46" s="443">
        <v>9</v>
      </c>
      <c r="L46" s="393"/>
    </row>
    <row r="47" spans="1:12">
      <c r="A47" s="534" t="s">
        <v>459</v>
      </c>
      <c r="B47" s="456">
        <v>15580</v>
      </c>
      <c r="C47" s="443">
        <v>1337</v>
      </c>
      <c r="D47" s="443">
        <v>1555</v>
      </c>
      <c r="E47" s="443">
        <v>741</v>
      </c>
      <c r="F47" s="443">
        <v>755</v>
      </c>
      <c r="G47" s="443">
        <v>1878</v>
      </c>
      <c r="H47" s="443">
        <v>2282</v>
      </c>
      <c r="I47" s="443">
        <v>806</v>
      </c>
      <c r="J47" s="443">
        <v>1038</v>
      </c>
      <c r="K47" s="443">
        <v>5188</v>
      </c>
      <c r="L47" s="393"/>
    </row>
    <row r="48" spans="1:12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422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46">
        <v>316946</v>
      </c>
      <c r="C60" s="443">
        <v>10851</v>
      </c>
      <c r="D60" s="443">
        <v>43273</v>
      </c>
      <c r="E60" s="443">
        <v>4900</v>
      </c>
      <c r="F60" s="443">
        <v>22930</v>
      </c>
      <c r="G60" s="443">
        <v>9808</v>
      </c>
      <c r="H60" s="443">
        <v>63482</v>
      </c>
      <c r="I60" s="443">
        <v>647</v>
      </c>
      <c r="J60" s="443">
        <v>15806</v>
      </c>
      <c r="K60" s="442">
        <v>145249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454</v>
      </c>
      <c r="B62" s="446">
        <v>292980</v>
      </c>
      <c r="C62" s="443">
        <v>9436</v>
      </c>
      <c r="D62" s="443">
        <v>40348</v>
      </c>
      <c r="E62" s="443">
        <v>4319</v>
      </c>
      <c r="F62" s="443">
        <v>21457</v>
      </c>
      <c r="G62" s="443">
        <v>8542</v>
      </c>
      <c r="H62" s="443">
        <v>58847</v>
      </c>
      <c r="I62" s="443">
        <v>540</v>
      </c>
      <c r="J62" s="443">
        <v>14645</v>
      </c>
      <c r="K62" s="442">
        <v>134846</v>
      </c>
      <c r="L62" s="393"/>
    </row>
    <row r="63" spans="1:12">
      <c r="A63" s="534" t="s">
        <v>455</v>
      </c>
      <c r="B63" s="456">
        <v>5550</v>
      </c>
      <c r="C63" s="443">
        <v>194</v>
      </c>
      <c r="D63" s="443">
        <v>815</v>
      </c>
      <c r="E63" s="443">
        <v>93</v>
      </c>
      <c r="F63" s="443">
        <v>393</v>
      </c>
      <c r="G63" s="443">
        <v>171</v>
      </c>
      <c r="H63" s="443">
        <v>1160</v>
      </c>
      <c r="I63" s="443">
        <v>29</v>
      </c>
      <c r="J63" s="443">
        <v>303</v>
      </c>
      <c r="K63" s="443">
        <v>2392</v>
      </c>
      <c r="L63" s="393"/>
    </row>
    <row r="64" spans="1:12">
      <c r="A64" s="534" t="s">
        <v>456</v>
      </c>
      <c r="B64" s="456">
        <v>12698</v>
      </c>
      <c r="C64" s="443">
        <v>718</v>
      </c>
      <c r="D64" s="443">
        <v>1470</v>
      </c>
      <c r="E64" s="443">
        <v>318</v>
      </c>
      <c r="F64" s="443">
        <v>714</v>
      </c>
      <c r="G64" s="443">
        <v>637</v>
      </c>
      <c r="H64" s="443">
        <v>2535</v>
      </c>
      <c r="I64" s="443">
        <v>43</v>
      </c>
      <c r="J64" s="443">
        <v>570</v>
      </c>
      <c r="K64" s="443">
        <v>5693</v>
      </c>
      <c r="L64" s="393"/>
    </row>
    <row r="65" spans="1:12">
      <c r="A65" s="534" t="s">
        <v>457</v>
      </c>
      <c r="B65" s="456">
        <v>194</v>
      </c>
      <c r="C65" s="538" t="s">
        <v>69</v>
      </c>
      <c r="D65" s="538" t="s">
        <v>69</v>
      </c>
      <c r="E65" s="538" t="s">
        <v>69</v>
      </c>
      <c r="F65" s="538" t="s">
        <v>69</v>
      </c>
      <c r="G65" s="538" t="s">
        <v>69</v>
      </c>
      <c r="H65" s="443">
        <v>43</v>
      </c>
      <c r="I65" s="538" t="s">
        <v>69</v>
      </c>
      <c r="J65" s="538" t="s">
        <v>69</v>
      </c>
      <c r="K65" s="443">
        <v>93</v>
      </c>
      <c r="L65" s="393"/>
    </row>
    <row r="66" spans="1:12">
      <c r="A66" s="534" t="s">
        <v>458</v>
      </c>
      <c r="B66" s="456">
        <v>4248</v>
      </c>
      <c r="C66" s="443">
        <v>394</v>
      </c>
      <c r="D66" s="443">
        <v>440</v>
      </c>
      <c r="E66" s="443">
        <v>144</v>
      </c>
      <c r="F66" s="443">
        <v>262</v>
      </c>
      <c r="G66" s="443">
        <v>367</v>
      </c>
      <c r="H66" s="443">
        <v>706</v>
      </c>
      <c r="I66" s="443">
        <v>23</v>
      </c>
      <c r="J66" s="443">
        <v>231</v>
      </c>
      <c r="K66" s="443">
        <v>1681</v>
      </c>
      <c r="L66" s="393"/>
    </row>
    <row r="67" spans="1:12">
      <c r="A67" s="534" t="s">
        <v>459</v>
      </c>
      <c r="B67" s="456">
        <v>1276</v>
      </c>
      <c r="C67" s="538" t="s">
        <v>69</v>
      </c>
      <c r="D67" s="538" t="s">
        <v>69</v>
      </c>
      <c r="E67" s="538" t="s">
        <v>69</v>
      </c>
      <c r="F67" s="538" t="s">
        <v>69</v>
      </c>
      <c r="G67" s="538" t="s">
        <v>69</v>
      </c>
      <c r="H67" s="443">
        <v>191</v>
      </c>
      <c r="I67" s="538" t="s">
        <v>69</v>
      </c>
      <c r="J67" s="538" t="s">
        <v>69</v>
      </c>
      <c r="K67" s="443">
        <v>544</v>
      </c>
      <c r="L67" s="393"/>
    </row>
    <row r="68" spans="1:12">
      <c r="A68" s="436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46">
        <v>166086</v>
      </c>
      <c r="C71" s="443">
        <v>22162</v>
      </c>
      <c r="D71" s="443">
        <v>24393</v>
      </c>
      <c r="E71" s="443">
        <v>2865</v>
      </c>
      <c r="F71" s="443">
        <v>4300</v>
      </c>
      <c r="G71" s="443">
        <v>9188</v>
      </c>
      <c r="H71" s="443">
        <v>16409</v>
      </c>
      <c r="I71" s="443">
        <v>3720</v>
      </c>
      <c r="J71" s="443">
        <v>7468</v>
      </c>
      <c r="K71" s="443">
        <v>75581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46">
        <v>111481</v>
      </c>
      <c r="C73" s="443">
        <v>16552</v>
      </c>
      <c r="D73" s="443">
        <v>17989</v>
      </c>
      <c r="E73" s="443">
        <v>1869</v>
      </c>
      <c r="F73" s="443">
        <v>2680</v>
      </c>
      <c r="G73" s="443">
        <v>6502</v>
      </c>
      <c r="H73" s="443">
        <v>11361</v>
      </c>
      <c r="I73" s="443">
        <v>988</v>
      </c>
      <c r="J73" s="443">
        <v>4710</v>
      </c>
      <c r="K73" s="443">
        <v>48830</v>
      </c>
      <c r="L73" s="393"/>
    </row>
    <row r="74" spans="1:12">
      <c r="A74" s="534" t="s">
        <v>462</v>
      </c>
      <c r="B74" s="456">
        <v>4433</v>
      </c>
      <c r="C74" s="443">
        <v>497</v>
      </c>
      <c r="D74" s="443">
        <v>600</v>
      </c>
      <c r="E74" s="443">
        <v>82</v>
      </c>
      <c r="F74" s="443">
        <v>180</v>
      </c>
      <c r="G74" s="443">
        <v>155</v>
      </c>
      <c r="H74" s="443">
        <v>392</v>
      </c>
      <c r="I74" s="443">
        <v>335</v>
      </c>
      <c r="J74" s="443">
        <v>213</v>
      </c>
      <c r="K74" s="443">
        <v>1979</v>
      </c>
      <c r="L74" s="393"/>
    </row>
    <row r="75" spans="1:12">
      <c r="A75" s="534" t="s">
        <v>463</v>
      </c>
      <c r="B75" s="456">
        <v>9791</v>
      </c>
      <c r="C75" s="443">
        <v>904</v>
      </c>
      <c r="D75" s="443">
        <v>1131</v>
      </c>
      <c r="E75" s="443">
        <v>256</v>
      </c>
      <c r="F75" s="443">
        <v>398</v>
      </c>
      <c r="G75" s="443">
        <v>485</v>
      </c>
      <c r="H75" s="443">
        <v>961</v>
      </c>
      <c r="I75" s="443">
        <v>534</v>
      </c>
      <c r="J75" s="443">
        <v>454</v>
      </c>
      <c r="K75" s="443">
        <v>4668</v>
      </c>
      <c r="L75" s="393"/>
    </row>
    <row r="76" spans="1:12">
      <c r="A76" s="534" t="s">
        <v>464</v>
      </c>
      <c r="B76" s="456">
        <v>19337</v>
      </c>
      <c r="C76" s="443">
        <v>2191</v>
      </c>
      <c r="D76" s="443">
        <v>2362</v>
      </c>
      <c r="E76" s="443">
        <v>242</v>
      </c>
      <c r="F76" s="443">
        <v>431</v>
      </c>
      <c r="G76" s="443">
        <v>892</v>
      </c>
      <c r="H76" s="443">
        <v>1714</v>
      </c>
      <c r="I76" s="443">
        <v>418</v>
      </c>
      <c r="J76" s="443">
        <v>826</v>
      </c>
      <c r="K76" s="443">
        <v>10261</v>
      </c>
      <c r="L76" s="393"/>
    </row>
    <row r="77" spans="1:12">
      <c r="A77" s="534" t="s">
        <v>465</v>
      </c>
      <c r="B77" s="456">
        <v>7038</v>
      </c>
      <c r="C77" s="443">
        <v>750</v>
      </c>
      <c r="D77" s="443">
        <v>917</v>
      </c>
      <c r="E77" s="443">
        <v>115</v>
      </c>
      <c r="F77" s="443">
        <v>241</v>
      </c>
      <c r="G77" s="443">
        <v>183</v>
      </c>
      <c r="H77" s="443">
        <v>718</v>
      </c>
      <c r="I77" s="443">
        <v>244</v>
      </c>
      <c r="J77" s="443">
        <v>453</v>
      </c>
      <c r="K77" s="443">
        <v>3417</v>
      </c>
      <c r="L77" s="393"/>
    </row>
    <row r="78" spans="1:12">
      <c r="A78" s="534" t="s">
        <v>466</v>
      </c>
      <c r="B78" s="456">
        <v>2163</v>
      </c>
      <c r="C78" s="443">
        <v>194</v>
      </c>
      <c r="D78" s="443">
        <v>182</v>
      </c>
      <c r="E78" s="443">
        <v>53</v>
      </c>
      <c r="F78" s="443">
        <v>54</v>
      </c>
      <c r="G78" s="443">
        <v>234</v>
      </c>
      <c r="H78" s="443">
        <v>177</v>
      </c>
      <c r="I78" s="443">
        <v>231</v>
      </c>
      <c r="J78" s="443">
        <v>144</v>
      </c>
      <c r="K78" s="443">
        <v>894</v>
      </c>
      <c r="L78" s="393"/>
    </row>
    <row r="79" spans="1:12">
      <c r="A79" s="534" t="s">
        <v>467</v>
      </c>
      <c r="B79" s="456">
        <v>2036</v>
      </c>
      <c r="C79" s="443">
        <v>190</v>
      </c>
      <c r="D79" s="443">
        <v>202</v>
      </c>
      <c r="E79" s="443">
        <v>28</v>
      </c>
      <c r="F79" s="443">
        <v>33</v>
      </c>
      <c r="G79" s="443">
        <v>187</v>
      </c>
      <c r="H79" s="443">
        <v>217</v>
      </c>
      <c r="I79" s="443">
        <v>232</v>
      </c>
      <c r="J79" s="443">
        <v>154</v>
      </c>
      <c r="K79" s="443">
        <v>793</v>
      </c>
      <c r="L79" s="393"/>
    </row>
    <row r="80" spans="1:12">
      <c r="A80" s="534" t="s">
        <v>468</v>
      </c>
      <c r="B80" s="456">
        <v>1331</v>
      </c>
      <c r="C80" s="443">
        <v>144</v>
      </c>
      <c r="D80" s="443">
        <v>132</v>
      </c>
      <c r="E80" s="443">
        <v>34</v>
      </c>
      <c r="F80" s="443">
        <v>29</v>
      </c>
      <c r="G80" s="443">
        <v>85</v>
      </c>
      <c r="H80" s="443">
        <v>129</v>
      </c>
      <c r="I80" s="443">
        <v>151</v>
      </c>
      <c r="J80" s="443">
        <v>108</v>
      </c>
      <c r="K80" s="443">
        <v>519</v>
      </c>
      <c r="L80" s="393"/>
    </row>
    <row r="81" spans="1:12">
      <c r="A81" s="534" t="s">
        <v>459</v>
      </c>
      <c r="B81" s="456">
        <v>8476</v>
      </c>
      <c r="C81" s="443">
        <v>740</v>
      </c>
      <c r="D81" s="443">
        <v>878</v>
      </c>
      <c r="E81" s="443">
        <v>186</v>
      </c>
      <c r="F81" s="443">
        <v>254</v>
      </c>
      <c r="G81" s="443">
        <v>465</v>
      </c>
      <c r="H81" s="443">
        <v>740</v>
      </c>
      <c r="I81" s="443">
        <v>587</v>
      </c>
      <c r="J81" s="443">
        <v>406</v>
      </c>
      <c r="K81" s="443">
        <v>4220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56">
        <v>59894</v>
      </c>
      <c r="C85" s="443">
        <v>8116</v>
      </c>
      <c r="D85" s="443">
        <v>8714</v>
      </c>
      <c r="E85" s="443">
        <v>2328</v>
      </c>
      <c r="F85" s="443">
        <v>2463</v>
      </c>
      <c r="G85" s="443">
        <v>5041</v>
      </c>
      <c r="H85" s="443">
        <v>7128</v>
      </c>
      <c r="I85" s="443">
        <v>994</v>
      </c>
      <c r="J85" s="443">
        <v>2498</v>
      </c>
      <c r="K85" s="443">
        <v>22612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56">
        <v>7903</v>
      </c>
      <c r="C87" s="443">
        <v>1031</v>
      </c>
      <c r="D87" s="443">
        <v>427</v>
      </c>
      <c r="E87" s="443">
        <v>1007</v>
      </c>
      <c r="F87" s="443">
        <v>225</v>
      </c>
      <c r="G87" s="443">
        <v>1870</v>
      </c>
      <c r="H87" s="443">
        <v>490</v>
      </c>
      <c r="I87" s="443">
        <v>63</v>
      </c>
      <c r="J87" s="443">
        <v>235</v>
      </c>
      <c r="K87" s="443">
        <v>2555</v>
      </c>
      <c r="L87" s="393"/>
    </row>
    <row r="88" spans="1:12">
      <c r="A88" s="534" t="s">
        <v>471</v>
      </c>
      <c r="B88" s="456">
        <v>348</v>
      </c>
      <c r="C88" s="443">
        <v>19</v>
      </c>
      <c r="D88" s="443">
        <v>34</v>
      </c>
      <c r="E88" s="443">
        <v>14</v>
      </c>
      <c r="F88" s="443">
        <v>12</v>
      </c>
      <c r="G88" s="443">
        <v>10</v>
      </c>
      <c r="H88" s="443">
        <v>62</v>
      </c>
      <c r="I88" s="538" t="s">
        <v>69</v>
      </c>
      <c r="J88" s="538" t="s">
        <v>69</v>
      </c>
      <c r="K88" s="443">
        <v>144</v>
      </c>
      <c r="L88" s="393"/>
    </row>
    <row r="89" spans="1:12">
      <c r="A89" s="534" t="s">
        <v>472</v>
      </c>
      <c r="B89" s="456">
        <v>20311</v>
      </c>
      <c r="C89" s="443">
        <v>3507</v>
      </c>
      <c r="D89" s="443">
        <v>3331</v>
      </c>
      <c r="E89" s="443">
        <v>752</v>
      </c>
      <c r="F89" s="443">
        <v>935</v>
      </c>
      <c r="G89" s="443">
        <v>1427</v>
      </c>
      <c r="H89" s="443">
        <v>2278</v>
      </c>
      <c r="I89" s="443">
        <v>124</v>
      </c>
      <c r="J89" s="443">
        <v>787</v>
      </c>
      <c r="K89" s="443">
        <v>7170</v>
      </c>
      <c r="L89" s="393"/>
    </row>
    <row r="90" spans="1:12">
      <c r="A90" s="534" t="s">
        <v>473</v>
      </c>
      <c r="B90" s="456">
        <v>302</v>
      </c>
      <c r="C90" s="538" t="s">
        <v>69</v>
      </c>
      <c r="D90" s="538" t="s">
        <v>69</v>
      </c>
      <c r="E90" s="538" t="s">
        <v>69</v>
      </c>
      <c r="F90" s="443">
        <v>10</v>
      </c>
      <c r="G90" s="538" t="s">
        <v>69</v>
      </c>
      <c r="H90" s="538" t="s">
        <v>69</v>
      </c>
      <c r="I90" s="443">
        <v>19</v>
      </c>
      <c r="J90" s="538" t="s">
        <v>69</v>
      </c>
      <c r="K90" s="443">
        <v>136</v>
      </c>
      <c r="L90" s="393"/>
    </row>
    <row r="91" spans="1:12">
      <c r="A91" s="534" t="s">
        <v>474</v>
      </c>
      <c r="B91" s="456">
        <v>10531</v>
      </c>
      <c r="C91" s="443">
        <v>630</v>
      </c>
      <c r="D91" s="443">
        <v>1627</v>
      </c>
      <c r="E91" s="443">
        <v>168</v>
      </c>
      <c r="F91" s="443">
        <v>686</v>
      </c>
      <c r="G91" s="443">
        <v>548</v>
      </c>
      <c r="H91" s="443">
        <v>2093</v>
      </c>
      <c r="I91" s="443">
        <v>61</v>
      </c>
      <c r="J91" s="443">
        <v>523</v>
      </c>
      <c r="K91" s="443">
        <v>4195</v>
      </c>
      <c r="L91" s="393"/>
    </row>
    <row r="92" spans="1:12">
      <c r="A92" s="534" t="s">
        <v>475</v>
      </c>
      <c r="B92" s="456">
        <v>168</v>
      </c>
      <c r="C92" s="538" t="s">
        <v>69</v>
      </c>
      <c r="D92" s="538" t="s">
        <v>69</v>
      </c>
      <c r="E92" s="538" t="s">
        <v>69</v>
      </c>
      <c r="F92" s="443" t="s">
        <v>421</v>
      </c>
      <c r="G92" s="538" t="s">
        <v>69</v>
      </c>
      <c r="H92" s="538" t="s">
        <v>69</v>
      </c>
      <c r="I92" s="538" t="s">
        <v>69</v>
      </c>
      <c r="J92" s="443" t="s">
        <v>421</v>
      </c>
      <c r="K92" s="443">
        <v>151</v>
      </c>
      <c r="L92" s="393"/>
    </row>
    <row r="93" spans="1:12">
      <c r="A93" s="534" t="s">
        <v>476</v>
      </c>
      <c r="B93" s="456" t="s">
        <v>421</v>
      </c>
      <c r="C93" s="443" t="s">
        <v>421</v>
      </c>
      <c r="D93" s="443" t="s">
        <v>421</v>
      </c>
      <c r="E93" s="443" t="s">
        <v>421</v>
      </c>
      <c r="F93" s="443" t="s">
        <v>421</v>
      </c>
      <c r="G93" s="443" t="s">
        <v>421</v>
      </c>
      <c r="H93" s="443" t="s">
        <v>421</v>
      </c>
      <c r="I93" s="443" t="s">
        <v>421</v>
      </c>
      <c r="J93" s="443" t="s">
        <v>421</v>
      </c>
      <c r="K93" s="443" t="s">
        <v>421</v>
      </c>
      <c r="L93" s="393"/>
    </row>
    <row r="94" spans="1:12">
      <c r="A94" s="534" t="s">
        <v>459</v>
      </c>
      <c r="B94" s="456">
        <v>20331</v>
      </c>
      <c r="C94" s="443">
        <v>2908</v>
      </c>
      <c r="D94" s="443">
        <v>3277</v>
      </c>
      <c r="E94" s="443">
        <v>371</v>
      </c>
      <c r="F94" s="443">
        <v>595</v>
      </c>
      <c r="G94" s="443">
        <v>1167</v>
      </c>
      <c r="H94" s="443">
        <v>2169</v>
      </c>
      <c r="I94" s="443">
        <v>724</v>
      </c>
      <c r="J94" s="443">
        <v>859</v>
      </c>
      <c r="K94" s="443">
        <v>8261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39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436"/>
      <c r="B100" s="464"/>
      <c r="C100" s="539"/>
      <c r="D100" s="539"/>
      <c r="E100" s="539"/>
      <c r="F100" s="539"/>
      <c r="G100" s="539"/>
      <c r="H100" s="539"/>
      <c r="I100" s="539"/>
      <c r="J100" s="539"/>
      <c r="K100" s="539"/>
      <c r="L100" s="393"/>
    </row>
    <row r="101" spans="1:12">
      <c r="A101" s="436"/>
      <c r="B101" s="464"/>
      <c r="C101" s="539"/>
      <c r="D101" s="539"/>
      <c r="E101" s="539"/>
      <c r="F101" s="539"/>
      <c r="G101" s="539"/>
      <c r="H101" s="539"/>
      <c r="I101" s="539"/>
      <c r="J101" s="539"/>
      <c r="K101" s="539"/>
      <c r="L101" s="393"/>
    </row>
    <row r="103" spans="1:12">
      <c r="E103" s="465"/>
    </row>
    <row r="108" spans="1:12">
      <c r="A108" s="1573" t="s">
        <v>153</v>
      </c>
      <c r="B108" s="1573"/>
      <c r="C108" s="1573"/>
      <c r="D108" s="1573"/>
    </row>
  </sheetData>
  <mergeCells count="28">
    <mergeCell ref="B83:D83"/>
    <mergeCell ref="E83:K83"/>
    <mergeCell ref="A108:D108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50" priority="3" operator="equal">
      <formula>"."</formula>
    </cfRule>
  </conditionalFormatting>
  <conditionalFormatting sqref="G14:H14">
    <cfRule type="cellIs" dxfId="49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376" bestFit="1" customWidth="1"/>
    <col min="2" max="2" width="14.7109375" style="376" customWidth="1"/>
    <col min="3" max="3" width="12.7109375" style="376" customWidth="1"/>
    <col min="4" max="4" width="12.42578125" style="376" customWidth="1"/>
    <col min="5" max="5" width="12.28515625" style="376" customWidth="1"/>
    <col min="6" max="7" width="12.85546875" style="376" customWidth="1"/>
    <col min="8" max="8" width="12.28515625" style="376" customWidth="1"/>
    <col min="9" max="9" width="12.85546875" style="376" customWidth="1"/>
    <col min="10" max="10" width="12.7109375" style="376" customWidth="1"/>
    <col min="11" max="11" width="12.140625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14" ht="15">
      <c r="A1" s="369" t="s">
        <v>605</v>
      </c>
      <c r="L1" s="393"/>
    </row>
    <row r="2" spans="1:14" ht="15.75">
      <c r="A2" s="608" t="s">
        <v>609</v>
      </c>
      <c r="L2" s="393"/>
    </row>
    <row r="3" spans="1:14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542"/>
      <c r="M3" s="542"/>
      <c r="N3" s="542"/>
    </row>
    <row r="4" spans="1:14" ht="15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393"/>
    </row>
    <row r="5" spans="1:14">
      <c r="A5" s="518" t="s">
        <v>425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14" ht="13.15" customHeight="1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14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14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14" ht="14.25">
      <c r="A9" s="523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14">
      <c r="A10" s="1574"/>
      <c r="B10" s="1574"/>
      <c r="C10" s="1574"/>
      <c r="D10" s="1574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14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14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14">
      <c r="A13" s="531" t="s">
        <v>453</v>
      </c>
      <c r="B13" s="446">
        <v>250987</v>
      </c>
      <c r="C13" s="443">
        <v>9597</v>
      </c>
      <c r="D13" s="443">
        <v>30658</v>
      </c>
      <c r="E13" s="443">
        <v>3349</v>
      </c>
      <c r="F13" s="443">
        <v>16500</v>
      </c>
      <c r="G13" s="443">
        <v>7226</v>
      </c>
      <c r="H13" s="443">
        <v>45856</v>
      </c>
      <c r="I13" s="443">
        <v>1149</v>
      </c>
      <c r="J13" s="443">
        <v>20061</v>
      </c>
      <c r="K13" s="442">
        <v>116591</v>
      </c>
      <c r="L13" s="393"/>
    </row>
    <row r="14" spans="1:14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393"/>
    </row>
    <row r="15" spans="1:14">
      <c r="A15" s="534" t="s">
        <v>454</v>
      </c>
      <c r="B15" s="446">
        <v>193454</v>
      </c>
      <c r="C15" s="443">
        <v>7120</v>
      </c>
      <c r="D15" s="443">
        <v>24205</v>
      </c>
      <c r="E15" s="443">
        <v>2260</v>
      </c>
      <c r="F15" s="443">
        <v>12959</v>
      </c>
      <c r="G15" s="443">
        <v>4910</v>
      </c>
      <c r="H15" s="443">
        <v>36259</v>
      </c>
      <c r="I15" s="443">
        <v>783</v>
      </c>
      <c r="J15" s="443">
        <v>15320</v>
      </c>
      <c r="K15" s="443">
        <v>89638</v>
      </c>
      <c r="L15" s="393"/>
    </row>
    <row r="16" spans="1:14">
      <c r="A16" s="534" t="s">
        <v>455</v>
      </c>
      <c r="B16" s="456">
        <v>41397</v>
      </c>
      <c r="C16" s="443">
        <v>1692</v>
      </c>
      <c r="D16" s="443">
        <v>4591</v>
      </c>
      <c r="E16" s="443">
        <v>727</v>
      </c>
      <c r="F16" s="443">
        <v>2579</v>
      </c>
      <c r="G16" s="443">
        <v>1555</v>
      </c>
      <c r="H16" s="443">
        <v>6885</v>
      </c>
      <c r="I16" s="443">
        <v>270</v>
      </c>
      <c r="J16" s="443">
        <v>3474</v>
      </c>
      <c r="K16" s="443">
        <v>19624</v>
      </c>
      <c r="L16" s="393"/>
    </row>
    <row r="17" spans="1:12">
      <c r="A17" s="534" t="s">
        <v>456</v>
      </c>
      <c r="B17" s="456">
        <v>12522</v>
      </c>
      <c r="C17" s="443">
        <v>667</v>
      </c>
      <c r="D17" s="443">
        <v>1470</v>
      </c>
      <c r="E17" s="443">
        <v>288</v>
      </c>
      <c r="F17" s="443">
        <v>710</v>
      </c>
      <c r="G17" s="443">
        <v>635</v>
      </c>
      <c r="H17" s="443">
        <v>2160</v>
      </c>
      <c r="I17" s="443">
        <v>55</v>
      </c>
      <c r="J17" s="443">
        <v>1013</v>
      </c>
      <c r="K17" s="443">
        <v>5524</v>
      </c>
      <c r="L17" s="393"/>
    </row>
    <row r="18" spans="1:12">
      <c r="A18" s="534" t="s">
        <v>457</v>
      </c>
      <c r="B18" s="456">
        <v>1680</v>
      </c>
      <c r="C18" s="443">
        <v>17</v>
      </c>
      <c r="D18" s="443">
        <v>178</v>
      </c>
      <c r="E18" s="443">
        <v>12</v>
      </c>
      <c r="F18" s="443">
        <v>127</v>
      </c>
      <c r="G18" s="443">
        <v>30</v>
      </c>
      <c r="H18" s="443">
        <v>271</v>
      </c>
      <c r="I18" s="443">
        <v>5</v>
      </c>
      <c r="J18" s="443">
        <v>122</v>
      </c>
      <c r="K18" s="443">
        <v>918</v>
      </c>
      <c r="L18" s="393"/>
    </row>
    <row r="19" spans="1:12">
      <c r="A19" s="534" t="s">
        <v>458</v>
      </c>
      <c r="B19" s="456">
        <v>798</v>
      </c>
      <c r="C19" s="443">
        <v>44</v>
      </c>
      <c r="D19" s="443">
        <v>68</v>
      </c>
      <c r="E19" s="443">
        <v>32</v>
      </c>
      <c r="F19" s="443">
        <v>37</v>
      </c>
      <c r="G19" s="443">
        <v>57</v>
      </c>
      <c r="H19" s="443">
        <v>122</v>
      </c>
      <c r="I19" s="443">
        <v>14</v>
      </c>
      <c r="J19" s="443">
        <v>73</v>
      </c>
      <c r="K19" s="443">
        <v>351</v>
      </c>
      <c r="L19" s="393"/>
    </row>
    <row r="20" spans="1:12">
      <c r="A20" s="534" t="s">
        <v>459</v>
      </c>
      <c r="B20" s="456">
        <v>1136</v>
      </c>
      <c r="C20" s="443">
        <v>57</v>
      </c>
      <c r="D20" s="443">
        <v>146</v>
      </c>
      <c r="E20" s="443">
        <v>30</v>
      </c>
      <c r="F20" s="443">
        <v>88</v>
      </c>
      <c r="G20" s="443">
        <v>39</v>
      </c>
      <c r="H20" s="443">
        <v>159</v>
      </c>
      <c r="I20" s="443">
        <v>22</v>
      </c>
      <c r="J20" s="443">
        <v>59</v>
      </c>
      <c r="K20" s="443">
        <v>536</v>
      </c>
      <c r="L20" s="393"/>
    </row>
    <row r="21" spans="1:12">
      <c r="A21" s="436"/>
      <c r="B21" s="465"/>
      <c r="C21" s="543"/>
      <c r="D21" s="543"/>
      <c r="E21" s="539"/>
      <c r="F21" s="539"/>
      <c r="G21" s="543"/>
      <c r="H21" s="543"/>
      <c r="I21" s="539"/>
      <c r="J21" s="539"/>
      <c r="K21" s="543"/>
      <c r="L21" s="393"/>
    </row>
    <row r="22" spans="1:12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12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12">
      <c r="A24" s="531" t="s">
        <v>453</v>
      </c>
      <c r="B24" s="446">
        <v>101918</v>
      </c>
      <c r="C24" s="443">
        <v>11279</v>
      </c>
      <c r="D24" s="443">
        <v>11126</v>
      </c>
      <c r="E24" s="443">
        <v>5409</v>
      </c>
      <c r="F24" s="443">
        <v>5484</v>
      </c>
      <c r="G24" s="443">
        <v>11070</v>
      </c>
      <c r="H24" s="443">
        <v>13445</v>
      </c>
      <c r="I24" s="443">
        <v>3568</v>
      </c>
      <c r="J24" s="443">
        <v>5469</v>
      </c>
      <c r="K24" s="443">
        <v>35068</v>
      </c>
      <c r="L24" s="393"/>
    </row>
    <row r="25" spans="1:12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393"/>
    </row>
    <row r="26" spans="1:12">
      <c r="A26" s="534" t="s">
        <v>461</v>
      </c>
      <c r="B26" s="456">
        <v>32165</v>
      </c>
      <c r="C26" s="443">
        <v>4089</v>
      </c>
      <c r="D26" s="443">
        <v>3986</v>
      </c>
      <c r="E26" s="443">
        <v>1657</v>
      </c>
      <c r="F26" s="443">
        <v>1751</v>
      </c>
      <c r="G26" s="443">
        <v>3824</v>
      </c>
      <c r="H26" s="443">
        <v>4619</v>
      </c>
      <c r="I26" s="443">
        <v>495</v>
      </c>
      <c r="J26" s="443">
        <v>1587</v>
      </c>
      <c r="K26" s="443">
        <v>10157</v>
      </c>
      <c r="L26" s="393"/>
    </row>
    <row r="27" spans="1:12">
      <c r="A27" s="534" t="s">
        <v>462</v>
      </c>
      <c r="B27" s="456">
        <v>20970</v>
      </c>
      <c r="C27" s="443">
        <v>2442</v>
      </c>
      <c r="D27" s="443">
        <v>2432</v>
      </c>
      <c r="E27" s="443">
        <v>1045</v>
      </c>
      <c r="F27" s="443">
        <v>1196</v>
      </c>
      <c r="G27" s="443">
        <v>2029</v>
      </c>
      <c r="H27" s="443">
        <v>2879</v>
      </c>
      <c r="I27" s="443">
        <v>751</v>
      </c>
      <c r="J27" s="443">
        <v>1181</v>
      </c>
      <c r="K27" s="443">
        <v>7015</v>
      </c>
      <c r="L27" s="393"/>
    </row>
    <row r="28" spans="1:12">
      <c r="A28" s="534" t="s">
        <v>463</v>
      </c>
      <c r="B28" s="456">
        <v>14704</v>
      </c>
      <c r="C28" s="443">
        <v>1275</v>
      </c>
      <c r="D28" s="443">
        <v>1255</v>
      </c>
      <c r="E28" s="443">
        <v>1032</v>
      </c>
      <c r="F28" s="443">
        <v>891</v>
      </c>
      <c r="G28" s="443">
        <v>1787</v>
      </c>
      <c r="H28" s="443">
        <v>1800</v>
      </c>
      <c r="I28" s="443">
        <v>362</v>
      </c>
      <c r="J28" s="443">
        <v>796</v>
      </c>
      <c r="K28" s="443">
        <v>5506</v>
      </c>
      <c r="L28" s="393"/>
    </row>
    <row r="29" spans="1:12">
      <c r="A29" s="534" t="s">
        <v>464</v>
      </c>
      <c r="B29" s="456">
        <v>6668</v>
      </c>
      <c r="C29" s="443">
        <v>783</v>
      </c>
      <c r="D29" s="443">
        <v>764</v>
      </c>
      <c r="E29" s="443">
        <v>373</v>
      </c>
      <c r="F29" s="443">
        <v>382</v>
      </c>
      <c r="G29" s="443">
        <v>686</v>
      </c>
      <c r="H29" s="443">
        <v>1045</v>
      </c>
      <c r="I29" s="443">
        <v>193</v>
      </c>
      <c r="J29" s="443">
        <v>313</v>
      </c>
      <c r="K29" s="443">
        <v>2129</v>
      </c>
      <c r="L29" s="393"/>
    </row>
    <row r="30" spans="1:12">
      <c r="A30" s="534" t="s">
        <v>465</v>
      </c>
      <c r="B30" s="456">
        <v>8396</v>
      </c>
      <c r="C30" s="443">
        <v>796</v>
      </c>
      <c r="D30" s="443">
        <v>826</v>
      </c>
      <c r="E30" s="443">
        <v>611</v>
      </c>
      <c r="F30" s="443">
        <v>586</v>
      </c>
      <c r="G30" s="443">
        <v>790</v>
      </c>
      <c r="H30" s="443">
        <v>886</v>
      </c>
      <c r="I30" s="443">
        <v>219</v>
      </c>
      <c r="J30" s="443">
        <v>288</v>
      </c>
      <c r="K30" s="443">
        <v>3394</v>
      </c>
      <c r="L30" s="393"/>
    </row>
    <row r="31" spans="1:12">
      <c r="A31" s="534" t="s">
        <v>466</v>
      </c>
      <c r="B31" s="456">
        <v>4592</v>
      </c>
      <c r="C31" s="443">
        <v>478</v>
      </c>
      <c r="D31" s="443">
        <v>457</v>
      </c>
      <c r="E31" s="443">
        <v>147</v>
      </c>
      <c r="F31" s="443">
        <v>139</v>
      </c>
      <c r="G31" s="443">
        <v>523</v>
      </c>
      <c r="H31" s="443">
        <v>471</v>
      </c>
      <c r="I31" s="443">
        <v>447</v>
      </c>
      <c r="J31" s="443">
        <v>333</v>
      </c>
      <c r="K31" s="443">
        <v>1597</v>
      </c>
      <c r="L31" s="393"/>
    </row>
    <row r="32" spans="1:12">
      <c r="A32" s="534" t="s">
        <v>467</v>
      </c>
      <c r="B32" s="456">
        <v>2574</v>
      </c>
      <c r="C32" s="443">
        <v>223</v>
      </c>
      <c r="D32" s="443">
        <v>233</v>
      </c>
      <c r="E32" s="443">
        <v>42</v>
      </c>
      <c r="F32" s="443">
        <v>42</v>
      </c>
      <c r="G32" s="443">
        <v>268</v>
      </c>
      <c r="H32" s="443">
        <v>266</v>
      </c>
      <c r="I32" s="443">
        <v>314</v>
      </c>
      <c r="J32" s="443">
        <v>200</v>
      </c>
      <c r="K32" s="443">
        <v>986</v>
      </c>
      <c r="L32" s="393"/>
    </row>
    <row r="33" spans="1:12">
      <c r="A33" s="534" t="s">
        <v>468</v>
      </c>
      <c r="B33" s="456">
        <v>447</v>
      </c>
      <c r="C33" s="443">
        <v>35</v>
      </c>
      <c r="D33" s="443">
        <v>36</v>
      </c>
      <c r="E33" s="443">
        <v>9</v>
      </c>
      <c r="F33" s="443">
        <v>13</v>
      </c>
      <c r="G33" s="443">
        <v>39</v>
      </c>
      <c r="H33" s="443">
        <v>55</v>
      </c>
      <c r="I33" s="443">
        <v>63</v>
      </c>
      <c r="J33" s="443">
        <v>36</v>
      </c>
      <c r="K33" s="443">
        <v>161</v>
      </c>
      <c r="L33" s="393"/>
    </row>
    <row r="34" spans="1:12">
      <c r="A34" s="534" t="s">
        <v>459</v>
      </c>
      <c r="B34" s="456">
        <v>11402</v>
      </c>
      <c r="C34" s="443">
        <v>1158</v>
      </c>
      <c r="D34" s="443">
        <v>1137</v>
      </c>
      <c r="E34" s="443">
        <v>493</v>
      </c>
      <c r="F34" s="443">
        <v>484</v>
      </c>
      <c r="G34" s="443">
        <v>1124</v>
      </c>
      <c r="H34" s="443">
        <v>1424</v>
      </c>
      <c r="I34" s="443">
        <v>724</v>
      </c>
      <c r="J34" s="443">
        <v>735</v>
      </c>
      <c r="K34" s="443">
        <v>4123</v>
      </c>
      <c r="L34" s="393"/>
    </row>
    <row r="35" spans="1:12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12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12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12">
      <c r="A38" s="531" t="s">
        <v>453</v>
      </c>
      <c r="B38" s="456">
        <v>96030</v>
      </c>
      <c r="C38" s="443">
        <v>10196</v>
      </c>
      <c r="D38" s="443">
        <v>10790</v>
      </c>
      <c r="E38" s="443">
        <v>5161</v>
      </c>
      <c r="F38" s="443">
        <v>5298</v>
      </c>
      <c r="G38" s="443">
        <v>10319</v>
      </c>
      <c r="H38" s="443">
        <v>14386</v>
      </c>
      <c r="I38" s="443">
        <v>1125</v>
      </c>
      <c r="J38" s="443">
        <v>6594</v>
      </c>
      <c r="K38" s="443">
        <v>32161</v>
      </c>
      <c r="L38" s="393"/>
    </row>
    <row r="39" spans="1:12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393"/>
    </row>
    <row r="40" spans="1:12">
      <c r="A40" s="534" t="s">
        <v>470</v>
      </c>
      <c r="B40" s="456">
        <v>59235</v>
      </c>
      <c r="C40" s="443">
        <v>5547</v>
      </c>
      <c r="D40" s="443">
        <v>6332</v>
      </c>
      <c r="E40" s="443">
        <v>3192</v>
      </c>
      <c r="F40" s="443">
        <v>3240</v>
      </c>
      <c r="G40" s="443">
        <v>6016</v>
      </c>
      <c r="H40" s="443">
        <v>8879</v>
      </c>
      <c r="I40" s="443">
        <v>560</v>
      </c>
      <c r="J40" s="443">
        <v>4221</v>
      </c>
      <c r="K40" s="443">
        <v>21248</v>
      </c>
      <c r="L40" s="393"/>
    </row>
    <row r="41" spans="1:12">
      <c r="A41" s="534" t="s">
        <v>471</v>
      </c>
      <c r="B41" s="456">
        <v>4001</v>
      </c>
      <c r="C41" s="443">
        <v>354</v>
      </c>
      <c r="D41" s="443">
        <v>378</v>
      </c>
      <c r="E41" s="443">
        <v>234</v>
      </c>
      <c r="F41" s="443">
        <v>178</v>
      </c>
      <c r="G41" s="443">
        <v>520</v>
      </c>
      <c r="H41" s="443">
        <v>574</v>
      </c>
      <c r="I41" s="443">
        <v>28</v>
      </c>
      <c r="J41" s="443">
        <v>290</v>
      </c>
      <c r="K41" s="443">
        <v>1445</v>
      </c>
      <c r="L41" s="393"/>
    </row>
    <row r="42" spans="1:12">
      <c r="A42" s="534" t="s">
        <v>472</v>
      </c>
      <c r="B42" s="456">
        <v>26691</v>
      </c>
      <c r="C42" s="443">
        <v>3606</v>
      </c>
      <c r="D42" s="443">
        <v>3436</v>
      </c>
      <c r="E42" s="443">
        <v>1508</v>
      </c>
      <c r="F42" s="443">
        <v>1611</v>
      </c>
      <c r="G42" s="443">
        <v>3204</v>
      </c>
      <c r="H42" s="443">
        <v>4054</v>
      </c>
      <c r="I42" s="443">
        <v>359</v>
      </c>
      <c r="J42" s="443">
        <v>1669</v>
      </c>
      <c r="K42" s="443">
        <v>7244</v>
      </c>
      <c r="L42" s="393"/>
    </row>
    <row r="43" spans="1:12">
      <c r="A43" s="534" t="s">
        <v>473</v>
      </c>
      <c r="B43" s="456">
        <v>939</v>
      </c>
      <c r="C43" s="443">
        <v>45</v>
      </c>
      <c r="D43" s="443">
        <v>80</v>
      </c>
      <c r="E43" s="443">
        <v>21</v>
      </c>
      <c r="F43" s="443">
        <v>26</v>
      </c>
      <c r="G43" s="443">
        <v>64</v>
      </c>
      <c r="H43" s="443">
        <v>125</v>
      </c>
      <c r="I43" s="443">
        <v>14</v>
      </c>
      <c r="J43" s="443">
        <v>92</v>
      </c>
      <c r="K43" s="443">
        <v>472</v>
      </c>
      <c r="L43" s="393"/>
    </row>
    <row r="44" spans="1:12">
      <c r="A44" s="534" t="s">
        <v>474</v>
      </c>
      <c r="B44" s="456">
        <v>3520</v>
      </c>
      <c r="C44" s="443">
        <v>459</v>
      </c>
      <c r="D44" s="443">
        <v>416</v>
      </c>
      <c r="E44" s="443">
        <v>150</v>
      </c>
      <c r="F44" s="443">
        <v>154</v>
      </c>
      <c r="G44" s="443">
        <v>362</v>
      </c>
      <c r="H44" s="443">
        <v>564</v>
      </c>
      <c r="I44" s="443">
        <v>76</v>
      </c>
      <c r="J44" s="443">
        <v>232</v>
      </c>
      <c r="K44" s="443">
        <v>1107</v>
      </c>
      <c r="L44" s="393"/>
    </row>
    <row r="45" spans="1:12">
      <c r="A45" s="534" t="s">
        <v>475</v>
      </c>
      <c r="B45" s="456">
        <v>382</v>
      </c>
      <c r="C45" s="538" t="s">
        <v>69</v>
      </c>
      <c r="D45" s="443">
        <v>40</v>
      </c>
      <c r="E45" s="538" t="s">
        <v>69</v>
      </c>
      <c r="F45" s="538" t="s">
        <v>69</v>
      </c>
      <c r="G45" s="443">
        <v>50</v>
      </c>
      <c r="H45" s="443">
        <v>33</v>
      </c>
      <c r="I45" s="538" t="s">
        <v>69</v>
      </c>
      <c r="J45" s="443">
        <v>19</v>
      </c>
      <c r="K45" s="538" t="s">
        <v>69</v>
      </c>
      <c r="L45" s="393"/>
    </row>
    <row r="46" spans="1:12">
      <c r="A46" s="534" t="s">
        <v>476</v>
      </c>
      <c r="B46" s="456">
        <v>27</v>
      </c>
      <c r="C46" s="538" t="s">
        <v>69</v>
      </c>
      <c r="D46" s="443" t="s">
        <v>421</v>
      </c>
      <c r="E46" s="538" t="s">
        <v>69</v>
      </c>
      <c r="F46" s="538" t="s">
        <v>69</v>
      </c>
      <c r="G46" s="538" t="s">
        <v>69</v>
      </c>
      <c r="H46" s="538" t="s">
        <v>69</v>
      </c>
      <c r="I46" s="538" t="s">
        <v>69</v>
      </c>
      <c r="J46" s="443" t="s">
        <v>421</v>
      </c>
      <c r="K46" s="538" t="s">
        <v>69</v>
      </c>
      <c r="L46" s="393"/>
    </row>
    <row r="47" spans="1:12">
      <c r="A47" s="534" t="s">
        <v>459</v>
      </c>
      <c r="B47" s="456">
        <v>1235</v>
      </c>
      <c r="C47" s="443">
        <v>145</v>
      </c>
      <c r="D47" s="443">
        <v>108</v>
      </c>
      <c r="E47" s="443">
        <v>34</v>
      </c>
      <c r="F47" s="443">
        <v>61</v>
      </c>
      <c r="G47" s="538" t="s">
        <v>69</v>
      </c>
      <c r="H47" s="538" t="s">
        <v>69</v>
      </c>
      <c r="I47" s="443">
        <v>74</v>
      </c>
      <c r="J47" s="443">
        <v>71</v>
      </c>
      <c r="K47" s="443">
        <v>495</v>
      </c>
      <c r="L47" s="393"/>
    </row>
    <row r="48" spans="1:12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426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46">
        <v>356869</v>
      </c>
      <c r="C60" s="443">
        <v>16780</v>
      </c>
      <c r="D60" s="443">
        <v>47221</v>
      </c>
      <c r="E60" s="443">
        <v>5643</v>
      </c>
      <c r="F60" s="443">
        <v>26213</v>
      </c>
      <c r="G60" s="443">
        <v>10145</v>
      </c>
      <c r="H60" s="443">
        <v>70063</v>
      </c>
      <c r="I60" s="443">
        <v>750</v>
      </c>
      <c r="J60" s="443">
        <v>16386</v>
      </c>
      <c r="K60" s="442">
        <v>163668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454</v>
      </c>
      <c r="B62" s="446">
        <v>332934</v>
      </c>
      <c r="C62" s="443">
        <v>15622</v>
      </c>
      <c r="D62" s="443">
        <v>44008</v>
      </c>
      <c r="E62" s="443">
        <v>5251</v>
      </c>
      <c r="F62" s="443">
        <v>24473</v>
      </c>
      <c r="G62" s="443">
        <v>9455</v>
      </c>
      <c r="H62" s="443">
        <v>65347</v>
      </c>
      <c r="I62" s="443">
        <v>653</v>
      </c>
      <c r="J62" s="443">
        <v>15067</v>
      </c>
      <c r="K62" s="442">
        <v>153058</v>
      </c>
      <c r="L62" s="393"/>
    </row>
    <row r="63" spans="1:12">
      <c r="A63" s="534" t="s">
        <v>455</v>
      </c>
      <c r="B63" s="456">
        <v>7551</v>
      </c>
      <c r="C63" s="443">
        <v>476</v>
      </c>
      <c r="D63" s="443">
        <v>1039</v>
      </c>
      <c r="E63" s="443">
        <v>143</v>
      </c>
      <c r="F63" s="443">
        <v>537</v>
      </c>
      <c r="G63" s="443">
        <v>292</v>
      </c>
      <c r="H63" s="443">
        <v>1398</v>
      </c>
      <c r="I63" s="443">
        <v>38</v>
      </c>
      <c r="J63" s="443">
        <v>434</v>
      </c>
      <c r="K63" s="443">
        <v>3194</v>
      </c>
      <c r="L63" s="393"/>
    </row>
    <row r="64" spans="1:12">
      <c r="A64" s="534" t="s">
        <v>456</v>
      </c>
      <c r="B64" s="456">
        <v>13778</v>
      </c>
      <c r="C64" s="443">
        <v>576</v>
      </c>
      <c r="D64" s="443">
        <v>1897</v>
      </c>
      <c r="E64" s="443">
        <v>221</v>
      </c>
      <c r="F64" s="443">
        <v>1073</v>
      </c>
      <c r="G64" s="443">
        <v>329</v>
      </c>
      <c r="H64" s="443">
        <v>2731</v>
      </c>
      <c r="I64" s="443">
        <v>32</v>
      </c>
      <c r="J64" s="443">
        <v>700</v>
      </c>
      <c r="K64" s="443">
        <v>6219</v>
      </c>
      <c r="L64" s="393"/>
    </row>
    <row r="65" spans="1:12">
      <c r="A65" s="534" t="s">
        <v>457</v>
      </c>
      <c r="B65" s="456">
        <v>680</v>
      </c>
      <c r="C65" s="443">
        <v>12</v>
      </c>
      <c r="D65" s="443">
        <v>61</v>
      </c>
      <c r="E65" s="443">
        <v>7</v>
      </c>
      <c r="F65" s="443">
        <v>28</v>
      </c>
      <c r="G65" s="443">
        <v>19</v>
      </c>
      <c r="H65" s="443">
        <v>130</v>
      </c>
      <c r="I65" s="443">
        <v>4</v>
      </c>
      <c r="J65" s="443">
        <v>42</v>
      </c>
      <c r="K65" s="443">
        <v>377</v>
      </c>
      <c r="L65" s="393"/>
    </row>
    <row r="66" spans="1:12">
      <c r="A66" s="534" t="s">
        <v>458</v>
      </c>
      <c r="B66" s="456">
        <v>558</v>
      </c>
      <c r="C66" s="443">
        <v>63</v>
      </c>
      <c r="D66" s="443">
        <v>65</v>
      </c>
      <c r="E66" s="443">
        <v>7</v>
      </c>
      <c r="F66" s="443">
        <v>25</v>
      </c>
      <c r="G66" s="443">
        <v>24</v>
      </c>
      <c r="H66" s="443">
        <v>73</v>
      </c>
      <c r="I66" s="443">
        <v>8</v>
      </c>
      <c r="J66" s="443">
        <v>38</v>
      </c>
      <c r="K66" s="443">
        <v>255</v>
      </c>
      <c r="L66" s="393"/>
    </row>
    <row r="67" spans="1:12">
      <c r="A67" s="534" t="s">
        <v>459</v>
      </c>
      <c r="B67" s="456">
        <v>1368</v>
      </c>
      <c r="C67" s="443">
        <v>31</v>
      </c>
      <c r="D67" s="443">
        <v>151</v>
      </c>
      <c r="E67" s="443">
        <v>14</v>
      </c>
      <c r="F67" s="443">
        <v>77</v>
      </c>
      <c r="G67" s="443">
        <v>26</v>
      </c>
      <c r="H67" s="443">
        <v>384</v>
      </c>
      <c r="I67" s="443">
        <v>15</v>
      </c>
      <c r="J67" s="443">
        <v>105</v>
      </c>
      <c r="K67" s="443">
        <v>565</v>
      </c>
      <c r="L67" s="393"/>
    </row>
    <row r="68" spans="1:12">
      <c r="A68" s="436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46">
        <v>126191</v>
      </c>
      <c r="C71" s="443">
        <v>15874</v>
      </c>
      <c r="D71" s="443">
        <v>17417</v>
      </c>
      <c r="E71" s="443">
        <v>2833</v>
      </c>
      <c r="F71" s="443">
        <v>3859</v>
      </c>
      <c r="G71" s="443">
        <v>8673</v>
      </c>
      <c r="H71" s="443">
        <v>14617</v>
      </c>
      <c r="I71" s="443">
        <v>2583</v>
      </c>
      <c r="J71" s="443">
        <v>5231</v>
      </c>
      <c r="K71" s="443">
        <v>55104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56">
        <v>89192</v>
      </c>
      <c r="C73" s="443">
        <v>12336</v>
      </c>
      <c r="D73" s="443">
        <v>13411</v>
      </c>
      <c r="E73" s="443">
        <v>1734</v>
      </c>
      <c r="F73" s="443">
        <v>2296</v>
      </c>
      <c r="G73" s="443">
        <v>6476</v>
      </c>
      <c r="H73" s="443">
        <v>10782</v>
      </c>
      <c r="I73" s="443">
        <v>749</v>
      </c>
      <c r="J73" s="443">
        <v>3606</v>
      </c>
      <c r="K73" s="443">
        <v>37802</v>
      </c>
      <c r="L73" s="393"/>
    </row>
    <row r="74" spans="1:12">
      <c r="A74" s="534" t="s">
        <v>462</v>
      </c>
      <c r="B74" s="456">
        <v>2459</v>
      </c>
      <c r="C74" s="443">
        <v>262</v>
      </c>
      <c r="D74" s="443">
        <v>277</v>
      </c>
      <c r="E74" s="443">
        <v>76</v>
      </c>
      <c r="F74" s="443">
        <v>60</v>
      </c>
      <c r="G74" s="443">
        <v>153</v>
      </c>
      <c r="H74" s="443">
        <v>227</v>
      </c>
      <c r="I74" s="443">
        <v>167</v>
      </c>
      <c r="J74" s="443">
        <v>159</v>
      </c>
      <c r="K74" s="443">
        <v>1078</v>
      </c>
      <c r="L74" s="393"/>
    </row>
    <row r="75" spans="1:12">
      <c r="A75" s="534" t="s">
        <v>463</v>
      </c>
      <c r="B75" s="456">
        <v>5022</v>
      </c>
      <c r="C75" s="443">
        <v>423</v>
      </c>
      <c r="D75" s="443">
        <v>464</v>
      </c>
      <c r="E75" s="443">
        <v>243</v>
      </c>
      <c r="F75" s="443">
        <v>278</v>
      </c>
      <c r="G75" s="443">
        <v>256</v>
      </c>
      <c r="H75" s="443">
        <v>467</v>
      </c>
      <c r="I75" s="443">
        <v>284</v>
      </c>
      <c r="J75" s="443">
        <v>259</v>
      </c>
      <c r="K75" s="443">
        <v>2348</v>
      </c>
      <c r="L75" s="393"/>
    </row>
    <row r="76" spans="1:12">
      <c r="A76" s="534" t="s">
        <v>464</v>
      </c>
      <c r="B76" s="456">
        <v>13038</v>
      </c>
      <c r="C76" s="443">
        <v>1232</v>
      </c>
      <c r="D76" s="443">
        <v>1453</v>
      </c>
      <c r="E76" s="443">
        <v>324</v>
      </c>
      <c r="F76" s="443">
        <v>646</v>
      </c>
      <c r="G76" s="443">
        <v>584</v>
      </c>
      <c r="H76" s="443">
        <v>1348</v>
      </c>
      <c r="I76" s="443">
        <v>415</v>
      </c>
      <c r="J76" s="443">
        <v>392</v>
      </c>
      <c r="K76" s="443">
        <v>6644</v>
      </c>
      <c r="L76" s="393"/>
    </row>
    <row r="77" spans="1:12">
      <c r="A77" s="534" t="s">
        <v>465</v>
      </c>
      <c r="B77" s="456">
        <v>6470</v>
      </c>
      <c r="C77" s="443">
        <v>647</v>
      </c>
      <c r="D77" s="443">
        <v>763</v>
      </c>
      <c r="E77" s="443">
        <v>245</v>
      </c>
      <c r="F77" s="443">
        <v>319</v>
      </c>
      <c r="G77" s="443">
        <v>495</v>
      </c>
      <c r="H77" s="443">
        <v>687</v>
      </c>
      <c r="I77" s="443">
        <v>243</v>
      </c>
      <c r="J77" s="443">
        <v>183</v>
      </c>
      <c r="K77" s="443">
        <v>2888</v>
      </c>
      <c r="L77" s="393"/>
    </row>
    <row r="78" spans="1:12">
      <c r="A78" s="534" t="s">
        <v>466</v>
      </c>
      <c r="B78" s="456">
        <v>1663</v>
      </c>
      <c r="C78" s="443">
        <v>143</v>
      </c>
      <c r="D78" s="443">
        <v>168</v>
      </c>
      <c r="E78" s="443">
        <v>38</v>
      </c>
      <c r="F78" s="443">
        <v>39</v>
      </c>
      <c r="G78" s="443">
        <v>141</v>
      </c>
      <c r="H78" s="443">
        <v>164</v>
      </c>
      <c r="I78" s="443">
        <v>175</v>
      </c>
      <c r="J78" s="443">
        <v>123</v>
      </c>
      <c r="K78" s="443">
        <v>672</v>
      </c>
      <c r="L78" s="393"/>
    </row>
    <row r="79" spans="1:12">
      <c r="A79" s="534" t="s">
        <v>467</v>
      </c>
      <c r="B79" s="456">
        <v>1431</v>
      </c>
      <c r="C79" s="443">
        <v>151</v>
      </c>
      <c r="D79" s="443">
        <v>174</v>
      </c>
      <c r="E79" s="443">
        <v>18</v>
      </c>
      <c r="F79" s="443">
        <v>14</v>
      </c>
      <c r="G79" s="443">
        <v>133</v>
      </c>
      <c r="H79" s="443">
        <v>164</v>
      </c>
      <c r="I79" s="443">
        <v>141</v>
      </c>
      <c r="J79" s="443">
        <v>87</v>
      </c>
      <c r="K79" s="443">
        <v>549</v>
      </c>
      <c r="L79" s="393"/>
    </row>
    <row r="80" spans="1:12">
      <c r="A80" s="534" t="s">
        <v>468</v>
      </c>
      <c r="B80" s="456">
        <v>728</v>
      </c>
      <c r="C80" s="443">
        <v>59</v>
      </c>
      <c r="D80" s="443">
        <v>54</v>
      </c>
      <c r="E80" s="443">
        <v>29</v>
      </c>
      <c r="F80" s="443">
        <v>25</v>
      </c>
      <c r="G80" s="443">
        <v>73</v>
      </c>
      <c r="H80" s="443">
        <v>79</v>
      </c>
      <c r="I80" s="443">
        <v>70</v>
      </c>
      <c r="J80" s="443">
        <v>56</v>
      </c>
      <c r="K80" s="443">
        <v>283</v>
      </c>
      <c r="L80" s="393"/>
    </row>
    <row r="81" spans="1:12">
      <c r="A81" s="534" t="s">
        <v>459</v>
      </c>
      <c r="B81" s="456">
        <v>6188</v>
      </c>
      <c r="C81" s="443">
        <v>621</v>
      </c>
      <c r="D81" s="443">
        <v>653</v>
      </c>
      <c r="E81" s="443">
        <v>126</v>
      </c>
      <c r="F81" s="443">
        <v>182</v>
      </c>
      <c r="G81" s="443">
        <v>362</v>
      </c>
      <c r="H81" s="443">
        <v>699</v>
      </c>
      <c r="I81" s="443">
        <v>339</v>
      </c>
      <c r="J81" s="443">
        <v>366</v>
      </c>
      <c r="K81" s="443">
        <v>2840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56">
        <v>65337</v>
      </c>
      <c r="C85" s="443">
        <v>10179</v>
      </c>
      <c r="D85" s="443">
        <v>8504</v>
      </c>
      <c r="E85" s="443">
        <v>4402</v>
      </c>
      <c r="F85" s="443">
        <v>2980</v>
      </c>
      <c r="G85" s="443">
        <v>7088</v>
      </c>
      <c r="H85" s="443">
        <v>8043</v>
      </c>
      <c r="I85" s="443">
        <v>804</v>
      </c>
      <c r="J85" s="443">
        <v>2447</v>
      </c>
      <c r="K85" s="443">
        <v>20890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56">
        <v>15958</v>
      </c>
      <c r="C87" s="443">
        <v>3967</v>
      </c>
      <c r="D87" s="443">
        <v>758</v>
      </c>
      <c r="E87" s="443">
        <v>2946</v>
      </c>
      <c r="F87" s="443">
        <v>236</v>
      </c>
      <c r="G87" s="443">
        <v>3737</v>
      </c>
      <c r="H87" s="443">
        <v>547</v>
      </c>
      <c r="I87" s="443">
        <v>76</v>
      </c>
      <c r="J87" s="443">
        <v>276</v>
      </c>
      <c r="K87" s="443">
        <v>3415</v>
      </c>
      <c r="L87" s="393"/>
    </row>
    <row r="88" spans="1:12">
      <c r="A88" s="534" t="s">
        <v>471</v>
      </c>
      <c r="B88" s="456">
        <v>693</v>
      </c>
      <c r="C88" s="443">
        <v>88</v>
      </c>
      <c r="D88" s="443">
        <v>45</v>
      </c>
      <c r="E88" s="544" t="s">
        <v>69</v>
      </c>
      <c r="F88" s="443">
        <v>23</v>
      </c>
      <c r="G88" s="544" t="s">
        <v>69</v>
      </c>
      <c r="H88" s="544" t="s">
        <v>69</v>
      </c>
      <c r="I88" s="538" t="s">
        <v>69</v>
      </c>
      <c r="J88" s="538" t="s">
        <v>69</v>
      </c>
      <c r="K88" s="538" t="s">
        <v>69</v>
      </c>
      <c r="L88" s="393"/>
    </row>
    <row r="89" spans="1:12">
      <c r="A89" s="534" t="s">
        <v>472</v>
      </c>
      <c r="B89" s="456">
        <v>22686</v>
      </c>
      <c r="C89" s="443">
        <v>3128</v>
      </c>
      <c r="D89" s="443">
        <v>3229</v>
      </c>
      <c r="E89" s="443">
        <v>797</v>
      </c>
      <c r="F89" s="443">
        <v>1153</v>
      </c>
      <c r="G89" s="443">
        <v>1567</v>
      </c>
      <c r="H89" s="443">
        <v>3434</v>
      </c>
      <c r="I89" s="443">
        <v>152</v>
      </c>
      <c r="J89" s="443">
        <v>1083</v>
      </c>
      <c r="K89" s="443">
        <v>8143</v>
      </c>
      <c r="L89" s="393"/>
    </row>
    <row r="90" spans="1:12">
      <c r="A90" s="534" t="s">
        <v>473</v>
      </c>
      <c r="B90" s="456">
        <v>204</v>
      </c>
      <c r="C90" s="538" t="s">
        <v>69</v>
      </c>
      <c r="D90" s="538" t="s">
        <v>69</v>
      </c>
      <c r="E90" s="538" t="s">
        <v>69</v>
      </c>
      <c r="F90" s="538" t="s">
        <v>69</v>
      </c>
      <c r="G90" s="538" t="s">
        <v>69</v>
      </c>
      <c r="H90" s="538" t="s">
        <v>69</v>
      </c>
      <c r="I90" s="443">
        <v>4</v>
      </c>
      <c r="J90" s="443">
        <v>13</v>
      </c>
      <c r="K90" s="443">
        <v>97</v>
      </c>
      <c r="L90" s="393"/>
    </row>
    <row r="91" spans="1:12">
      <c r="A91" s="534" t="s">
        <v>474</v>
      </c>
      <c r="B91" s="456">
        <v>11313</v>
      </c>
      <c r="C91" s="443">
        <v>994</v>
      </c>
      <c r="D91" s="443">
        <v>1806</v>
      </c>
      <c r="E91" s="443">
        <v>265</v>
      </c>
      <c r="F91" s="443">
        <v>687</v>
      </c>
      <c r="G91" s="443">
        <v>742</v>
      </c>
      <c r="H91" s="443">
        <v>1778</v>
      </c>
      <c r="I91" s="443">
        <v>55</v>
      </c>
      <c r="J91" s="443">
        <v>465</v>
      </c>
      <c r="K91" s="443">
        <v>4521</v>
      </c>
      <c r="L91" s="393"/>
    </row>
    <row r="92" spans="1:12">
      <c r="A92" s="534" t="s">
        <v>475</v>
      </c>
      <c r="B92" s="456">
        <v>157</v>
      </c>
      <c r="C92" s="443">
        <v>11</v>
      </c>
      <c r="D92" s="538" t="s">
        <v>69</v>
      </c>
      <c r="E92" s="538" t="s">
        <v>69</v>
      </c>
      <c r="F92" s="538" t="s">
        <v>69</v>
      </c>
      <c r="G92" s="538" t="s">
        <v>69</v>
      </c>
      <c r="H92" s="443">
        <v>25</v>
      </c>
      <c r="I92" s="538" t="s">
        <v>69</v>
      </c>
      <c r="J92" s="538" t="s">
        <v>69</v>
      </c>
      <c r="K92" s="443">
        <v>91</v>
      </c>
      <c r="L92" s="393"/>
    </row>
    <row r="93" spans="1:12">
      <c r="A93" s="534" t="s">
        <v>476</v>
      </c>
      <c r="B93" s="456">
        <v>4</v>
      </c>
      <c r="C93" s="538" t="s">
        <v>69</v>
      </c>
      <c r="D93" s="443" t="s">
        <v>421</v>
      </c>
      <c r="E93" s="443" t="s">
        <v>421</v>
      </c>
      <c r="F93" s="443" t="s">
        <v>421</v>
      </c>
      <c r="G93" s="443" t="s">
        <v>421</v>
      </c>
      <c r="H93" s="538" t="s">
        <v>69</v>
      </c>
      <c r="I93" s="443" t="s">
        <v>421</v>
      </c>
      <c r="J93" s="443" t="s">
        <v>421</v>
      </c>
      <c r="K93" s="538" t="s">
        <v>69</v>
      </c>
      <c r="L93" s="393"/>
    </row>
    <row r="94" spans="1:12">
      <c r="A94" s="534" t="s">
        <v>459</v>
      </c>
      <c r="B94" s="456">
        <v>14322</v>
      </c>
      <c r="C94" s="443">
        <v>1977</v>
      </c>
      <c r="D94" s="443">
        <v>2643</v>
      </c>
      <c r="E94" s="443">
        <v>364</v>
      </c>
      <c r="F94" s="443">
        <v>862</v>
      </c>
      <c r="G94" s="443">
        <v>744</v>
      </c>
      <c r="H94" s="443">
        <v>2176</v>
      </c>
      <c r="I94" s="443">
        <v>509</v>
      </c>
      <c r="J94" s="443">
        <v>588</v>
      </c>
      <c r="K94" s="443">
        <v>4459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39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1575"/>
      <c r="B100" s="1575"/>
      <c r="C100" s="1575"/>
      <c r="D100" s="1575"/>
      <c r="E100" s="436"/>
      <c r="F100" s="436"/>
      <c r="G100" s="436"/>
      <c r="H100" s="436"/>
      <c r="I100" s="436"/>
      <c r="J100" s="436"/>
      <c r="K100" s="436"/>
      <c r="L100" s="393"/>
    </row>
    <row r="101" spans="1:12" s="540" customFormat="1">
      <c r="A101" s="1575"/>
      <c r="B101" s="1575"/>
      <c r="C101" s="1575"/>
      <c r="D101" s="1575"/>
      <c r="E101" s="465"/>
      <c r="F101" s="465"/>
      <c r="G101" s="465"/>
      <c r="H101" s="465"/>
      <c r="I101" s="465"/>
      <c r="J101" s="465"/>
      <c r="K101" s="465"/>
    </row>
    <row r="102" spans="1:12">
      <c r="A102" s="1575"/>
      <c r="B102" s="1575"/>
      <c r="C102" s="1575"/>
      <c r="D102" s="1575"/>
    </row>
    <row r="103" spans="1:12">
      <c r="A103" s="1575"/>
      <c r="B103" s="1575"/>
      <c r="C103" s="1575"/>
      <c r="D103" s="1575"/>
    </row>
    <row r="104" spans="1:12">
      <c r="E104" s="465"/>
    </row>
    <row r="108" spans="1:12">
      <c r="A108" s="1573" t="s">
        <v>153</v>
      </c>
      <c r="B108" s="1573"/>
      <c r="C108" s="1573"/>
      <c r="D108" s="1573"/>
    </row>
  </sheetData>
  <mergeCells count="32">
    <mergeCell ref="A108:D108"/>
    <mergeCell ref="B83:D83"/>
    <mergeCell ref="E83:K83"/>
    <mergeCell ref="A100:D100"/>
    <mergeCell ref="A101:D101"/>
    <mergeCell ref="A102:D102"/>
    <mergeCell ref="A103:D103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48" priority="3" operator="equal">
      <formula>"."</formula>
    </cfRule>
  </conditionalFormatting>
  <conditionalFormatting sqref="G14:H14">
    <cfRule type="cellIs" dxfId="47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376" bestFit="1" customWidth="1"/>
    <col min="2" max="2" width="14.7109375" style="376" customWidth="1"/>
    <col min="3" max="3" width="13.140625" style="376" customWidth="1"/>
    <col min="4" max="4" width="12.28515625" style="376" customWidth="1"/>
    <col min="5" max="5" width="12" style="376" customWidth="1"/>
    <col min="6" max="6" width="12.5703125" style="376" customWidth="1"/>
    <col min="7" max="7" width="12.7109375" style="376" customWidth="1"/>
    <col min="8" max="8" width="12.28515625" style="376" customWidth="1"/>
    <col min="9" max="9" width="12.7109375" style="376" customWidth="1"/>
    <col min="10" max="10" width="12.85546875" style="376" customWidth="1"/>
    <col min="11" max="11" width="12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14" ht="15">
      <c r="A1" s="369" t="s">
        <v>605</v>
      </c>
      <c r="L1" s="393"/>
    </row>
    <row r="2" spans="1:14" ht="14.25">
      <c r="A2" s="608" t="s">
        <v>610</v>
      </c>
      <c r="L2" s="393"/>
    </row>
    <row r="3" spans="1:14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542"/>
      <c r="M3" s="542"/>
      <c r="N3" s="542"/>
    </row>
    <row r="4" spans="1:14" ht="15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393"/>
    </row>
    <row r="5" spans="1:14">
      <c r="A5" s="518" t="s">
        <v>427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14" ht="13.15" customHeight="1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14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14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14" ht="14.25">
      <c r="A9" s="523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14">
      <c r="A10" s="1485"/>
      <c r="B10" s="1485"/>
      <c r="C10" s="1485"/>
      <c r="D10" s="1485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14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14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14">
      <c r="A13" s="531" t="s">
        <v>453</v>
      </c>
      <c r="B13" s="446">
        <v>1957802</v>
      </c>
      <c r="C13" s="442">
        <v>185979</v>
      </c>
      <c r="D13" s="442">
        <v>222011</v>
      </c>
      <c r="E13" s="443">
        <v>43113</v>
      </c>
      <c r="F13" s="442">
        <v>118590</v>
      </c>
      <c r="G13" s="443">
        <v>95016</v>
      </c>
      <c r="H13" s="442">
        <v>324121</v>
      </c>
      <c r="I13" s="443">
        <v>8494</v>
      </c>
      <c r="J13" s="442">
        <v>126104</v>
      </c>
      <c r="K13" s="442">
        <v>834374</v>
      </c>
      <c r="L13" s="393"/>
    </row>
    <row r="14" spans="1:14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393"/>
    </row>
    <row r="15" spans="1:14">
      <c r="A15" s="534" t="s">
        <v>454</v>
      </c>
      <c r="B15" s="446">
        <v>1779235</v>
      </c>
      <c r="C15" s="442">
        <v>169859</v>
      </c>
      <c r="D15" s="442">
        <v>203162</v>
      </c>
      <c r="E15" s="443">
        <v>37429</v>
      </c>
      <c r="F15" s="442">
        <v>108303</v>
      </c>
      <c r="G15" s="443">
        <v>81473</v>
      </c>
      <c r="H15" s="442">
        <v>296270</v>
      </c>
      <c r="I15" s="443">
        <v>7125</v>
      </c>
      <c r="J15" s="442">
        <v>113671</v>
      </c>
      <c r="K15" s="442">
        <v>761943</v>
      </c>
      <c r="L15" s="393"/>
    </row>
    <row r="16" spans="1:14">
      <c r="A16" s="534" t="s">
        <v>455</v>
      </c>
      <c r="B16" s="446">
        <v>126996</v>
      </c>
      <c r="C16" s="443">
        <v>10876</v>
      </c>
      <c r="D16" s="443">
        <v>12962</v>
      </c>
      <c r="E16" s="443">
        <v>4105</v>
      </c>
      <c r="F16" s="443">
        <v>7103</v>
      </c>
      <c r="G16" s="443">
        <v>9894</v>
      </c>
      <c r="H16" s="443">
        <v>19898</v>
      </c>
      <c r="I16" s="443">
        <v>1027</v>
      </c>
      <c r="J16" s="443">
        <v>9202</v>
      </c>
      <c r="K16" s="443">
        <v>51929</v>
      </c>
      <c r="L16" s="393"/>
    </row>
    <row r="17" spans="1:12">
      <c r="A17" s="534" t="s">
        <v>456</v>
      </c>
      <c r="B17" s="456">
        <v>41256</v>
      </c>
      <c r="C17" s="443">
        <v>4269</v>
      </c>
      <c r="D17" s="443">
        <v>4917</v>
      </c>
      <c r="E17" s="443">
        <v>1238</v>
      </c>
      <c r="F17" s="443">
        <v>2698</v>
      </c>
      <c r="G17" s="443">
        <v>2812</v>
      </c>
      <c r="H17" s="443">
        <v>6593</v>
      </c>
      <c r="I17" s="443">
        <v>124</v>
      </c>
      <c r="J17" s="443">
        <v>2450</v>
      </c>
      <c r="K17" s="443">
        <v>16155</v>
      </c>
      <c r="L17" s="393"/>
    </row>
    <row r="18" spans="1:12">
      <c r="A18" s="534" t="s">
        <v>457</v>
      </c>
      <c r="B18" s="456">
        <v>956</v>
      </c>
      <c r="C18" s="443">
        <v>82</v>
      </c>
      <c r="D18" s="443">
        <v>52</v>
      </c>
      <c r="E18" s="443">
        <v>54</v>
      </c>
      <c r="F18" s="443">
        <v>42</v>
      </c>
      <c r="G18" s="443">
        <v>112</v>
      </c>
      <c r="H18" s="443">
        <v>148</v>
      </c>
      <c r="I18" s="443">
        <v>13</v>
      </c>
      <c r="J18" s="443">
        <v>75</v>
      </c>
      <c r="K18" s="443">
        <v>378</v>
      </c>
      <c r="L18" s="393"/>
    </row>
    <row r="19" spans="1:12">
      <c r="A19" s="534" t="s">
        <v>458</v>
      </c>
      <c r="B19" s="456">
        <v>7423</v>
      </c>
      <c r="C19" s="443">
        <v>740</v>
      </c>
      <c r="D19" s="443">
        <v>704</v>
      </c>
      <c r="E19" s="443">
        <v>242</v>
      </c>
      <c r="F19" s="443">
        <v>344</v>
      </c>
      <c r="G19" s="443">
        <v>613</v>
      </c>
      <c r="H19" s="443">
        <v>930</v>
      </c>
      <c r="I19" s="443">
        <v>153</v>
      </c>
      <c r="J19" s="443">
        <v>557</v>
      </c>
      <c r="K19" s="443">
        <v>3140</v>
      </c>
      <c r="L19" s="393"/>
    </row>
    <row r="20" spans="1:12">
      <c r="A20" s="534" t="s">
        <v>459</v>
      </c>
      <c r="B20" s="456">
        <v>1936</v>
      </c>
      <c r="C20" s="443">
        <v>153</v>
      </c>
      <c r="D20" s="443">
        <v>214</v>
      </c>
      <c r="E20" s="443">
        <v>45</v>
      </c>
      <c r="F20" s="443">
        <v>100</v>
      </c>
      <c r="G20" s="443">
        <v>112</v>
      </c>
      <c r="H20" s="443">
        <v>282</v>
      </c>
      <c r="I20" s="443">
        <v>52</v>
      </c>
      <c r="J20" s="443">
        <v>149</v>
      </c>
      <c r="K20" s="443">
        <v>829</v>
      </c>
      <c r="L20" s="393"/>
    </row>
    <row r="21" spans="1:12">
      <c r="A21" s="436"/>
      <c r="B21" s="465"/>
      <c r="C21" s="543"/>
      <c r="D21" s="543"/>
      <c r="E21" s="539"/>
      <c r="F21" s="539"/>
      <c r="G21" s="543"/>
      <c r="H21" s="543"/>
      <c r="I21" s="539"/>
      <c r="J21" s="539"/>
      <c r="K21" s="543"/>
      <c r="L21" s="393"/>
    </row>
    <row r="22" spans="1:12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12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12">
      <c r="A24" s="531" t="s">
        <v>453</v>
      </c>
      <c r="B24" s="446">
        <v>189379</v>
      </c>
      <c r="C24" s="443">
        <v>24049</v>
      </c>
      <c r="D24" s="443">
        <v>19187</v>
      </c>
      <c r="E24" s="443">
        <v>10150</v>
      </c>
      <c r="F24" s="443">
        <v>7437</v>
      </c>
      <c r="G24" s="443">
        <v>30420</v>
      </c>
      <c r="H24" s="443">
        <v>26379</v>
      </c>
      <c r="I24" s="443">
        <v>6159</v>
      </c>
      <c r="J24" s="443">
        <v>10179</v>
      </c>
      <c r="K24" s="443">
        <v>55419</v>
      </c>
      <c r="L24" s="393"/>
    </row>
    <row r="25" spans="1:12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393"/>
    </row>
    <row r="26" spans="1:12">
      <c r="A26" s="534" t="s">
        <v>461</v>
      </c>
      <c r="B26" s="456">
        <v>80392</v>
      </c>
      <c r="C26" s="443">
        <v>12361</v>
      </c>
      <c r="D26" s="443">
        <v>7964</v>
      </c>
      <c r="E26" s="443">
        <v>5301</v>
      </c>
      <c r="F26" s="443">
        <v>2767</v>
      </c>
      <c r="G26" s="443">
        <v>16925</v>
      </c>
      <c r="H26" s="443">
        <v>12266</v>
      </c>
      <c r="I26" s="443">
        <v>871</v>
      </c>
      <c r="J26" s="443">
        <v>3806</v>
      </c>
      <c r="K26" s="443">
        <v>18131</v>
      </c>
      <c r="L26" s="393"/>
    </row>
    <row r="27" spans="1:12">
      <c r="A27" s="534" t="s">
        <v>462</v>
      </c>
      <c r="B27" s="456">
        <v>34317</v>
      </c>
      <c r="C27" s="443">
        <v>3860</v>
      </c>
      <c r="D27" s="443">
        <v>3874</v>
      </c>
      <c r="E27" s="443">
        <v>1630</v>
      </c>
      <c r="F27" s="443">
        <v>1533</v>
      </c>
      <c r="G27" s="443">
        <v>4557</v>
      </c>
      <c r="H27" s="443">
        <v>4890</v>
      </c>
      <c r="I27" s="443">
        <v>1149</v>
      </c>
      <c r="J27" s="443">
        <v>2199</v>
      </c>
      <c r="K27" s="443">
        <v>10625</v>
      </c>
      <c r="L27" s="393"/>
    </row>
    <row r="28" spans="1:12">
      <c r="A28" s="534" t="s">
        <v>463</v>
      </c>
      <c r="B28" s="456">
        <v>21270</v>
      </c>
      <c r="C28" s="443">
        <v>2314</v>
      </c>
      <c r="D28" s="443">
        <v>2196</v>
      </c>
      <c r="E28" s="443">
        <v>899</v>
      </c>
      <c r="F28" s="443">
        <v>1020</v>
      </c>
      <c r="G28" s="443">
        <v>2490</v>
      </c>
      <c r="H28" s="443">
        <v>2852</v>
      </c>
      <c r="I28" s="443">
        <v>507</v>
      </c>
      <c r="J28" s="443">
        <v>1260</v>
      </c>
      <c r="K28" s="443">
        <v>7732</v>
      </c>
      <c r="L28" s="393"/>
    </row>
    <row r="29" spans="1:12">
      <c r="A29" s="534" t="s">
        <v>464</v>
      </c>
      <c r="B29" s="456">
        <v>7499</v>
      </c>
      <c r="C29" s="443">
        <v>944</v>
      </c>
      <c r="D29" s="443">
        <v>750</v>
      </c>
      <c r="E29" s="443">
        <v>469</v>
      </c>
      <c r="F29" s="443">
        <v>326</v>
      </c>
      <c r="G29" s="443">
        <v>1374</v>
      </c>
      <c r="H29" s="443">
        <v>1110</v>
      </c>
      <c r="I29" s="443">
        <v>161</v>
      </c>
      <c r="J29" s="443">
        <v>324</v>
      </c>
      <c r="K29" s="443">
        <v>2041</v>
      </c>
      <c r="L29" s="393"/>
    </row>
    <row r="30" spans="1:12">
      <c r="A30" s="534" t="s">
        <v>465</v>
      </c>
      <c r="B30" s="456">
        <v>14834</v>
      </c>
      <c r="C30" s="443">
        <v>1459</v>
      </c>
      <c r="D30" s="443">
        <v>1392</v>
      </c>
      <c r="E30" s="443">
        <v>988</v>
      </c>
      <c r="F30" s="443">
        <v>896</v>
      </c>
      <c r="G30" s="443">
        <v>1626</v>
      </c>
      <c r="H30" s="443">
        <v>1882</v>
      </c>
      <c r="I30" s="443">
        <v>430</v>
      </c>
      <c r="J30" s="443">
        <v>597</v>
      </c>
      <c r="K30" s="443">
        <v>5564</v>
      </c>
      <c r="L30" s="393"/>
    </row>
    <row r="31" spans="1:12">
      <c r="A31" s="534" t="s">
        <v>466</v>
      </c>
      <c r="B31" s="456">
        <v>8274</v>
      </c>
      <c r="C31" s="443">
        <v>822</v>
      </c>
      <c r="D31" s="443">
        <v>797</v>
      </c>
      <c r="E31" s="443">
        <v>195</v>
      </c>
      <c r="F31" s="443">
        <v>214</v>
      </c>
      <c r="G31" s="443">
        <v>967</v>
      </c>
      <c r="H31" s="443">
        <v>843</v>
      </c>
      <c r="I31" s="443">
        <v>927</v>
      </c>
      <c r="J31" s="443">
        <v>496</v>
      </c>
      <c r="K31" s="443">
        <v>3013</v>
      </c>
      <c r="L31" s="393"/>
    </row>
    <row r="32" spans="1:12">
      <c r="A32" s="534" t="s">
        <v>467</v>
      </c>
      <c r="B32" s="456">
        <v>5659</v>
      </c>
      <c r="C32" s="443">
        <v>496</v>
      </c>
      <c r="D32" s="443">
        <v>487</v>
      </c>
      <c r="E32" s="443">
        <v>73</v>
      </c>
      <c r="F32" s="443">
        <v>67</v>
      </c>
      <c r="G32" s="443">
        <v>513</v>
      </c>
      <c r="H32" s="443">
        <v>558</v>
      </c>
      <c r="I32" s="443">
        <v>795</v>
      </c>
      <c r="J32" s="443">
        <v>436</v>
      </c>
      <c r="K32" s="443">
        <v>2234</v>
      </c>
      <c r="L32" s="393"/>
    </row>
    <row r="33" spans="1:12">
      <c r="A33" s="534" t="s">
        <v>468</v>
      </c>
      <c r="B33" s="456">
        <v>975</v>
      </c>
      <c r="C33" s="443">
        <v>91</v>
      </c>
      <c r="D33" s="443">
        <v>100</v>
      </c>
      <c r="E33" s="443">
        <v>17</v>
      </c>
      <c r="F33" s="443">
        <v>17</v>
      </c>
      <c r="G33" s="443">
        <v>97</v>
      </c>
      <c r="H33" s="443">
        <v>91</v>
      </c>
      <c r="I33" s="443">
        <v>129</v>
      </c>
      <c r="J33" s="443">
        <v>49</v>
      </c>
      <c r="K33" s="443">
        <v>384</v>
      </c>
      <c r="L33" s="393"/>
    </row>
    <row r="34" spans="1:12">
      <c r="A34" s="534" t="s">
        <v>459</v>
      </c>
      <c r="B34" s="456">
        <v>16159</v>
      </c>
      <c r="C34" s="443">
        <v>1702</v>
      </c>
      <c r="D34" s="443">
        <v>1627</v>
      </c>
      <c r="E34" s="443">
        <v>578</v>
      </c>
      <c r="F34" s="443">
        <v>597</v>
      </c>
      <c r="G34" s="443">
        <v>1871</v>
      </c>
      <c r="H34" s="443">
        <v>1887</v>
      </c>
      <c r="I34" s="443">
        <v>1190</v>
      </c>
      <c r="J34" s="443">
        <v>1012</v>
      </c>
      <c r="K34" s="443">
        <v>5695</v>
      </c>
      <c r="L34" s="393"/>
    </row>
    <row r="35" spans="1:12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12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12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12">
      <c r="A38" s="531" t="s">
        <v>453</v>
      </c>
      <c r="B38" s="446">
        <v>485280</v>
      </c>
      <c r="C38" s="442">
        <v>135543</v>
      </c>
      <c r="D38" s="443">
        <v>27426</v>
      </c>
      <c r="E38" s="443">
        <v>77409</v>
      </c>
      <c r="F38" s="443">
        <v>11763</v>
      </c>
      <c r="G38" s="442">
        <v>145922</v>
      </c>
      <c r="H38" s="443">
        <v>30436</v>
      </c>
      <c r="I38" s="443">
        <v>2538</v>
      </c>
      <c r="J38" s="443">
        <v>11992</v>
      </c>
      <c r="K38" s="443">
        <v>42251</v>
      </c>
      <c r="L38" s="393"/>
    </row>
    <row r="39" spans="1:12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393"/>
    </row>
    <row r="40" spans="1:12">
      <c r="A40" s="534" t="s">
        <v>470</v>
      </c>
      <c r="B40" s="446">
        <v>219379</v>
      </c>
      <c r="C40" s="443">
        <v>71925</v>
      </c>
      <c r="D40" s="443">
        <v>4543</v>
      </c>
      <c r="E40" s="443">
        <v>44661</v>
      </c>
      <c r="F40" s="443">
        <v>2375</v>
      </c>
      <c r="G40" s="443">
        <v>78641</v>
      </c>
      <c r="H40" s="443">
        <v>6337</v>
      </c>
      <c r="I40" s="443">
        <v>569</v>
      </c>
      <c r="J40" s="443">
        <v>2316</v>
      </c>
      <c r="K40" s="443">
        <v>8012</v>
      </c>
      <c r="L40" s="393"/>
    </row>
    <row r="41" spans="1:12">
      <c r="A41" s="534" t="s">
        <v>471</v>
      </c>
      <c r="B41" s="456">
        <v>63564</v>
      </c>
      <c r="C41" s="443">
        <v>20517</v>
      </c>
      <c r="D41" s="443">
        <v>361</v>
      </c>
      <c r="E41" s="443">
        <v>13491</v>
      </c>
      <c r="F41" s="443">
        <v>164</v>
      </c>
      <c r="G41" s="443">
        <v>26881</v>
      </c>
      <c r="H41" s="443">
        <v>522</v>
      </c>
      <c r="I41" s="443">
        <v>118</v>
      </c>
      <c r="J41" s="443">
        <v>198</v>
      </c>
      <c r="K41" s="443">
        <v>1312</v>
      </c>
      <c r="L41" s="393"/>
    </row>
    <row r="42" spans="1:12">
      <c r="A42" s="534" t="s">
        <v>472</v>
      </c>
      <c r="B42" s="446">
        <v>158617</v>
      </c>
      <c r="C42" s="443">
        <v>33338</v>
      </c>
      <c r="D42" s="443">
        <v>20028</v>
      </c>
      <c r="E42" s="443">
        <v>14309</v>
      </c>
      <c r="F42" s="443">
        <v>7973</v>
      </c>
      <c r="G42" s="443">
        <v>29949</v>
      </c>
      <c r="H42" s="443">
        <v>19777</v>
      </c>
      <c r="I42" s="443">
        <v>1310</v>
      </c>
      <c r="J42" s="443">
        <v>7535</v>
      </c>
      <c r="K42" s="443">
        <v>24398</v>
      </c>
      <c r="L42" s="393"/>
    </row>
    <row r="43" spans="1:12">
      <c r="A43" s="534" t="s">
        <v>473</v>
      </c>
      <c r="B43" s="456">
        <v>13181</v>
      </c>
      <c r="C43" s="443">
        <v>936</v>
      </c>
      <c r="D43" s="443">
        <v>982</v>
      </c>
      <c r="E43" s="443">
        <v>566</v>
      </c>
      <c r="F43" s="443">
        <v>604</v>
      </c>
      <c r="G43" s="443">
        <v>2325</v>
      </c>
      <c r="H43" s="443">
        <v>1730</v>
      </c>
      <c r="I43" s="443">
        <v>233</v>
      </c>
      <c r="J43" s="443">
        <v>1119</v>
      </c>
      <c r="K43" s="443">
        <v>4686</v>
      </c>
      <c r="L43" s="393"/>
    </row>
    <row r="44" spans="1:12">
      <c r="A44" s="534" t="s">
        <v>474</v>
      </c>
      <c r="B44" s="456">
        <v>24081</v>
      </c>
      <c r="C44" s="443">
        <v>7315</v>
      </c>
      <c r="D44" s="443">
        <v>1230</v>
      </c>
      <c r="E44" s="443">
        <v>3470</v>
      </c>
      <c r="F44" s="443">
        <v>542</v>
      </c>
      <c r="G44" s="443">
        <v>6084</v>
      </c>
      <c r="H44" s="443">
        <v>1576</v>
      </c>
      <c r="I44" s="443">
        <v>137</v>
      </c>
      <c r="J44" s="443">
        <v>674</v>
      </c>
      <c r="K44" s="443">
        <v>3053</v>
      </c>
      <c r="L44" s="393"/>
    </row>
    <row r="45" spans="1:12">
      <c r="A45" s="534" t="s">
        <v>475</v>
      </c>
      <c r="B45" s="456">
        <v>427</v>
      </c>
      <c r="C45" s="443">
        <v>78</v>
      </c>
      <c r="D45" s="443">
        <v>31</v>
      </c>
      <c r="E45" s="443">
        <v>37</v>
      </c>
      <c r="F45" s="443">
        <v>10</v>
      </c>
      <c r="G45" s="443">
        <v>76</v>
      </c>
      <c r="H45" s="443">
        <v>43</v>
      </c>
      <c r="I45" s="443">
        <v>20</v>
      </c>
      <c r="J45" s="443">
        <v>30</v>
      </c>
      <c r="K45" s="443">
        <v>102</v>
      </c>
      <c r="L45" s="393"/>
    </row>
    <row r="46" spans="1:12">
      <c r="A46" s="534" t="s">
        <v>476</v>
      </c>
      <c r="B46" s="456">
        <v>2296</v>
      </c>
      <c r="C46" s="443">
        <v>748</v>
      </c>
      <c r="D46" s="443">
        <v>8</v>
      </c>
      <c r="E46" s="443">
        <v>448</v>
      </c>
      <c r="F46" s="443">
        <v>4</v>
      </c>
      <c r="G46" s="443">
        <v>1018</v>
      </c>
      <c r="H46" s="443">
        <v>14</v>
      </c>
      <c r="I46" s="443">
        <v>24</v>
      </c>
      <c r="J46" s="443">
        <v>4</v>
      </c>
      <c r="K46" s="443">
        <v>28</v>
      </c>
      <c r="L46" s="393"/>
    </row>
    <row r="47" spans="1:12">
      <c r="A47" s="534" t="s">
        <v>459</v>
      </c>
      <c r="B47" s="456">
        <v>3735</v>
      </c>
      <c r="C47" s="443">
        <v>686</v>
      </c>
      <c r="D47" s="443">
        <v>243</v>
      </c>
      <c r="E47" s="443">
        <v>427</v>
      </c>
      <c r="F47" s="443">
        <v>91</v>
      </c>
      <c r="G47" s="443">
        <v>948</v>
      </c>
      <c r="H47" s="443">
        <v>437</v>
      </c>
      <c r="I47" s="443">
        <v>127</v>
      </c>
      <c r="J47" s="443">
        <v>116</v>
      </c>
      <c r="K47" s="443">
        <v>660</v>
      </c>
      <c r="L47" s="393"/>
    </row>
    <row r="48" spans="1:12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428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46">
        <v>856046</v>
      </c>
      <c r="C60" s="443">
        <v>71186</v>
      </c>
      <c r="D60" s="443">
        <v>99059</v>
      </c>
      <c r="E60" s="443">
        <v>15880</v>
      </c>
      <c r="F60" s="443">
        <v>52412</v>
      </c>
      <c r="G60" s="443">
        <v>36768</v>
      </c>
      <c r="H60" s="442">
        <v>143931</v>
      </c>
      <c r="I60" s="443">
        <v>2856</v>
      </c>
      <c r="J60" s="443">
        <v>50795</v>
      </c>
      <c r="K60" s="442">
        <v>383159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454</v>
      </c>
      <c r="B62" s="446">
        <v>661574</v>
      </c>
      <c r="C62" s="443">
        <v>57645</v>
      </c>
      <c r="D62" s="443">
        <v>77920</v>
      </c>
      <c r="E62" s="443">
        <v>10557</v>
      </c>
      <c r="F62" s="443">
        <v>41212</v>
      </c>
      <c r="G62" s="443">
        <v>24425</v>
      </c>
      <c r="H62" s="442">
        <v>112729</v>
      </c>
      <c r="I62" s="443">
        <v>1963</v>
      </c>
      <c r="J62" s="443">
        <v>38565</v>
      </c>
      <c r="K62" s="442">
        <v>296558</v>
      </c>
      <c r="L62" s="393"/>
    </row>
    <row r="63" spans="1:12">
      <c r="A63" s="534" t="s">
        <v>455</v>
      </c>
      <c r="B63" s="446">
        <v>169376</v>
      </c>
      <c r="C63" s="443">
        <v>11522</v>
      </c>
      <c r="D63" s="443">
        <v>18612</v>
      </c>
      <c r="E63" s="443">
        <v>4467</v>
      </c>
      <c r="F63" s="443">
        <v>9844</v>
      </c>
      <c r="G63" s="443">
        <v>10505</v>
      </c>
      <c r="H63" s="443">
        <v>27293</v>
      </c>
      <c r="I63" s="443">
        <v>751</v>
      </c>
      <c r="J63" s="443">
        <v>10653</v>
      </c>
      <c r="K63" s="443">
        <v>75729</v>
      </c>
      <c r="L63" s="393"/>
    </row>
    <row r="64" spans="1:12">
      <c r="A64" s="534" t="s">
        <v>456</v>
      </c>
      <c r="B64" s="456">
        <v>21863</v>
      </c>
      <c r="C64" s="443">
        <v>1746</v>
      </c>
      <c r="D64" s="443">
        <v>2164</v>
      </c>
      <c r="E64" s="443">
        <v>742</v>
      </c>
      <c r="F64" s="443">
        <v>1173</v>
      </c>
      <c r="G64" s="443">
        <v>1611</v>
      </c>
      <c r="H64" s="443">
        <v>3437</v>
      </c>
      <c r="I64" s="443">
        <v>88</v>
      </c>
      <c r="J64" s="443">
        <v>1401</v>
      </c>
      <c r="K64" s="443">
        <v>9501</v>
      </c>
      <c r="L64" s="393"/>
    </row>
    <row r="65" spans="1:12">
      <c r="A65" s="534" t="s">
        <v>457</v>
      </c>
      <c r="B65" s="456">
        <v>525</v>
      </c>
      <c r="C65" s="443">
        <v>59</v>
      </c>
      <c r="D65" s="443">
        <v>68</v>
      </c>
      <c r="E65" s="443">
        <v>27</v>
      </c>
      <c r="F65" s="443">
        <v>33</v>
      </c>
      <c r="G65" s="443">
        <v>28</v>
      </c>
      <c r="H65" s="443">
        <v>87</v>
      </c>
      <c r="I65" s="443">
        <v>6</v>
      </c>
      <c r="J65" s="443">
        <v>26</v>
      </c>
      <c r="K65" s="443">
        <v>191</v>
      </c>
      <c r="L65" s="393"/>
    </row>
    <row r="66" spans="1:12">
      <c r="A66" s="534" t="s">
        <v>458</v>
      </c>
      <c r="B66" s="456">
        <v>955</v>
      </c>
      <c r="C66" s="443">
        <v>129</v>
      </c>
      <c r="D66" s="443">
        <v>75</v>
      </c>
      <c r="E66" s="443">
        <v>52</v>
      </c>
      <c r="F66" s="443">
        <v>52</v>
      </c>
      <c r="G66" s="443">
        <v>131</v>
      </c>
      <c r="H66" s="443">
        <v>93</v>
      </c>
      <c r="I66" s="443">
        <v>21</v>
      </c>
      <c r="J66" s="443">
        <v>62</v>
      </c>
      <c r="K66" s="443">
        <v>340</v>
      </c>
      <c r="L66" s="393"/>
    </row>
    <row r="67" spans="1:12">
      <c r="A67" s="534" t="s">
        <v>459</v>
      </c>
      <c r="B67" s="456">
        <v>1753</v>
      </c>
      <c r="C67" s="443">
        <v>85</v>
      </c>
      <c r="D67" s="443">
        <v>220</v>
      </c>
      <c r="E67" s="443">
        <v>35</v>
      </c>
      <c r="F67" s="443">
        <v>98</v>
      </c>
      <c r="G67" s="443">
        <v>68</v>
      </c>
      <c r="H67" s="443">
        <v>292</v>
      </c>
      <c r="I67" s="443">
        <v>27</v>
      </c>
      <c r="J67" s="443">
        <v>88</v>
      </c>
      <c r="K67" s="443">
        <v>840</v>
      </c>
      <c r="L67" s="393"/>
    </row>
    <row r="68" spans="1:12">
      <c r="A68" s="436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46">
        <v>204844</v>
      </c>
      <c r="C71" s="443">
        <v>25515</v>
      </c>
      <c r="D71" s="443">
        <v>18666</v>
      </c>
      <c r="E71" s="443">
        <v>13894</v>
      </c>
      <c r="F71" s="443">
        <v>8567</v>
      </c>
      <c r="G71" s="443">
        <v>43362</v>
      </c>
      <c r="H71" s="443">
        <v>27695</v>
      </c>
      <c r="I71" s="443">
        <v>5313</v>
      </c>
      <c r="J71" s="443">
        <v>9931</v>
      </c>
      <c r="K71" s="443">
        <v>51901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56">
        <v>79730</v>
      </c>
      <c r="C73" s="443">
        <v>11705</v>
      </c>
      <c r="D73" s="443">
        <v>7208</v>
      </c>
      <c r="E73" s="443">
        <v>5756</v>
      </c>
      <c r="F73" s="443">
        <v>3085</v>
      </c>
      <c r="G73" s="443">
        <v>21073</v>
      </c>
      <c r="H73" s="443">
        <v>11435</v>
      </c>
      <c r="I73" s="443">
        <v>720</v>
      </c>
      <c r="J73" s="443">
        <v>3320</v>
      </c>
      <c r="K73" s="443">
        <v>15428</v>
      </c>
      <c r="L73" s="393"/>
    </row>
    <row r="74" spans="1:12">
      <c r="A74" s="534" t="s">
        <v>462</v>
      </c>
      <c r="B74" s="456">
        <v>51328</v>
      </c>
      <c r="C74" s="443">
        <v>5816</v>
      </c>
      <c r="D74" s="443">
        <v>5114</v>
      </c>
      <c r="E74" s="443">
        <v>3149</v>
      </c>
      <c r="F74" s="443">
        <v>2215</v>
      </c>
      <c r="G74" s="443">
        <v>9956</v>
      </c>
      <c r="H74" s="443">
        <v>6952</v>
      </c>
      <c r="I74" s="443">
        <v>1372</v>
      </c>
      <c r="J74" s="443">
        <v>2734</v>
      </c>
      <c r="K74" s="443">
        <v>14020</v>
      </c>
      <c r="L74" s="393"/>
    </row>
    <row r="75" spans="1:12">
      <c r="A75" s="534" t="s">
        <v>463</v>
      </c>
      <c r="B75" s="456">
        <v>29169</v>
      </c>
      <c r="C75" s="443">
        <v>2971</v>
      </c>
      <c r="D75" s="443">
        <v>2489</v>
      </c>
      <c r="E75" s="443">
        <v>2111</v>
      </c>
      <c r="F75" s="443">
        <v>1491</v>
      </c>
      <c r="G75" s="443">
        <v>5116</v>
      </c>
      <c r="H75" s="443">
        <v>3863</v>
      </c>
      <c r="I75" s="443">
        <v>560</v>
      </c>
      <c r="J75" s="443">
        <v>1377</v>
      </c>
      <c r="K75" s="443">
        <v>9191</v>
      </c>
      <c r="L75" s="393"/>
    </row>
    <row r="76" spans="1:12">
      <c r="A76" s="534" t="s">
        <v>464</v>
      </c>
      <c r="B76" s="456">
        <v>8563</v>
      </c>
      <c r="C76" s="443">
        <v>1216</v>
      </c>
      <c r="D76" s="443">
        <v>630</v>
      </c>
      <c r="E76" s="443">
        <v>837</v>
      </c>
      <c r="F76" s="443">
        <v>395</v>
      </c>
      <c r="G76" s="443">
        <v>2157</v>
      </c>
      <c r="H76" s="443">
        <v>1184</v>
      </c>
      <c r="I76" s="443">
        <v>135</v>
      </c>
      <c r="J76" s="443">
        <v>276</v>
      </c>
      <c r="K76" s="443">
        <v>1733</v>
      </c>
      <c r="L76" s="393"/>
    </row>
    <row r="77" spans="1:12">
      <c r="A77" s="534" t="s">
        <v>465</v>
      </c>
      <c r="B77" s="456">
        <v>5856</v>
      </c>
      <c r="C77" s="443">
        <v>670</v>
      </c>
      <c r="D77" s="443">
        <v>383</v>
      </c>
      <c r="E77" s="443">
        <v>800</v>
      </c>
      <c r="F77" s="443">
        <v>341</v>
      </c>
      <c r="G77" s="443">
        <v>1075</v>
      </c>
      <c r="H77" s="443">
        <v>669</v>
      </c>
      <c r="I77" s="443">
        <v>156</v>
      </c>
      <c r="J77" s="443">
        <v>167</v>
      </c>
      <c r="K77" s="443">
        <v>1595</v>
      </c>
      <c r="L77" s="393"/>
    </row>
    <row r="78" spans="1:12">
      <c r="A78" s="534" t="s">
        <v>466</v>
      </c>
      <c r="B78" s="456">
        <v>4756</v>
      </c>
      <c r="C78" s="443">
        <v>461</v>
      </c>
      <c r="D78" s="443">
        <v>412</v>
      </c>
      <c r="E78" s="443">
        <v>153</v>
      </c>
      <c r="F78" s="443">
        <v>129</v>
      </c>
      <c r="G78" s="443">
        <v>580</v>
      </c>
      <c r="H78" s="443">
        <v>539</v>
      </c>
      <c r="I78" s="443">
        <v>520</v>
      </c>
      <c r="J78" s="443">
        <v>337</v>
      </c>
      <c r="K78" s="443">
        <v>1625</v>
      </c>
      <c r="L78" s="393"/>
    </row>
    <row r="79" spans="1:12">
      <c r="A79" s="534" t="s">
        <v>467</v>
      </c>
      <c r="B79" s="456">
        <v>4934</v>
      </c>
      <c r="C79" s="443">
        <v>440</v>
      </c>
      <c r="D79" s="443">
        <v>427</v>
      </c>
      <c r="E79" s="443">
        <v>79</v>
      </c>
      <c r="F79" s="443">
        <v>95</v>
      </c>
      <c r="G79" s="443">
        <v>431</v>
      </c>
      <c r="H79" s="443">
        <v>534</v>
      </c>
      <c r="I79" s="443">
        <v>632</v>
      </c>
      <c r="J79" s="443">
        <v>354</v>
      </c>
      <c r="K79" s="443">
        <v>1942</v>
      </c>
      <c r="L79" s="393"/>
    </row>
    <row r="80" spans="1:12">
      <c r="A80" s="534" t="s">
        <v>468</v>
      </c>
      <c r="B80" s="456">
        <v>471</v>
      </c>
      <c r="C80" s="443">
        <v>38</v>
      </c>
      <c r="D80" s="443">
        <v>47</v>
      </c>
      <c r="E80" s="443">
        <v>6</v>
      </c>
      <c r="F80" s="443">
        <v>12</v>
      </c>
      <c r="G80" s="443">
        <v>44</v>
      </c>
      <c r="H80" s="443">
        <v>46</v>
      </c>
      <c r="I80" s="443">
        <v>70</v>
      </c>
      <c r="J80" s="443">
        <v>31</v>
      </c>
      <c r="K80" s="443">
        <v>177</v>
      </c>
      <c r="L80" s="393"/>
    </row>
    <row r="81" spans="1:12">
      <c r="A81" s="534" t="s">
        <v>459</v>
      </c>
      <c r="B81" s="456">
        <v>20037</v>
      </c>
      <c r="C81" s="443">
        <v>2198</v>
      </c>
      <c r="D81" s="443">
        <v>1956</v>
      </c>
      <c r="E81" s="443">
        <v>1003</v>
      </c>
      <c r="F81" s="443">
        <v>804</v>
      </c>
      <c r="G81" s="443">
        <v>2930</v>
      </c>
      <c r="H81" s="443">
        <v>2473</v>
      </c>
      <c r="I81" s="443">
        <v>1148</v>
      </c>
      <c r="J81" s="443">
        <v>1335</v>
      </c>
      <c r="K81" s="443">
        <v>6190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46">
        <v>380642</v>
      </c>
      <c r="C85" s="443">
        <v>90632</v>
      </c>
      <c r="D85" s="443">
        <v>22212</v>
      </c>
      <c r="E85" s="443">
        <v>56128</v>
      </c>
      <c r="F85" s="443">
        <v>10735</v>
      </c>
      <c r="G85" s="442">
        <v>111584</v>
      </c>
      <c r="H85" s="443">
        <v>28899</v>
      </c>
      <c r="I85" s="443">
        <v>1858</v>
      </c>
      <c r="J85" s="443">
        <v>10825</v>
      </c>
      <c r="K85" s="443">
        <v>47769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46">
        <v>237933</v>
      </c>
      <c r="C87" s="443">
        <v>64594</v>
      </c>
      <c r="D87" s="443">
        <v>7404</v>
      </c>
      <c r="E87" s="443">
        <v>43091</v>
      </c>
      <c r="F87" s="443">
        <v>4197</v>
      </c>
      <c r="G87" s="443">
        <v>83092</v>
      </c>
      <c r="H87" s="443">
        <v>10995</v>
      </c>
      <c r="I87" s="443">
        <v>685</v>
      </c>
      <c r="J87" s="443">
        <v>4112</v>
      </c>
      <c r="K87" s="443">
        <v>19763</v>
      </c>
      <c r="L87" s="393"/>
    </row>
    <row r="88" spans="1:12">
      <c r="A88" s="534" t="s">
        <v>471</v>
      </c>
      <c r="B88" s="456">
        <v>11420</v>
      </c>
      <c r="C88" s="443">
        <v>2762</v>
      </c>
      <c r="D88" s="443">
        <v>447</v>
      </c>
      <c r="E88" s="443">
        <v>1525</v>
      </c>
      <c r="F88" s="443">
        <v>223</v>
      </c>
      <c r="G88" s="443">
        <v>3481</v>
      </c>
      <c r="H88" s="443">
        <v>676</v>
      </c>
      <c r="I88" s="443">
        <v>93</v>
      </c>
      <c r="J88" s="443">
        <v>308</v>
      </c>
      <c r="K88" s="443">
        <v>1905</v>
      </c>
      <c r="L88" s="393"/>
    </row>
    <row r="89" spans="1:12">
      <c r="A89" s="534" t="s">
        <v>472</v>
      </c>
      <c r="B89" s="446">
        <v>108486</v>
      </c>
      <c r="C89" s="443">
        <v>19149</v>
      </c>
      <c r="D89" s="443">
        <v>12863</v>
      </c>
      <c r="E89" s="443">
        <v>9243</v>
      </c>
      <c r="F89" s="443">
        <v>5596</v>
      </c>
      <c r="G89" s="443">
        <v>19227</v>
      </c>
      <c r="H89" s="443">
        <v>15020</v>
      </c>
      <c r="I89" s="443">
        <v>813</v>
      </c>
      <c r="J89" s="443">
        <v>5537</v>
      </c>
      <c r="K89" s="443">
        <v>21038</v>
      </c>
      <c r="L89" s="393"/>
    </row>
    <row r="90" spans="1:12">
      <c r="A90" s="534" t="s">
        <v>473</v>
      </c>
      <c r="B90" s="456">
        <v>7012</v>
      </c>
      <c r="C90" s="443">
        <v>570</v>
      </c>
      <c r="D90" s="443">
        <v>589</v>
      </c>
      <c r="E90" s="443">
        <v>443</v>
      </c>
      <c r="F90" s="443">
        <v>310</v>
      </c>
      <c r="G90" s="443">
        <v>1400</v>
      </c>
      <c r="H90" s="443">
        <v>824</v>
      </c>
      <c r="I90" s="443">
        <v>58</v>
      </c>
      <c r="J90" s="443">
        <v>388</v>
      </c>
      <c r="K90" s="443">
        <v>2430</v>
      </c>
      <c r="L90" s="393"/>
    </row>
    <row r="91" spans="1:12">
      <c r="A91" s="534" t="s">
        <v>474</v>
      </c>
      <c r="B91" s="456">
        <v>10586</v>
      </c>
      <c r="C91" s="443">
        <v>2357</v>
      </c>
      <c r="D91" s="443">
        <v>640</v>
      </c>
      <c r="E91" s="443">
        <v>1349</v>
      </c>
      <c r="F91" s="443">
        <v>298</v>
      </c>
      <c r="G91" s="443">
        <v>2740</v>
      </c>
      <c r="H91" s="443">
        <v>968</v>
      </c>
      <c r="I91" s="443">
        <v>101</v>
      </c>
      <c r="J91" s="443">
        <v>321</v>
      </c>
      <c r="K91" s="443">
        <v>1812</v>
      </c>
      <c r="L91" s="393"/>
    </row>
    <row r="92" spans="1:12">
      <c r="A92" s="534" t="s">
        <v>475</v>
      </c>
      <c r="B92" s="456">
        <v>424</v>
      </c>
      <c r="C92" s="538" t="s">
        <v>69</v>
      </c>
      <c r="D92" s="538" t="s">
        <v>69</v>
      </c>
      <c r="E92" s="538" t="s">
        <v>69</v>
      </c>
      <c r="F92" s="538" t="s">
        <v>69</v>
      </c>
      <c r="G92" s="443">
        <v>149</v>
      </c>
      <c r="H92" s="443">
        <v>20</v>
      </c>
      <c r="I92" s="538" t="s">
        <v>69</v>
      </c>
      <c r="J92" s="538" t="s">
        <v>69</v>
      </c>
      <c r="K92" s="443">
        <v>83</v>
      </c>
      <c r="L92" s="393"/>
    </row>
    <row r="93" spans="1:12">
      <c r="A93" s="534" t="s">
        <v>476</v>
      </c>
      <c r="B93" s="456">
        <v>754</v>
      </c>
      <c r="C93" s="538" t="s">
        <v>69</v>
      </c>
      <c r="D93" s="538" t="s">
        <v>69</v>
      </c>
      <c r="E93" s="538" t="s">
        <v>69</v>
      </c>
      <c r="F93" s="538" t="s">
        <v>69</v>
      </c>
      <c r="G93" s="443">
        <v>279</v>
      </c>
      <c r="H93" s="443">
        <v>14</v>
      </c>
      <c r="I93" s="538" t="s">
        <v>69</v>
      </c>
      <c r="J93" s="538" t="s">
        <v>69</v>
      </c>
      <c r="K93" s="443">
        <v>13</v>
      </c>
      <c r="L93" s="393"/>
    </row>
    <row r="94" spans="1:12">
      <c r="A94" s="534" t="s">
        <v>459</v>
      </c>
      <c r="B94" s="456">
        <v>4027</v>
      </c>
      <c r="C94" s="443">
        <v>816</v>
      </c>
      <c r="D94" s="443">
        <v>219</v>
      </c>
      <c r="E94" s="443">
        <v>314</v>
      </c>
      <c r="F94" s="443">
        <v>103</v>
      </c>
      <c r="G94" s="443">
        <v>1216</v>
      </c>
      <c r="H94" s="443">
        <v>382</v>
      </c>
      <c r="I94" s="443">
        <v>103</v>
      </c>
      <c r="J94" s="443">
        <v>149</v>
      </c>
      <c r="K94" s="443">
        <v>725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39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436"/>
      <c r="B100" s="464"/>
      <c r="C100" s="539"/>
      <c r="D100" s="539"/>
      <c r="E100" s="539"/>
      <c r="F100" s="539"/>
      <c r="G100" s="539"/>
      <c r="H100" s="539"/>
      <c r="I100" s="539"/>
      <c r="J100" s="539"/>
      <c r="K100" s="539"/>
      <c r="L100" s="393"/>
    </row>
    <row r="101" spans="1:12">
      <c r="A101" s="436"/>
      <c r="B101" s="464"/>
      <c r="C101" s="539"/>
      <c r="D101" s="539"/>
      <c r="E101" s="539"/>
      <c r="F101" s="539"/>
      <c r="G101" s="539"/>
      <c r="H101" s="539"/>
      <c r="I101" s="539"/>
      <c r="J101" s="539"/>
      <c r="K101" s="539"/>
      <c r="L101" s="393"/>
    </row>
    <row r="102" spans="1:12">
      <c r="A102" s="436"/>
      <c r="B102" s="464"/>
      <c r="C102" s="539"/>
      <c r="D102" s="539"/>
      <c r="E102" s="539"/>
      <c r="F102" s="539"/>
      <c r="G102" s="539"/>
      <c r="H102" s="539"/>
      <c r="I102" s="539"/>
      <c r="J102" s="539"/>
      <c r="K102" s="539"/>
      <c r="L102" s="393"/>
    </row>
    <row r="103" spans="1:12">
      <c r="E103" s="539"/>
      <c r="F103" s="539"/>
      <c r="G103" s="539"/>
      <c r="H103" s="539"/>
      <c r="I103" s="539"/>
      <c r="J103" s="539"/>
      <c r="K103" s="539"/>
      <c r="L103" s="393"/>
    </row>
    <row r="104" spans="1:12">
      <c r="E104" s="436"/>
      <c r="F104" s="436"/>
      <c r="G104" s="436"/>
      <c r="H104" s="436"/>
      <c r="I104" s="436"/>
      <c r="J104" s="436"/>
      <c r="K104" s="436"/>
      <c r="L104" s="393"/>
    </row>
    <row r="105" spans="1:12" s="540" customFormat="1" ht="12">
      <c r="E105" s="541"/>
      <c r="F105" s="541"/>
      <c r="G105" s="541"/>
      <c r="H105" s="541"/>
      <c r="I105" s="541"/>
      <c r="J105" s="541"/>
      <c r="K105" s="541"/>
    </row>
    <row r="108" spans="1:12">
      <c r="A108" s="1573" t="s">
        <v>153</v>
      </c>
      <c r="B108" s="1573"/>
      <c r="C108" s="1573"/>
      <c r="D108" s="1573"/>
      <c r="E108" s="465"/>
    </row>
  </sheetData>
  <mergeCells count="28">
    <mergeCell ref="B83:D83"/>
    <mergeCell ref="E83:K83"/>
    <mergeCell ref="A108:D108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46" priority="3" operator="equal">
      <formula>"."</formula>
    </cfRule>
  </conditionalFormatting>
  <conditionalFormatting sqref="G14:H14">
    <cfRule type="cellIs" dxfId="45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376" bestFit="1" customWidth="1"/>
    <col min="2" max="2" width="14.7109375" style="376" customWidth="1"/>
    <col min="3" max="3" width="12.140625" style="376" customWidth="1"/>
    <col min="4" max="4" width="11.7109375" style="376" customWidth="1"/>
    <col min="5" max="5" width="12.5703125" style="376" customWidth="1"/>
    <col min="6" max="6" width="12.7109375" style="376" customWidth="1"/>
    <col min="7" max="8" width="12.85546875" style="376" customWidth="1"/>
    <col min="9" max="9" width="12.140625" style="376" customWidth="1"/>
    <col min="10" max="10" width="11.85546875" style="376" customWidth="1"/>
    <col min="11" max="11" width="11.28515625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14" ht="15">
      <c r="A1" s="369" t="s">
        <v>605</v>
      </c>
      <c r="L1" s="393"/>
    </row>
    <row r="2" spans="1:14" ht="15.75">
      <c r="A2" s="608" t="s">
        <v>609</v>
      </c>
      <c r="L2" s="393"/>
    </row>
    <row r="3" spans="1:14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542"/>
      <c r="M3" s="542"/>
      <c r="N3" s="542"/>
    </row>
    <row r="4" spans="1:14" ht="15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393"/>
    </row>
    <row r="5" spans="1:14">
      <c r="A5" s="518" t="s">
        <v>478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14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14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14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14" ht="14.25">
      <c r="A9" s="523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14">
      <c r="A10" s="1485"/>
      <c r="B10" s="1485"/>
      <c r="C10" s="1485"/>
      <c r="D10" s="1485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14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14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14">
      <c r="A13" s="531" t="s">
        <v>453</v>
      </c>
      <c r="B13" s="446">
        <v>211034</v>
      </c>
      <c r="C13" s="443">
        <v>5018</v>
      </c>
      <c r="D13" s="443">
        <v>26242</v>
      </c>
      <c r="E13" s="443">
        <v>1749</v>
      </c>
      <c r="F13" s="443">
        <v>13607</v>
      </c>
      <c r="G13" s="443">
        <v>3801</v>
      </c>
      <c r="H13" s="443">
        <v>39206</v>
      </c>
      <c r="I13" s="443">
        <v>809</v>
      </c>
      <c r="J13" s="443">
        <v>16387</v>
      </c>
      <c r="K13" s="442">
        <v>104215</v>
      </c>
      <c r="L13" s="393"/>
    </row>
    <row r="14" spans="1:14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393"/>
    </row>
    <row r="15" spans="1:14">
      <c r="A15" s="534" t="s">
        <v>479</v>
      </c>
      <c r="B15" s="446">
        <v>159233</v>
      </c>
      <c r="C15" s="443">
        <v>3628</v>
      </c>
      <c r="D15" s="443">
        <v>20570</v>
      </c>
      <c r="E15" s="443">
        <v>1198</v>
      </c>
      <c r="F15" s="443">
        <v>10663</v>
      </c>
      <c r="G15" s="443">
        <v>2474</v>
      </c>
      <c r="H15" s="443">
        <v>30462</v>
      </c>
      <c r="I15" s="443">
        <v>553</v>
      </c>
      <c r="J15" s="443">
        <v>12149</v>
      </c>
      <c r="K15" s="443">
        <v>77536</v>
      </c>
      <c r="L15" s="393"/>
    </row>
    <row r="16" spans="1:14">
      <c r="A16" s="534" t="s">
        <v>480</v>
      </c>
      <c r="B16" s="456">
        <v>42572</v>
      </c>
      <c r="C16" s="443">
        <v>1008</v>
      </c>
      <c r="D16" s="443">
        <v>4611</v>
      </c>
      <c r="E16" s="443">
        <v>374</v>
      </c>
      <c r="F16" s="443">
        <v>2420</v>
      </c>
      <c r="G16" s="443">
        <v>1012</v>
      </c>
      <c r="H16" s="443">
        <v>7170</v>
      </c>
      <c r="I16" s="443">
        <v>211</v>
      </c>
      <c r="J16" s="443">
        <v>3462</v>
      </c>
      <c r="K16" s="443">
        <v>22304</v>
      </c>
      <c r="L16" s="393"/>
    </row>
    <row r="17" spans="1:12">
      <c r="A17" s="534" t="s">
        <v>456</v>
      </c>
      <c r="B17" s="456">
        <v>7683</v>
      </c>
      <c r="C17" s="443">
        <v>312</v>
      </c>
      <c r="D17" s="443">
        <v>894</v>
      </c>
      <c r="E17" s="443">
        <v>147</v>
      </c>
      <c r="F17" s="443">
        <v>440</v>
      </c>
      <c r="G17" s="443">
        <v>261</v>
      </c>
      <c r="H17" s="443">
        <v>1308</v>
      </c>
      <c r="I17" s="443">
        <v>26</v>
      </c>
      <c r="J17" s="443">
        <v>614</v>
      </c>
      <c r="K17" s="443">
        <v>3681</v>
      </c>
      <c r="L17" s="393"/>
    </row>
    <row r="18" spans="1:12">
      <c r="A18" s="534" t="s">
        <v>457</v>
      </c>
      <c r="B18" s="456">
        <v>79</v>
      </c>
      <c r="C18" s="538" t="s">
        <v>69</v>
      </c>
      <c r="D18" s="538" t="s">
        <v>69</v>
      </c>
      <c r="E18" s="538" t="s">
        <v>69</v>
      </c>
      <c r="F18" s="538" t="s">
        <v>69</v>
      </c>
      <c r="G18" s="538" t="s">
        <v>69</v>
      </c>
      <c r="H18" s="538" t="s">
        <v>69</v>
      </c>
      <c r="I18" s="538" t="s">
        <v>69</v>
      </c>
      <c r="J18" s="538" t="s">
        <v>69</v>
      </c>
      <c r="K18" s="443">
        <v>32</v>
      </c>
      <c r="L18" s="393"/>
    </row>
    <row r="19" spans="1:12">
      <c r="A19" s="534" t="s">
        <v>458</v>
      </c>
      <c r="B19" s="456">
        <v>192</v>
      </c>
      <c r="C19" s="538" t="s">
        <v>69</v>
      </c>
      <c r="D19" s="538" t="s">
        <v>69</v>
      </c>
      <c r="E19" s="538" t="s">
        <v>69</v>
      </c>
      <c r="F19" s="538" t="s">
        <v>69</v>
      </c>
      <c r="G19" s="538" t="s">
        <v>69</v>
      </c>
      <c r="H19" s="538" t="s">
        <v>69</v>
      </c>
      <c r="I19" s="538" t="s">
        <v>69</v>
      </c>
      <c r="J19" s="538" t="s">
        <v>69</v>
      </c>
      <c r="K19" s="443">
        <v>85</v>
      </c>
      <c r="L19" s="393"/>
    </row>
    <row r="20" spans="1:12">
      <c r="A20" s="534" t="s">
        <v>459</v>
      </c>
      <c r="B20" s="456">
        <v>1275</v>
      </c>
      <c r="C20" s="443">
        <v>65</v>
      </c>
      <c r="D20" s="443">
        <v>156</v>
      </c>
      <c r="E20" s="443">
        <v>21</v>
      </c>
      <c r="F20" s="443">
        <v>66</v>
      </c>
      <c r="G20" s="443">
        <v>40</v>
      </c>
      <c r="H20" s="443">
        <v>210</v>
      </c>
      <c r="I20" s="443">
        <v>16</v>
      </c>
      <c r="J20" s="443">
        <v>124</v>
      </c>
      <c r="K20" s="443">
        <v>577</v>
      </c>
      <c r="L20" s="393"/>
    </row>
    <row r="21" spans="1:12">
      <c r="A21" s="436"/>
      <c r="B21" s="465"/>
      <c r="C21" s="543"/>
      <c r="D21" s="543"/>
      <c r="E21" s="539"/>
      <c r="F21" s="539"/>
      <c r="G21" s="543"/>
      <c r="H21" s="543"/>
      <c r="I21" s="539"/>
      <c r="J21" s="539"/>
      <c r="K21" s="543"/>
      <c r="L21" s="393"/>
    </row>
    <row r="22" spans="1:12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12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12">
      <c r="A24" s="531" t="s">
        <v>453</v>
      </c>
      <c r="B24" s="456">
        <v>88555</v>
      </c>
      <c r="C24" s="443">
        <v>10270</v>
      </c>
      <c r="D24" s="443">
        <v>10625</v>
      </c>
      <c r="E24" s="443">
        <v>3715</v>
      </c>
      <c r="F24" s="443">
        <v>4217</v>
      </c>
      <c r="G24" s="443">
        <v>7993</v>
      </c>
      <c r="H24" s="443">
        <v>11392</v>
      </c>
      <c r="I24" s="443">
        <v>2994</v>
      </c>
      <c r="J24" s="443">
        <v>4579</v>
      </c>
      <c r="K24" s="443">
        <v>32770</v>
      </c>
      <c r="L24" s="393"/>
    </row>
    <row r="25" spans="1:12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393"/>
    </row>
    <row r="26" spans="1:12">
      <c r="A26" s="534" t="s">
        <v>461</v>
      </c>
      <c r="B26" s="456">
        <v>28158</v>
      </c>
      <c r="C26" s="443">
        <v>3604</v>
      </c>
      <c r="D26" s="443">
        <v>3751</v>
      </c>
      <c r="E26" s="443">
        <v>1159</v>
      </c>
      <c r="F26" s="443">
        <v>1324</v>
      </c>
      <c r="G26" s="443">
        <v>2541</v>
      </c>
      <c r="H26" s="443">
        <v>3859</v>
      </c>
      <c r="I26" s="443">
        <v>413</v>
      </c>
      <c r="J26" s="443">
        <v>1290</v>
      </c>
      <c r="K26" s="443">
        <v>10217</v>
      </c>
      <c r="L26" s="393"/>
    </row>
    <row r="27" spans="1:12">
      <c r="A27" s="534" t="s">
        <v>462</v>
      </c>
      <c r="B27" s="456">
        <v>32462</v>
      </c>
      <c r="C27" s="443">
        <v>3951</v>
      </c>
      <c r="D27" s="443">
        <v>4057</v>
      </c>
      <c r="E27" s="443">
        <v>1360</v>
      </c>
      <c r="F27" s="443">
        <v>1537</v>
      </c>
      <c r="G27" s="443">
        <v>3052</v>
      </c>
      <c r="H27" s="443">
        <v>4203</v>
      </c>
      <c r="I27" s="443">
        <v>1022</v>
      </c>
      <c r="J27" s="443">
        <v>1564</v>
      </c>
      <c r="K27" s="443">
        <v>11716</v>
      </c>
      <c r="L27" s="393"/>
    </row>
    <row r="28" spans="1:12">
      <c r="A28" s="534" t="s">
        <v>463</v>
      </c>
      <c r="B28" s="456">
        <v>9165</v>
      </c>
      <c r="C28" s="443">
        <v>886</v>
      </c>
      <c r="D28" s="443">
        <v>934</v>
      </c>
      <c r="E28" s="443">
        <v>455</v>
      </c>
      <c r="F28" s="443">
        <v>526</v>
      </c>
      <c r="G28" s="443">
        <v>725</v>
      </c>
      <c r="H28" s="443">
        <v>1138</v>
      </c>
      <c r="I28" s="443">
        <v>216</v>
      </c>
      <c r="J28" s="443">
        <v>652</v>
      </c>
      <c r="K28" s="443">
        <v>3633</v>
      </c>
      <c r="L28" s="393"/>
    </row>
    <row r="29" spans="1:12">
      <c r="A29" s="534" t="s">
        <v>464</v>
      </c>
      <c r="B29" s="456">
        <v>1982</v>
      </c>
      <c r="C29" s="443">
        <v>248</v>
      </c>
      <c r="D29" s="443">
        <v>258</v>
      </c>
      <c r="E29" s="443">
        <v>101</v>
      </c>
      <c r="F29" s="443">
        <v>96</v>
      </c>
      <c r="G29" s="443">
        <v>178</v>
      </c>
      <c r="H29" s="443">
        <v>318</v>
      </c>
      <c r="I29" s="443">
        <v>68</v>
      </c>
      <c r="J29" s="443">
        <v>90</v>
      </c>
      <c r="K29" s="443">
        <v>625</v>
      </c>
      <c r="L29" s="393"/>
    </row>
    <row r="30" spans="1:12">
      <c r="A30" s="534" t="s">
        <v>465</v>
      </c>
      <c r="B30" s="456">
        <v>2884</v>
      </c>
      <c r="C30" s="443">
        <v>254</v>
      </c>
      <c r="D30" s="443">
        <v>224</v>
      </c>
      <c r="E30" s="443">
        <v>188</v>
      </c>
      <c r="F30" s="443">
        <v>206</v>
      </c>
      <c r="G30" s="443">
        <v>229</v>
      </c>
      <c r="H30" s="443">
        <v>395</v>
      </c>
      <c r="I30" s="443">
        <v>84</v>
      </c>
      <c r="J30" s="443">
        <v>78</v>
      </c>
      <c r="K30" s="443">
        <v>1226</v>
      </c>
      <c r="L30" s="393"/>
    </row>
    <row r="31" spans="1:12">
      <c r="A31" s="534" t="s">
        <v>466</v>
      </c>
      <c r="B31" s="456">
        <v>2295</v>
      </c>
      <c r="C31" s="443">
        <v>210</v>
      </c>
      <c r="D31" s="443">
        <v>186</v>
      </c>
      <c r="E31" s="443">
        <v>64</v>
      </c>
      <c r="F31" s="443">
        <v>64</v>
      </c>
      <c r="G31" s="443">
        <v>236</v>
      </c>
      <c r="H31" s="443">
        <v>251</v>
      </c>
      <c r="I31" s="443">
        <v>240</v>
      </c>
      <c r="J31" s="443">
        <v>167</v>
      </c>
      <c r="K31" s="443">
        <v>877</v>
      </c>
      <c r="L31" s="393"/>
    </row>
    <row r="32" spans="1:12">
      <c r="A32" s="534" t="s">
        <v>467</v>
      </c>
      <c r="B32" s="456">
        <v>2905</v>
      </c>
      <c r="C32" s="443">
        <v>305</v>
      </c>
      <c r="D32" s="443">
        <v>310</v>
      </c>
      <c r="E32" s="443">
        <v>35</v>
      </c>
      <c r="F32" s="443">
        <v>52</v>
      </c>
      <c r="G32" s="443">
        <v>262</v>
      </c>
      <c r="H32" s="443">
        <v>260</v>
      </c>
      <c r="I32" s="443">
        <v>335</v>
      </c>
      <c r="J32" s="443">
        <v>198</v>
      </c>
      <c r="K32" s="443">
        <v>1148</v>
      </c>
      <c r="L32" s="393"/>
    </row>
    <row r="33" spans="1:12">
      <c r="A33" s="534" t="s">
        <v>468</v>
      </c>
      <c r="B33" s="456">
        <v>246</v>
      </c>
      <c r="C33" s="443">
        <v>15</v>
      </c>
      <c r="D33" s="443">
        <v>20</v>
      </c>
      <c r="E33" s="443">
        <v>3</v>
      </c>
      <c r="F33" s="443">
        <v>7</v>
      </c>
      <c r="G33" s="443">
        <v>19</v>
      </c>
      <c r="H33" s="443">
        <v>29</v>
      </c>
      <c r="I33" s="443">
        <v>49</v>
      </c>
      <c r="J33" s="443">
        <v>13</v>
      </c>
      <c r="K33" s="443">
        <v>91</v>
      </c>
      <c r="L33" s="393"/>
    </row>
    <row r="34" spans="1:12">
      <c r="A34" s="534" t="s">
        <v>459</v>
      </c>
      <c r="B34" s="456">
        <v>8458</v>
      </c>
      <c r="C34" s="443">
        <v>797</v>
      </c>
      <c r="D34" s="443">
        <v>885</v>
      </c>
      <c r="E34" s="443">
        <v>350</v>
      </c>
      <c r="F34" s="443">
        <v>405</v>
      </c>
      <c r="G34" s="443">
        <v>751</v>
      </c>
      <c r="H34" s="443">
        <v>939</v>
      </c>
      <c r="I34" s="443">
        <v>567</v>
      </c>
      <c r="J34" s="443">
        <v>527</v>
      </c>
      <c r="K34" s="443">
        <v>3237</v>
      </c>
      <c r="L34" s="393"/>
    </row>
    <row r="35" spans="1:12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12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12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12">
      <c r="A38" s="531" t="s">
        <v>453</v>
      </c>
      <c r="B38" s="456">
        <v>51295</v>
      </c>
      <c r="C38" s="443">
        <v>6314</v>
      </c>
      <c r="D38" s="443">
        <v>6456</v>
      </c>
      <c r="E38" s="443">
        <v>2661</v>
      </c>
      <c r="F38" s="443">
        <v>2908</v>
      </c>
      <c r="G38" s="443">
        <v>5254</v>
      </c>
      <c r="H38" s="443">
        <v>7514</v>
      </c>
      <c r="I38" s="443">
        <v>624</v>
      </c>
      <c r="J38" s="443">
        <v>3303</v>
      </c>
      <c r="K38" s="443">
        <v>16261</v>
      </c>
      <c r="L38" s="393"/>
    </row>
    <row r="39" spans="1:12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393"/>
    </row>
    <row r="40" spans="1:12">
      <c r="A40" s="534" t="s">
        <v>470</v>
      </c>
      <c r="B40" s="456">
        <v>20767</v>
      </c>
      <c r="C40" s="443">
        <v>2860</v>
      </c>
      <c r="D40" s="443">
        <v>2096</v>
      </c>
      <c r="E40" s="443">
        <v>1368</v>
      </c>
      <c r="F40" s="443">
        <v>996</v>
      </c>
      <c r="G40" s="443">
        <v>2522</v>
      </c>
      <c r="H40" s="443">
        <v>2712</v>
      </c>
      <c r="I40" s="443">
        <v>223</v>
      </c>
      <c r="J40" s="443">
        <v>1343</v>
      </c>
      <c r="K40" s="443">
        <v>6647</v>
      </c>
      <c r="L40" s="393"/>
    </row>
    <row r="41" spans="1:12">
      <c r="A41" s="534" t="s">
        <v>471</v>
      </c>
      <c r="B41" s="456">
        <v>2071</v>
      </c>
      <c r="C41" s="443">
        <v>74</v>
      </c>
      <c r="D41" s="443">
        <v>225</v>
      </c>
      <c r="E41" s="443">
        <v>31</v>
      </c>
      <c r="F41" s="443">
        <v>158</v>
      </c>
      <c r="G41" s="443">
        <v>69</v>
      </c>
      <c r="H41" s="443">
        <v>362</v>
      </c>
      <c r="I41" s="443">
        <v>31</v>
      </c>
      <c r="J41" s="443">
        <v>202</v>
      </c>
      <c r="K41" s="443">
        <v>919</v>
      </c>
      <c r="L41" s="393"/>
    </row>
    <row r="42" spans="1:12">
      <c r="A42" s="534" t="s">
        <v>472</v>
      </c>
      <c r="B42" s="456">
        <v>23278</v>
      </c>
      <c r="C42" s="443">
        <v>2888</v>
      </c>
      <c r="D42" s="443">
        <v>3468</v>
      </c>
      <c r="E42" s="443">
        <v>1103</v>
      </c>
      <c r="F42" s="443">
        <v>1463</v>
      </c>
      <c r="G42" s="443">
        <v>2273</v>
      </c>
      <c r="H42" s="443">
        <v>3771</v>
      </c>
      <c r="I42" s="443">
        <v>271</v>
      </c>
      <c r="J42" s="443">
        <v>1454</v>
      </c>
      <c r="K42" s="443">
        <v>6587</v>
      </c>
      <c r="L42" s="393"/>
    </row>
    <row r="43" spans="1:12">
      <c r="A43" s="534" t="s">
        <v>473</v>
      </c>
      <c r="B43" s="456">
        <v>1048</v>
      </c>
      <c r="C43" s="443">
        <v>54</v>
      </c>
      <c r="D43" s="443">
        <v>116</v>
      </c>
      <c r="E43" s="443">
        <v>20</v>
      </c>
      <c r="F43" s="443">
        <v>60</v>
      </c>
      <c r="G43" s="443">
        <v>52</v>
      </c>
      <c r="H43" s="443">
        <v>133</v>
      </c>
      <c r="I43" s="443">
        <v>15</v>
      </c>
      <c r="J43" s="443">
        <v>89</v>
      </c>
      <c r="K43" s="443">
        <v>509</v>
      </c>
      <c r="L43" s="393"/>
    </row>
    <row r="44" spans="1:12">
      <c r="A44" s="534" t="s">
        <v>474</v>
      </c>
      <c r="B44" s="456">
        <v>3215</v>
      </c>
      <c r="C44" s="443">
        <v>353</v>
      </c>
      <c r="D44" s="443">
        <v>451</v>
      </c>
      <c r="E44" s="443">
        <v>110</v>
      </c>
      <c r="F44" s="443">
        <v>181</v>
      </c>
      <c r="G44" s="443">
        <v>266</v>
      </c>
      <c r="H44" s="443">
        <v>409</v>
      </c>
      <c r="I44" s="443">
        <v>47</v>
      </c>
      <c r="J44" s="443">
        <v>167</v>
      </c>
      <c r="K44" s="443">
        <v>1231</v>
      </c>
      <c r="L44" s="393"/>
    </row>
    <row r="45" spans="1:12">
      <c r="A45" s="534" t="s">
        <v>475</v>
      </c>
      <c r="B45" s="456">
        <v>189</v>
      </c>
      <c r="C45" s="443">
        <v>19</v>
      </c>
      <c r="D45" s="443">
        <v>17</v>
      </c>
      <c r="E45" s="538" t="s">
        <v>69</v>
      </c>
      <c r="F45" s="538" t="s">
        <v>69</v>
      </c>
      <c r="G45" s="538" t="s">
        <v>69</v>
      </c>
      <c r="H45" s="538" t="s">
        <v>69</v>
      </c>
      <c r="I45" s="443">
        <v>9</v>
      </c>
      <c r="J45" s="443">
        <v>7</v>
      </c>
      <c r="K45" s="443">
        <v>66</v>
      </c>
      <c r="L45" s="393"/>
    </row>
    <row r="46" spans="1:12">
      <c r="A46" s="534" t="s">
        <v>476</v>
      </c>
      <c r="B46" s="456">
        <v>33</v>
      </c>
      <c r="C46" s="443" t="s">
        <v>421</v>
      </c>
      <c r="D46" s="538" t="s">
        <v>69</v>
      </c>
      <c r="E46" s="538" t="s">
        <v>69</v>
      </c>
      <c r="F46" s="538" t="s">
        <v>69</v>
      </c>
      <c r="G46" s="538" t="s">
        <v>69</v>
      </c>
      <c r="H46" s="538" t="s">
        <v>69</v>
      </c>
      <c r="I46" s="443" t="s">
        <v>421</v>
      </c>
      <c r="J46" s="538" t="s">
        <v>69</v>
      </c>
      <c r="K46" s="443">
        <v>20</v>
      </c>
      <c r="L46" s="393"/>
    </row>
    <row r="47" spans="1:12">
      <c r="A47" s="534" t="s">
        <v>459</v>
      </c>
      <c r="B47" s="456">
        <v>694</v>
      </c>
      <c r="C47" s="443">
        <v>66</v>
      </c>
      <c r="D47" s="538" t="s">
        <v>69</v>
      </c>
      <c r="E47" s="443">
        <v>12</v>
      </c>
      <c r="F47" s="443">
        <v>41</v>
      </c>
      <c r="G47" s="443">
        <v>48</v>
      </c>
      <c r="H47" s="443">
        <v>96</v>
      </c>
      <c r="I47" s="443">
        <v>28</v>
      </c>
      <c r="J47" s="538" t="s">
        <v>69</v>
      </c>
      <c r="K47" s="443">
        <v>282</v>
      </c>
      <c r="L47" s="393"/>
    </row>
    <row r="48" spans="1:12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430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56">
        <v>26920</v>
      </c>
      <c r="C60" s="443">
        <v>777</v>
      </c>
      <c r="D60" s="443">
        <v>3335</v>
      </c>
      <c r="E60" s="443">
        <v>279</v>
      </c>
      <c r="F60" s="443">
        <v>1789</v>
      </c>
      <c r="G60" s="443">
        <v>705</v>
      </c>
      <c r="H60" s="443">
        <v>5013</v>
      </c>
      <c r="I60" s="443">
        <v>150</v>
      </c>
      <c r="J60" s="443">
        <v>2176</v>
      </c>
      <c r="K60" s="443">
        <v>12696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479</v>
      </c>
      <c r="B62" s="456">
        <v>21348</v>
      </c>
      <c r="C62" s="443">
        <v>571</v>
      </c>
      <c r="D62" s="443">
        <v>2674</v>
      </c>
      <c r="E62" s="443">
        <v>203</v>
      </c>
      <c r="F62" s="443">
        <v>1452</v>
      </c>
      <c r="G62" s="443">
        <v>493</v>
      </c>
      <c r="H62" s="443">
        <v>4134</v>
      </c>
      <c r="I62" s="443">
        <v>95</v>
      </c>
      <c r="J62" s="443">
        <v>1672</v>
      </c>
      <c r="K62" s="443">
        <v>10054</v>
      </c>
      <c r="L62" s="393"/>
    </row>
    <row r="63" spans="1:12">
      <c r="A63" s="534" t="s">
        <v>480</v>
      </c>
      <c r="B63" s="456">
        <v>3931</v>
      </c>
      <c r="C63" s="443">
        <v>141</v>
      </c>
      <c r="D63" s="443">
        <v>462</v>
      </c>
      <c r="E63" s="538" t="s">
        <v>69</v>
      </c>
      <c r="F63" s="443">
        <v>257</v>
      </c>
      <c r="G63" s="538" t="s">
        <v>69</v>
      </c>
      <c r="H63" s="443">
        <v>652</v>
      </c>
      <c r="I63" s="443">
        <v>32</v>
      </c>
      <c r="J63" s="443">
        <v>362</v>
      </c>
      <c r="K63" s="443">
        <v>1852</v>
      </c>
      <c r="L63" s="393"/>
    </row>
    <row r="64" spans="1:12">
      <c r="A64" s="534" t="s">
        <v>456</v>
      </c>
      <c r="B64" s="456">
        <v>1555</v>
      </c>
      <c r="C64" s="443">
        <v>62</v>
      </c>
      <c r="D64" s="443">
        <v>190</v>
      </c>
      <c r="E64" s="443">
        <v>21</v>
      </c>
      <c r="F64" s="443">
        <v>80</v>
      </c>
      <c r="G64" s="443">
        <v>80</v>
      </c>
      <c r="H64" s="443">
        <v>215</v>
      </c>
      <c r="I64" s="443">
        <v>18</v>
      </c>
      <c r="J64" s="443">
        <v>132</v>
      </c>
      <c r="K64" s="443">
        <v>757</v>
      </c>
      <c r="L64" s="393"/>
    </row>
    <row r="65" spans="1:12">
      <c r="A65" s="534" t="s">
        <v>457</v>
      </c>
      <c r="B65" s="545" t="s">
        <v>69</v>
      </c>
      <c r="C65" s="443" t="s">
        <v>421</v>
      </c>
      <c r="D65" s="538" t="s">
        <v>69</v>
      </c>
      <c r="E65" s="538" t="s">
        <v>69</v>
      </c>
      <c r="F65" s="443" t="s">
        <v>421</v>
      </c>
      <c r="G65" s="538" t="s">
        <v>69</v>
      </c>
      <c r="H65" s="538" t="s">
        <v>69</v>
      </c>
      <c r="I65" s="443" t="s">
        <v>421</v>
      </c>
      <c r="J65" s="443" t="s">
        <v>421</v>
      </c>
      <c r="K65" s="443">
        <v>11</v>
      </c>
      <c r="L65" s="393"/>
    </row>
    <row r="66" spans="1:12">
      <c r="A66" s="534" t="s">
        <v>458</v>
      </c>
      <c r="B66" s="545" t="s">
        <v>69</v>
      </c>
      <c r="C66" s="443" t="s">
        <v>421</v>
      </c>
      <c r="D66" s="443" t="s">
        <v>421</v>
      </c>
      <c r="E66" s="443" t="s">
        <v>421</v>
      </c>
      <c r="F66" s="443" t="s">
        <v>421</v>
      </c>
      <c r="G66" s="443" t="s">
        <v>421</v>
      </c>
      <c r="H66" s="538" t="s">
        <v>69</v>
      </c>
      <c r="I66" s="443" t="s">
        <v>421</v>
      </c>
      <c r="J66" s="443" t="s">
        <v>421</v>
      </c>
      <c r="K66" s="538" t="s">
        <v>69</v>
      </c>
      <c r="L66" s="393"/>
    </row>
    <row r="67" spans="1:12">
      <c r="A67" s="534" t="s">
        <v>459</v>
      </c>
      <c r="B67" s="456">
        <v>65</v>
      </c>
      <c r="C67" s="443">
        <v>3</v>
      </c>
      <c r="D67" s="538" t="s">
        <v>69</v>
      </c>
      <c r="E67" s="443" t="s">
        <v>421</v>
      </c>
      <c r="F67" s="443" t="s">
        <v>421</v>
      </c>
      <c r="G67" s="443">
        <v>12</v>
      </c>
      <c r="H67" s="443">
        <v>8</v>
      </c>
      <c r="I67" s="443">
        <v>5</v>
      </c>
      <c r="J67" s="443">
        <v>10</v>
      </c>
      <c r="K67" s="538" t="s">
        <v>69</v>
      </c>
      <c r="L67" s="393"/>
    </row>
    <row r="68" spans="1:12">
      <c r="A68" s="436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56">
        <v>15281</v>
      </c>
      <c r="C71" s="443">
        <v>1647</v>
      </c>
      <c r="D71" s="443">
        <v>1633</v>
      </c>
      <c r="E71" s="443">
        <v>695</v>
      </c>
      <c r="F71" s="443">
        <v>810</v>
      </c>
      <c r="G71" s="443">
        <v>1719</v>
      </c>
      <c r="H71" s="443">
        <v>1926</v>
      </c>
      <c r="I71" s="443">
        <v>442</v>
      </c>
      <c r="J71" s="443">
        <v>747</v>
      </c>
      <c r="K71" s="443">
        <v>5662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56">
        <v>5150</v>
      </c>
      <c r="C73" s="443">
        <v>618</v>
      </c>
      <c r="D73" s="443">
        <v>616</v>
      </c>
      <c r="E73" s="443">
        <v>214</v>
      </c>
      <c r="F73" s="443">
        <v>254</v>
      </c>
      <c r="G73" s="443">
        <v>655</v>
      </c>
      <c r="H73" s="443">
        <v>692</v>
      </c>
      <c r="I73" s="443">
        <v>58</v>
      </c>
      <c r="J73" s="443">
        <v>222</v>
      </c>
      <c r="K73" s="443">
        <v>1821</v>
      </c>
      <c r="L73" s="393"/>
    </row>
    <row r="74" spans="1:12">
      <c r="A74" s="534" t="s">
        <v>462</v>
      </c>
      <c r="B74" s="456">
        <v>5868</v>
      </c>
      <c r="C74" s="443">
        <v>604</v>
      </c>
      <c r="D74" s="443">
        <v>625</v>
      </c>
      <c r="E74" s="443">
        <v>292</v>
      </c>
      <c r="F74" s="443">
        <v>355</v>
      </c>
      <c r="G74" s="443">
        <v>594</v>
      </c>
      <c r="H74" s="443">
        <v>755</v>
      </c>
      <c r="I74" s="443">
        <v>197</v>
      </c>
      <c r="J74" s="443">
        <v>306</v>
      </c>
      <c r="K74" s="443">
        <v>2140</v>
      </c>
      <c r="L74" s="393"/>
    </row>
    <row r="75" spans="1:12">
      <c r="A75" s="534" t="s">
        <v>463</v>
      </c>
      <c r="B75" s="456">
        <v>1264</v>
      </c>
      <c r="C75" s="443">
        <v>122</v>
      </c>
      <c r="D75" s="443">
        <v>123</v>
      </c>
      <c r="E75" s="443">
        <v>66</v>
      </c>
      <c r="F75" s="443">
        <v>73</v>
      </c>
      <c r="G75" s="443">
        <v>173</v>
      </c>
      <c r="H75" s="443">
        <v>130</v>
      </c>
      <c r="I75" s="443">
        <v>27</v>
      </c>
      <c r="J75" s="443">
        <v>67</v>
      </c>
      <c r="K75" s="443">
        <v>483</v>
      </c>
      <c r="L75" s="393"/>
    </row>
    <row r="76" spans="1:12">
      <c r="A76" s="534" t="s">
        <v>464</v>
      </c>
      <c r="B76" s="456">
        <v>248</v>
      </c>
      <c r="C76" s="443">
        <v>33</v>
      </c>
      <c r="D76" s="443">
        <v>30</v>
      </c>
      <c r="E76" s="538" t="s">
        <v>69</v>
      </c>
      <c r="F76" s="538" t="s">
        <v>69</v>
      </c>
      <c r="G76" s="443">
        <v>33</v>
      </c>
      <c r="H76" s="443">
        <v>28</v>
      </c>
      <c r="I76" s="538" t="s">
        <v>69</v>
      </c>
      <c r="J76" s="538" t="s">
        <v>69</v>
      </c>
      <c r="K76" s="443">
        <v>76</v>
      </c>
      <c r="L76" s="393"/>
    </row>
    <row r="77" spans="1:12">
      <c r="A77" s="534" t="s">
        <v>465</v>
      </c>
      <c r="B77" s="456">
        <v>853</v>
      </c>
      <c r="C77" s="443">
        <v>94</v>
      </c>
      <c r="D77" s="443">
        <v>67</v>
      </c>
      <c r="E77" s="538" t="s">
        <v>69</v>
      </c>
      <c r="F77" s="538" t="s">
        <v>69</v>
      </c>
      <c r="G77" s="443">
        <v>82</v>
      </c>
      <c r="H77" s="443">
        <v>72</v>
      </c>
      <c r="I77" s="443">
        <v>24</v>
      </c>
      <c r="J77" s="443">
        <v>26</v>
      </c>
      <c r="K77" s="443">
        <v>382</v>
      </c>
      <c r="L77" s="393"/>
    </row>
    <row r="78" spans="1:12">
      <c r="A78" s="534" t="s">
        <v>466</v>
      </c>
      <c r="B78" s="456">
        <v>262</v>
      </c>
      <c r="C78" s="443">
        <v>27</v>
      </c>
      <c r="D78" s="443">
        <v>31</v>
      </c>
      <c r="E78" s="443">
        <v>5</v>
      </c>
      <c r="F78" s="538" t="s">
        <v>69</v>
      </c>
      <c r="G78" s="538" t="s">
        <v>69</v>
      </c>
      <c r="H78" s="443">
        <v>41</v>
      </c>
      <c r="I78" s="443">
        <v>17</v>
      </c>
      <c r="J78" s="443">
        <v>19</v>
      </c>
      <c r="K78" s="538" t="s">
        <v>69</v>
      </c>
      <c r="L78" s="393"/>
    </row>
    <row r="79" spans="1:12">
      <c r="A79" s="534" t="s">
        <v>467</v>
      </c>
      <c r="B79" s="456">
        <v>262</v>
      </c>
      <c r="C79" s="538" t="s">
        <v>69</v>
      </c>
      <c r="D79" s="443">
        <v>31</v>
      </c>
      <c r="E79" s="538" t="s">
        <v>69</v>
      </c>
      <c r="F79" s="538" t="s">
        <v>69</v>
      </c>
      <c r="G79" s="538" t="s">
        <v>69</v>
      </c>
      <c r="H79" s="443">
        <v>33</v>
      </c>
      <c r="I79" s="443">
        <v>31</v>
      </c>
      <c r="J79" s="443">
        <v>16</v>
      </c>
      <c r="K79" s="443">
        <v>102</v>
      </c>
      <c r="L79" s="393"/>
    </row>
    <row r="80" spans="1:12">
      <c r="A80" s="534" t="s">
        <v>468</v>
      </c>
      <c r="B80" s="456">
        <v>108</v>
      </c>
      <c r="C80" s="538" t="s">
        <v>69</v>
      </c>
      <c r="D80" s="443">
        <v>6</v>
      </c>
      <c r="E80" s="538" t="s">
        <v>69</v>
      </c>
      <c r="F80" s="538" t="s">
        <v>69</v>
      </c>
      <c r="G80" s="443">
        <v>8</v>
      </c>
      <c r="H80" s="443">
        <v>9</v>
      </c>
      <c r="I80" s="538" t="s">
        <v>69</v>
      </c>
      <c r="J80" s="538" t="s">
        <v>69</v>
      </c>
      <c r="K80" s="538" t="s">
        <v>69</v>
      </c>
      <c r="L80" s="393"/>
    </row>
    <row r="81" spans="1:12">
      <c r="A81" s="534" t="s">
        <v>459</v>
      </c>
      <c r="B81" s="456">
        <v>1266</v>
      </c>
      <c r="C81" s="443">
        <v>122</v>
      </c>
      <c r="D81" s="443">
        <v>104</v>
      </c>
      <c r="E81" s="443">
        <v>47</v>
      </c>
      <c r="F81" s="443">
        <v>47</v>
      </c>
      <c r="G81" s="443">
        <v>130</v>
      </c>
      <c r="H81" s="443">
        <v>166</v>
      </c>
      <c r="I81" s="443">
        <v>63</v>
      </c>
      <c r="J81" s="443">
        <v>74</v>
      </c>
      <c r="K81" s="443">
        <v>513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56">
        <v>5651</v>
      </c>
      <c r="C85" s="443">
        <v>587</v>
      </c>
      <c r="D85" s="443">
        <v>702</v>
      </c>
      <c r="E85" s="443">
        <v>280</v>
      </c>
      <c r="F85" s="443">
        <v>302</v>
      </c>
      <c r="G85" s="443">
        <v>590</v>
      </c>
      <c r="H85" s="443">
        <v>786</v>
      </c>
      <c r="I85" s="443">
        <v>85</v>
      </c>
      <c r="J85" s="443">
        <v>378</v>
      </c>
      <c r="K85" s="443">
        <v>1941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56">
        <v>1763</v>
      </c>
      <c r="C87" s="443">
        <v>149</v>
      </c>
      <c r="D87" s="443">
        <v>213</v>
      </c>
      <c r="E87" s="443">
        <v>113</v>
      </c>
      <c r="F87" s="443">
        <v>115</v>
      </c>
      <c r="G87" s="443">
        <v>219</v>
      </c>
      <c r="H87" s="443">
        <v>247</v>
      </c>
      <c r="I87" s="443">
        <v>27</v>
      </c>
      <c r="J87" s="443">
        <v>146</v>
      </c>
      <c r="K87" s="443">
        <v>534</v>
      </c>
      <c r="L87" s="393"/>
    </row>
    <row r="88" spans="1:12">
      <c r="A88" s="534" t="s">
        <v>471</v>
      </c>
      <c r="B88" s="456">
        <v>114</v>
      </c>
      <c r="C88" s="538" t="s">
        <v>69</v>
      </c>
      <c r="D88" s="443">
        <v>16</v>
      </c>
      <c r="E88" s="544" t="s">
        <v>69</v>
      </c>
      <c r="F88" s="443">
        <v>5</v>
      </c>
      <c r="G88" s="538" t="s">
        <v>69</v>
      </c>
      <c r="H88" s="538" t="s">
        <v>69</v>
      </c>
      <c r="I88" s="538" t="s">
        <v>69</v>
      </c>
      <c r="J88" s="538" t="s">
        <v>69</v>
      </c>
      <c r="K88" s="443">
        <v>59</v>
      </c>
      <c r="L88" s="393"/>
    </row>
    <row r="89" spans="1:12">
      <c r="A89" s="534" t="s">
        <v>472</v>
      </c>
      <c r="B89" s="456">
        <v>2922</v>
      </c>
      <c r="C89" s="443">
        <v>367</v>
      </c>
      <c r="D89" s="443">
        <v>401</v>
      </c>
      <c r="E89" s="443">
        <v>114</v>
      </c>
      <c r="F89" s="443">
        <v>143</v>
      </c>
      <c r="G89" s="443">
        <v>282</v>
      </c>
      <c r="H89" s="443">
        <v>430</v>
      </c>
      <c r="I89" s="443">
        <v>36</v>
      </c>
      <c r="J89" s="443">
        <v>144</v>
      </c>
      <c r="K89" s="443">
        <v>1005</v>
      </c>
      <c r="L89" s="393"/>
    </row>
    <row r="90" spans="1:12">
      <c r="A90" s="534" t="s">
        <v>473</v>
      </c>
      <c r="B90" s="456">
        <v>425</v>
      </c>
      <c r="C90" s="443">
        <v>24</v>
      </c>
      <c r="D90" s="443">
        <v>28</v>
      </c>
      <c r="E90" s="443">
        <v>17</v>
      </c>
      <c r="F90" s="443">
        <v>21</v>
      </c>
      <c r="G90" s="443">
        <v>45</v>
      </c>
      <c r="H90" s="443">
        <v>51</v>
      </c>
      <c r="I90" s="538" t="s">
        <v>69</v>
      </c>
      <c r="J90" s="538" t="s">
        <v>69</v>
      </c>
      <c r="K90" s="443">
        <v>171</v>
      </c>
      <c r="L90" s="393"/>
    </row>
    <row r="91" spans="1:12">
      <c r="A91" s="534" t="s">
        <v>474</v>
      </c>
      <c r="B91" s="456">
        <v>101</v>
      </c>
      <c r="C91" s="443">
        <v>6</v>
      </c>
      <c r="D91" s="443">
        <v>13</v>
      </c>
      <c r="E91" s="538" t="s">
        <v>69</v>
      </c>
      <c r="F91" s="443">
        <v>3</v>
      </c>
      <c r="G91" s="538" t="s">
        <v>69</v>
      </c>
      <c r="H91" s="443">
        <v>13</v>
      </c>
      <c r="I91" s="538" t="s">
        <v>69</v>
      </c>
      <c r="J91" s="538" t="s">
        <v>69</v>
      </c>
      <c r="K91" s="443">
        <v>28</v>
      </c>
      <c r="L91" s="393"/>
    </row>
    <row r="92" spans="1:12">
      <c r="A92" s="534" t="s">
        <v>475</v>
      </c>
      <c r="B92" s="456">
        <v>28</v>
      </c>
      <c r="C92" s="443" t="s">
        <v>421</v>
      </c>
      <c r="D92" s="538" t="s">
        <v>69</v>
      </c>
      <c r="E92" s="538" t="s">
        <v>69</v>
      </c>
      <c r="F92" s="443" t="s">
        <v>421</v>
      </c>
      <c r="G92" s="443" t="s">
        <v>421</v>
      </c>
      <c r="H92" s="538" t="s">
        <v>69</v>
      </c>
      <c r="I92" s="538" t="s">
        <v>69</v>
      </c>
      <c r="J92" s="538" t="s">
        <v>69</v>
      </c>
      <c r="K92" s="443">
        <v>15</v>
      </c>
      <c r="L92" s="393"/>
    </row>
    <row r="93" spans="1:12">
      <c r="A93" s="534" t="s">
        <v>476</v>
      </c>
      <c r="B93" s="456" t="s">
        <v>421</v>
      </c>
      <c r="C93" s="443" t="s">
        <v>421</v>
      </c>
      <c r="D93" s="443" t="s">
        <v>421</v>
      </c>
      <c r="E93" s="443" t="s">
        <v>421</v>
      </c>
      <c r="F93" s="443" t="s">
        <v>421</v>
      </c>
      <c r="G93" s="443" t="s">
        <v>421</v>
      </c>
      <c r="H93" s="443" t="s">
        <v>421</v>
      </c>
      <c r="I93" s="443" t="s">
        <v>421</v>
      </c>
      <c r="J93" s="443" t="s">
        <v>421</v>
      </c>
      <c r="K93" s="443" t="s">
        <v>421</v>
      </c>
      <c r="L93" s="393"/>
    </row>
    <row r="94" spans="1:12">
      <c r="A94" s="534" t="s">
        <v>459</v>
      </c>
      <c r="B94" s="456">
        <v>298</v>
      </c>
      <c r="C94" s="538" t="s">
        <v>69</v>
      </c>
      <c r="D94" s="538" t="s">
        <v>69</v>
      </c>
      <c r="E94" s="443">
        <v>24</v>
      </c>
      <c r="F94" s="443">
        <v>15</v>
      </c>
      <c r="G94" s="443">
        <v>22</v>
      </c>
      <c r="H94" s="443">
        <v>28</v>
      </c>
      <c r="I94" s="443">
        <v>7</v>
      </c>
      <c r="J94" s="443">
        <v>6</v>
      </c>
      <c r="K94" s="443">
        <v>129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46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436"/>
      <c r="B100" s="464"/>
      <c r="C100" s="539"/>
      <c r="D100" s="539"/>
      <c r="E100" s="539"/>
      <c r="F100" s="539" t="s">
        <v>481</v>
      </c>
      <c r="G100" s="539"/>
      <c r="H100" s="539"/>
      <c r="I100" s="539"/>
      <c r="J100" s="539"/>
      <c r="K100" s="539"/>
      <c r="L100" s="393"/>
    </row>
    <row r="101" spans="1:12">
      <c r="A101" s="436"/>
      <c r="B101" s="464"/>
      <c r="C101" s="539"/>
      <c r="D101" s="539"/>
      <c r="E101" s="539"/>
      <c r="F101" s="539"/>
      <c r="G101" s="539"/>
      <c r="H101" s="539"/>
      <c r="I101" s="539"/>
      <c r="J101" s="539"/>
      <c r="K101" s="539"/>
      <c r="L101" s="393"/>
    </row>
    <row r="102" spans="1:12">
      <c r="E102" s="436"/>
      <c r="F102" s="436"/>
      <c r="G102" s="436"/>
      <c r="H102" s="436"/>
      <c r="I102" s="436"/>
      <c r="J102" s="436"/>
      <c r="K102" s="436"/>
      <c r="L102" s="393"/>
    </row>
    <row r="103" spans="1:12" s="540" customFormat="1" ht="12">
      <c r="E103" s="541"/>
      <c r="F103" s="541"/>
      <c r="G103" s="541"/>
      <c r="H103" s="541"/>
      <c r="I103" s="541"/>
      <c r="J103" s="541"/>
      <c r="K103" s="541"/>
    </row>
    <row r="106" spans="1:12">
      <c r="E106" s="465"/>
    </row>
    <row r="108" spans="1:12">
      <c r="A108" s="1573" t="s">
        <v>153</v>
      </c>
      <c r="B108" s="1573"/>
      <c r="C108" s="1573"/>
      <c r="D108" s="1573"/>
    </row>
  </sheetData>
  <mergeCells count="28">
    <mergeCell ref="B83:D83"/>
    <mergeCell ref="E83:K83"/>
    <mergeCell ref="A108:D108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17 B19:K20 B18:H18 J18:K18">
    <cfRule type="cellIs" dxfId="44" priority="3" operator="equal">
      <formula>"."</formula>
    </cfRule>
  </conditionalFormatting>
  <conditionalFormatting sqref="G14:H14">
    <cfRule type="cellIs" dxfId="43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376" bestFit="1" customWidth="1"/>
    <col min="2" max="2" width="14.7109375" style="376" customWidth="1"/>
    <col min="3" max="3" width="12.85546875" style="376" customWidth="1"/>
    <col min="4" max="5" width="12.42578125" style="376" customWidth="1"/>
    <col min="6" max="8" width="12.85546875" style="376" customWidth="1"/>
    <col min="9" max="9" width="12.140625" style="376" customWidth="1"/>
    <col min="10" max="10" width="11.85546875" style="376" customWidth="1"/>
    <col min="11" max="11" width="11.7109375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14" ht="15">
      <c r="A1" s="369" t="s">
        <v>605</v>
      </c>
      <c r="L1" s="393"/>
    </row>
    <row r="2" spans="1:14" ht="15.75">
      <c r="A2" s="608" t="s">
        <v>609</v>
      </c>
      <c r="L2" s="393"/>
    </row>
    <row r="3" spans="1:14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542"/>
      <c r="M3" s="542"/>
      <c r="N3" s="542"/>
    </row>
    <row r="4" spans="1:14" ht="15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393"/>
    </row>
    <row r="5" spans="1:14">
      <c r="A5" s="518" t="s">
        <v>431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14" ht="13.15" customHeight="1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14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14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14" ht="14.25">
      <c r="A9" s="523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14">
      <c r="A10" s="1485"/>
      <c r="B10" s="1485"/>
      <c r="C10" s="1485"/>
      <c r="D10" s="1485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14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14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14">
      <c r="A13" s="531" t="s">
        <v>453</v>
      </c>
      <c r="B13" s="446">
        <v>364175</v>
      </c>
      <c r="C13" s="443">
        <v>10615</v>
      </c>
      <c r="D13" s="443">
        <v>52923</v>
      </c>
      <c r="E13" s="443">
        <v>3158</v>
      </c>
      <c r="F13" s="443">
        <v>26970</v>
      </c>
      <c r="G13" s="443">
        <v>5232</v>
      </c>
      <c r="H13" s="443">
        <v>73058</v>
      </c>
      <c r="I13" s="443">
        <v>367</v>
      </c>
      <c r="J13" s="443">
        <v>16191</v>
      </c>
      <c r="K13" s="442">
        <v>175661</v>
      </c>
      <c r="L13" s="393"/>
    </row>
    <row r="14" spans="1:14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393"/>
    </row>
    <row r="15" spans="1:14">
      <c r="A15" s="534" t="s">
        <v>454</v>
      </c>
      <c r="B15" s="446">
        <v>320667</v>
      </c>
      <c r="C15" s="443">
        <v>8652</v>
      </c>
      <c r="D15" s="443">
        <v>46506</v>
      </c>
      <c r="E15" s="443">
        <v>2405</v>
      </c>
      <c r="F15" s="443">
        <v>23843</v>
      </c>
      <c r="G15" s="443">
        <v>3902</v>
      </c>
      <c r="H15" s="443">
        <v>64499</v>
      </c>
      <c r="I15" s="443">
        <v>264</v>
      </c>
      <c r="J15" s="443">
        <v>14111</v>
      </c>
      <c r="K15" s="442">
        <v>156485</v>
      </c>
      <c r="L15" s="393"/>
    </row>
    <row r="16" spans="1:14">
      <c r="A16" s="534" t="s">
        <v>455</v>
      </c>
      <c r="B16" s="456">
        <v>9721</v>
      </c>
      <c r="C16" s="443">
        <v>370</v>
      </c>
      <c r="D16" s="443">
        <v>1546</v>
      </c>
      <c r="E16" s="443">
        <v>149</v>
      </c>
      <c r="F16" s="443">
        <v>743</v>
      </c>
      <c r="G16" s="443">
        <v>196</v>
      </c>
      <c r="H16" s="443">
        <v>2011</v>
      </c>
      <c r="I16" s="443">
        <v>32</v>
      </c>
      <c r="J16" s="443">
        <v>483</v>
      </c>
      <c r="K16" s="443">
        <v>4191</v>
      </c>
      <c r="L16" s="393"/>
    </row>
    <row r="17" spans="1:12">
      <c r="A17" s="534" t="s">
        <v>456</v>
      </c>
      <c r="B17" s="456">
        <v>32498</v>
      </c>
      <c r="C17" s="443">
        <v>1528</v>
      </c>
      <c r="D17" s="443">
        <v>4715</v>
      </c>
      <c r="E17" s="443">
        <v>542</v>
      </c>
      <c r="F17" s="443">
        <v>2341</v>
      </c>
      <c r="G17" s="443">
        <v>1020</v>
      </c>
      <c r="H17" s="443">
        <v>6350</v>
      </c>
      <c r="I17" s="443">
        <v>51</v>
      </c>
      <c r="J17" s="443">
        <v>1534</v>
      </c>
      <c r="K17" s="443">
        <v>14417</v>
      </c>
      <c r="L17" s="393"/>
    </row>
    <row r="18" spans="1:12">
      <c r="A18" s="534" t="s">
        <v>457</v>
      </c>
      <c r="B18" s="456">
        <v>533</v>
      </c>
      <c r="C18" s="443">
        <v>9</v>
      </c>
      <c r="D18" s="443">
        <v>80</v>
      </c>
      <c r="E18" s="443">
        <v>5</v>
      </c>
      <c r="F18" s="443">
        <v>24</v>
      </c>
      <c r="G18" s="443">
        <v>9</v>
      </c>
      <c r="H18" s="443">
        <v>89</v>
      </c>
      <c r="I18" s="443">
        <v>3</v>
      </c>
      <c r="J18" s="443">
        <v>27</v>
      </c>
      <c r="K18" s="443">
        <v>287</v>
      </c>
      <c r="L18" s="393"/>
    </row>
    <row r="19" spans="1:12">
      <c r="A19" s="534" t="s">
        <v>458</v>
      </c>
      <c r="B19" s="456">
        <v>265</v>
      </c>
      <c r="C19" s="443">
        <v>31</v>
      </c>
      <c r="D19" s="443">
        <v>12</v>
      </c>
      <c r="E19" s="443">
        <v>45</v>
      </c>
      <c r="F19" s="443">
        <v>4</v>
      </c>
      <c r="G19" s="443">
        <v>75</v>
      </c>
      <c r="H19" s="443">
        <v>18</v>
      </c>
      <c r="I19" s="443">
        <v>6</v>
      </c>
      <c r="J19" s="443">
        <v>7</v>
      </c>
      <c r="K19" s="443">
        <v>67</v>
      </c>
      <c r="L19" s="393"/>
    </row>
    <row r="20" spans="1:12">
      <c r="A20" s="534" t="s">
        <v>459</v>
      </c>
      <c r="B20" s="456">
        <v>491</v>
      </c>
      <c r="C20" s="443">
        <v>25</v>
      </c>
      <c r="D20" s="443">
        <v>64</v>
      </c>
      <c r="E20" s="443">
        <v>12</v>
      </c>
      <c r="F20" s="443">
        <v>15</v>
      </c>
      <c r="G20" s="443">
        <v>30</v>
      </c>
      <c r="H20" s="443">
        <v>91</v>
      </c>
      <c r="I20" s="443">
        <v>11</v>
      </c>
      <c r="J20" s="443">
        <v>29</v>
      </c>
      <c r="K20" s="443">
        <v>214</v>
      </c>
      <c r="L20" s="393"/>
    </row>
    <row r="21" spans="1:12">
      <c r="A21" s="436"/>
      <c r="B21" s="465"/>
      <c r="C21" s="543"/>
      <c r="D21" s="543"/>
      <c r="E21" s="539"/>
      <c r="F21" s="539"/>
      <c r="G21" s="543"/>
      <c r="H21" s="543"/>
      <c r="I21" s="539"/>
      <c r="J21" s="539"/>
      <c r="K21" s="543"/>
      <c r="L21" s="393"/>
    </row>
    <row r="22" spans="1:12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12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12">
      <c r="A24" s="531" t="s">
        <v>453</v>
      </c>
      <c r="B24" s="456">
        <v>81186</v>
      </c>
      <c r="C24" s="443">
        <v>10070</v>
      </c>
      <c r="D24" s="443">
        <v>10332</v>
      </c>
      <c r="E24" s="443">
        <v>2847</v>
      </c>
      <c r="F24" s="443">
        <v>3616</v>
      </c>
      <c r="G24" s="443">
        <v>5729</v>
      </c>
      <c r="H24" s="443">
        <v>9836</v>
      </c>
      <c r="I24" s="443">
        <v>2533</v>
      </c>
      <c r="J24" s="443">
        <v>3765</v>
      </c>
      <c r="K24" s="443">
        <v>32458</v>
      </c>
      <c r="L24" s="393"/>
    </row>
    <row r="25" spans="1:12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393"/>
    </row>
    <row r="26" spans="1:12">
      <c r="A26" s="534" t="s">
        <v>461</v>
      </c>
      <c r="B26" s="456">
        <v>38190</v>
      </c>
      <c r="C26" s="443">
        <v>5310</v>
      </c>
      <c r="D26" s="443">
        <v>5510</v>
      </c>
      <c r="E26" s="443">
        <v>1308</v>
      </c>
      <c r="F26" s="443">
        <v>1737</v>
      </c>
      <c r="G26" s="443">
        <v>2635</v>
      </c>
      <c r="H26" s="443">
        <v>4776</v>
      </c>
      <c r="I26" s="443">
        <v>441</v>
      </c>
      <c r="J26" s="443">
        <v>1682</v>
      </c>
      <c r="K26" s="443">
        <v>14791</v>
      </c>
      <c r="L26" s="393"/>
    </row>
    <row r="27" spans="1:12">
      <c r="A27" s="534" t="s">
        <v>462</v>
      </c>
      <c r="B27" s="456">
        <v>5703</v>
      </c>
      <c r="C27" s="443">
        <v>656</v>
      </c>
      <c r="D27" s="443">
        <v>724</v>
      </c>
      <c r="E27" s="443">
        <v>214</v>
      </c>
      <c r="F27" s="443">
        <v>323</v>
      </c>
      <c r="G27" s="443">
        <v>308</v>
      </c>
      <c r="H27" s="443">
        <v>751</v>
      </c>
      <c r="I27" s="443">
        <v>239</v>
      </c>
      <c r="J27" s="443">
        <v>326</v>
      </c>
      <c r="K27" s="443">
        <v>2162</v>
      </c>
      <c r="L27" s="393"/>
    </row>
    <row r="28" spans="1:12">
      <c r="A28" s="534" t="s">
        <v>463</v>
      </c>
      <c r="B28" s="456">
        <v>5823</v>
      </c>
      <c r="C28" s="443">
        <v>534</v>
      </c>
      <c r="D28" s="443">
        <v>580</v>
      </c>
      <c r="E28" s="443">
        <v>219</v>
      </c>
      <c r="F28" s="443">
        <v>319</v>
      </c>
      <c r="G28" s="443">
        <v>337</v>
      </c>
      <c r="H28" s="443">
        <v>652</v>
      </c>
      <c r="I28" s="443">
        <v>193</v>
      </c>
      <c r="J28" s="443">
        <v>328</v>
      </c>
      <c r="K28" s="443">
        <v>2661</v>
      </c>
      <c r="L28" s="393"/>
    </row>
    <row r="29" spans="1:12">
      <c r="A29" s="534" t="s">
        <v>464</v>
      </c>
      <c r="B29" s="456">
        <v>14643</v>
      </c>
      <c r="C29" s="443">
        <v>1794</v>
      </c>
      <c r="D29" s="443">
        <v>1737</v>
      </c>
      <c r="E29" s="443">
        <v>537</v>
      </c>
      <c r="F29" s="443">
        <v>684</v>
      </c>
      <c r="G29" s="443">
        <v>904</v>
      </c>
      <c r="H29" s="443">
        <v>1782</v>
      </c>
      <c r="I29" s="443">
        <v>406</v>
      </c>
      <c r="J29" s="443">
        <v>624</v>
      </c>
      <c r="K29" s="443">
        <v>6175</v>
      </c>
      <c r="L29" s="393"/>
    </row>
    <row r="30" spans="1:12">
      <c r="A30" s="534" t="s">
        <v>465</v>
      </c>
      <c r="B30" s="456">
        <v>5346</v>
      </c>
      <c r="C30" s="443">
        <v>639</v>
      </c>
      <c r="D30" s="443">
        <v>620</v>
      </c>
      <c r="E30" s="443">
        <v>288</v>
      </c>
      <c r="F30" s="443">
        <v>234</v>
      </c>
      <c r="G30" s="443">
        <v>566</v>
      </c>
      <c r="H30" s="443">
        <v>539</v>
      </c>
      <c r="I30" s="443">
        <v>154</v>
      </c>
      <c r="J30" s="443">
        <v>186</v>
      </c>
      <c r="K30" s="443">
        <v>2120</v>
      </c>
      <c r="L30" s="393"/>
    </row>
    <row r="31" spans="1:12">
      <c r="A31" s="534" t="s">
        <v>466</v>
      </c>
      <c r="B31" s="456">
        <v>2580</v>
      </c>
      <c r="C31" s="443">
        <v>262</v>
      </c>
      <c r="D31" s="443">
        <v>231</v>
      </c>
      <c r="E31" s="443">
        <v>55</v>
      </c>
      <c r="F31" s="443">
        <v>60</v>
      </c>
      <c r="G31" s="443">
        <v>268</v>
      </c>
      <c r="H31" s="443">
        <v>292</v>
      </c>
      <c r="I31" s="443">
        <v>259</v>
      </c>
      <c r="J31" s="443">
        <v>164</v>
      </c>
      <c r="K31" s="443">
        <v>989</v>
      </c>
      <c r="L31" s="393"/>
    </row>
    <row r="32" spans="1:12">
      <c r="A32" s="534" t="s">
        <v>467</v>
      </c>
      <c r="B32" s="456">
        <v>2841</v>
      </c>
      <c r="C32" s="443">
        <v>269</v>
      </c>
      <c r="D32" s="443">
        <v>270</v>
      </c>
      <c r="E32" s="443">
        <v>39</v>
      </c>
      <c r="F32" s="443">
        <v>51</v>
      </c>
      <c r="G32" s="443">
        <v>280</v>
      </c>
      <c r="H32" s="443">
        <v>287</v>
      </c>
      <c r="I32" s="443">
        <v>362</v>
      </c>
      <c r="J32" s="443">
        <v>193</v>
      </c>
      <c r="K32" s="443">
        <v>1090</v>
      </c>
      <c r="L32" s="393"/>
    </row>
    <row r="33" spans="1:12">
      <c r="A33" s="534" t="s">
        <v>468</v>
      </c>
      <c r="B33" s="456">
        <v>835</v>
      </c>
      <c r="C33" s="443">
        <v>71</v>
      </c>
      <c r="D33" s="443">
        <v>87</v>
      </c>
      <c r="E33" s="443">
        <v>24</v>
      </c>
      <c r="F33" s="443">
        <v>26</v>
      </c>
      <c r="G33" s="443">
        <v>88</v>
      </c>
      <c r="H33" s="443">
        <v>104</v>
      </c>
      <c r="I33" s="443">
        <v>90</v>
      </c>
      <c r="J33" s="443">
        <v>43</v>
      </c>
      <c r="K33" s="443">
        <v>302</v>
      </c>
      <c r="L33" s="393"/>
    </row>
    <row r="34" spans="1:12">
      <c r="A34" s="534" t="s">
        <v>459</v>
      </c>
      <c r="B34" s="456">
        <v>5225</v>
      </c>
      <c r="C34" s="443">
        <v>535</v>
      </c>
      <c r="D34" s="443">
        <v>573</v>
      </c>
      <c r="E34" s="443">
        <v>163</v>
      </c>
      <c r="F34" s="443">
        <v>182</v>
      </c>
      <c r="G34" s="443">
        <v>343</v>
      </c>
      <c r="H34" s="443">
        <v>653</v>
      </c>
      <c r="I34" s="443">
        <v>389</v>
      </c>
      <c r="J34" s="443">
        <v>219</v>
      </c>
      <c r="K34" s="443">
        <v>2168</v>
      </c>
      <c r="L34" s="393"/>
    </row>
    <row r="35" spans="1:12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12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12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12">
      <c r="A38" s="531" t="s">
        <v>453</v>
      </c>
      <c r="B38" s="456">
        <v>46733</v>
      </c>
      <c r="C38" s="443">
        <v>5068</v>
      </c>
      <c r="D38" s="443">
        <v>6120</v>
      </c>
      <c r="E38" s="443">
        <v>2144</v>
      </c>
      <c r="F38" s="443">
        <v>2571</v>
      </c>
      <c r="G38" s="443">
        <v>4745</v>
      </c>
      <c r="H38" s="443">
        <v>6454</v>
      </c>
      <c r="I38" s="443">
        <v>691</v>
      </c>
      <c r="J38" s="443">
        <v>1994</v>
      </c>
      <c r="K38" s="443">
        <v>16946</v>
      </c>
      <c r="L38" s="393"/>
    </row>
    <row r="39" spans="1:12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393"/>
    </row>
    <row r="40" spans="1:12">
      <c r="A40" s="534" t="s">
        <v>470</v>
      </c>
      <c r="B40" s="456">
        <v>15553</v>
      </c>
      <c r="C40" s="443">
        <v>1566</v>
      </c>
      <c r="D40" s="443">
        <v>1661</v>
      </c>
      <c r="E40" s="443">
        <v>1008</v>
      </c>
      <c r="F40" s="443">
        <v>677</v>
      </c>
      <c r="G40" s="443">
        <v>2498</v>
      </c>
      <c r="H40" s="443">
        <v>1889</v>
      </c>
      <c r="I40" s="443">
        <v>314</v>
      </c>
      <c r="J40" s="443">
        <v>594</v>
      </c>
      <c r="K40" s="443">
        <v>5346</v>
      </c>
      <c r="L40" s="393"/>
    </row>
    <row r="41" spans="1:12">
      <c r="A41" s="534" t="s">
        <v>471</v>
      </c>
      <c r="B41" s="456">
        <v>1164</v>
      </c>
      <c r="C41" s="443">
        <v>48</v>
      </c>
      <c r="D41" s="443">
        <v>151</v>
      </c>
      <c r="E41" s="538" t="s">
        <v>69</v>
      </c>
      <c r="F41" s="443">
        <v>85</v>
      </c>
      <c r="G41" s="443">
        <v>36</v>
      </c>
      <c r="H41" s="443">
        <v>206</v>
      </c>
      <c r="I41" s="538" t="s">
        <v>69</v>
      </c>
      <c r="J41" s="443">
        <v>70</v>
      </c>
      <c r="K41" s="443">
        <v>546</v>
      </c>
      <c r="L41" s="393"/>
    </row>
    <row r="42" spans="1:12">
      <c r="A42" s="534" t="s">
        <v>472</v>
      </c>
      <c r="B42" s="456">
        <v>21872</v>
      </c>
      <c r="C42" s="443">
        <v>2862</v>
      </c>
      <c r="D42" s="443">
        <v>3257</v>
      </c>
      <c r="E42" s="443">
        <v>929</v>
      </c>
      <c r="F42" s="443">
        <v>1376</v>
      </c>
      <c r="G42" s="443">
        <v>1696</v>
      </c>
      <c r="H42" s="443">
        <v>3179</v>
      </c>
      <c r="I42" s="443">
        <v>224</v>
      </c>
      <c r="J42" s="443">
        <v>958</v>
      </c>
      <c r="K42" s="443">
        <v>7391</v>
      </c>
      <c r="L42" s="393"/>
    </row>
    <row r="43" spans="1:12">
      <c r="A43" s="534" t="s">
        <v>473</v>
      </c>
      <c r="B43" s="545" t="s">
        <v>69</v>
      </c>
      <c r="C43" s="443">
        <v>6</v>
      </c>
      <c r="D43" s="443">
        <v>5</v>
      </c>
      <c r="E43" s="443" t="s">
        <v>421</v>
      </c>
      <c r="F43" s="538" t="s">
        <v>69</v>
      </c>
      <c r="G43" s="538" t="s">
        <v>69</v>
      </c>
      <c r="H43" s="538" t="s">
        <v>69</v>
      </c>
      <c r="I43" s="538" t="s">
        <v>69</v>
      </c>
      <c r="J43" s="538" t="s">
        <v>69</v>
      </c>
      <c r="K43" s="538" t="s">
        <v>69</v>
      </c>
      <c r="L43" s="393"/>
    </row>
    <row r="44" spans="1:12">
      <c r="A44" s="534" t="s">
        <v>474</v>
      </c>
      <c r="B44" s="456">
        <v>6612</v>
      </c>
      <c r="C44" s="443">
        <v>429</v>
      </c>
      <c r="D44" s="443">
        <v>887</v>
      </c>
      <c r="E44" s="443">
        <v>134</v>
      </c>
      <c r="F44" s="443">
        <v>359</v>
      </c>
      <c r="G44" s="443">
        <v>389</v>
      </c>
      <c r="H44" s="443">
        <v>1031</v>
      </c>
      <c r="I44" s="443">
        <v>39</v>
      </c>
      <c r="J44" s="443">
        <v>287</v>
      </c>
      <c r="K44" s="443">
        <v>3057</v>
      </c>
      <c r="L44" s="393"/>
    </row>
    <row r="45" spans="1:12">
      <c r="A45" s="534" t="s">
        <v>475</v>
      </c>
      <c r="B45" s="545" t="s">
        <v>69</v>
      </c>
      <c r="C45" s="538" t="s">
        <v>69</v>
      </c>
      <c r="D45" s="538" t="s">
        <v>69</v>
      </c>
      <c r="E45" s="538" t="s">
        <v>69</v>
      </c>
      <c r="F45" s="538" t="s">
        <v>69</v>
      </c>
      <c r="G45" s="538" t="s">
        <v>69</v>
      </c>
      <c r="H45" s="538" t="s">
        <v>69</v>
      </c>
      <c r="I45" s="538" t="s">
        <v>69</v>
      </c>
      <c r="J45" s="538" t="s">
        <v>69</v>
      </c>
      <c r="K45" s="443">
        <v>36</v>
      </c>
      <c r="L45" s="393"/>
    </row>
    <row r="46" spans="1:12">
      <c r="A46" s="534" t="s">
        <v>476</v>
      </c>
      <c r="B46" s="545" t="s">
        <v>69</v>
      </c>
      <c r="C46" s="538" t="s">
        <v>69</v>
      </c>
      <c r="D46" s="538" t="s">
        <v>69</v>
      </c>
      <c r="E46" s="443" t="s">
        <v>421</v>
      </c>
      <c r="F46" s="443" t="s">
        <v>421</v>
      </c>
      <c r="G46" s="538" t="s">
        <v>69</v>
      </c>
      <c r="H46" s="443" t="s">
        <v>421</v>
      </c>
      <c r="I46" s="462" t="s">
        <v>421</v>
      </c>
      <c r="J46" s="443" t="s">
        <v>421</v>
      </c>
      <c r="K46" s="538" t="s">
        <v>69</v>
      </c>
      <c r="L46" s="393"/>
    </row>
    <row r="47" spans="1:12">
      <c r="A47" s="534" t="s">
        <v>459</v>
      </c>
      <c r="B47" s="456">
        <v>1421</v>
      </c>
      <c r="C47" s="443">
        <v>148</v>
      </c>
      <c r="D47" s="443">
        <v>156</v>
      </c>
      <c r="E47" s="443">
        <v>59</v>
      </c>
      <c r="F47" s="443">
        <v>69</v>
      </c>
      <c r="G47" s="443">
        <v>117</v>
      </c>
      <c r="H47" s="443">
        <v>145</v>
      </c>
      <c r="I47" s="443">
        <v>101</v>
      </c>
      <c r="J47" s="443">
        <v>74</v>
      </c>
      <c r="K47" s="443">
        <v>552</v>
      </c>
      <c r="L47" s="393"/>
    </row>
    <row r="48" spans="1:12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432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46">
        <v>241479</v>
      </c>
      <c r="C60" s="443">
        <v>8805</v>
      </c>
      <c r="D60" s="443">
        <v>35135</v>
      </c>
      <c r="E60" s="443">
        <v>2802</v>
      </c>
      <c r="F60" s="443">
        <v>20014</v>
      </c>
      <c r="G60" s="443">
        <v>5226</v>
      </c>
      <c r="H60" s="443">
        <v>52304</v>
      </c>
      <c r="I60" s="443">
        <v>347</v>
      </c>
      <c r="J60" s="443">
        <v>11972</v>
      </c>
      <c r="K60" s="442">
        <v>104874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454</v>
      </c>
      <c r="B62" s="446">
        <v>230311</v>
      </c>
      <c r="C62" s="443">
        <v>8284</v>
      </c>
      <c r="D62" s="443">
        <v>33459</v>
      </c>
      <c r="E62" s="443">
        <v>2556</v>
      </c>
      <c r="F62" s="443">
        <v>18972</v>
      </c>
      <c r="G62" s="443">
        <v>4829</v>
      </c>
      <c r="H62" s="443">
        <v>49807</v>
      </c>
      <c r="I62" s="443">
        <v>312</v>
      </c>
      <c r="J62" s="443">
        <v>11542</v>
      </c>
      <c r="K62" s="442">
        <v>100550</v>
      </c>
      <c r="L62" s="393"/>
    </row>
    <row r="63" spans="1:12">
      <c r="A63" s="534" t="s">
        <v>455</v>
      </c>
      <c r="B63" s="456">
        <v>5220</v>
      </c>
      <c r="C63" s="443">
        <v>234</v>
      </c>
      <c r="D63" s="443">
        <v>839</v>
      </c>
      <c r="E63" s="443">
        <v>110</v>
      </c>
      <c r="F63" s="443">
        <v>411</v>
      </c>
      <c r="G63" s="443">
        <v>151</v>
      </c>
      <c r="H63" s="443">
        <v>1132</v>
      </c>
      <c r="I63" s="443">
        <v>15</v>
      </c>
      <c r="J63" s="443">
        <v>195</v>
      </c>
      <c r="K63" s="443">
        <v>2133</v>
      </c>
      <c r="L63" s="393"/>
    </row>
    <row r="64" spans="1:12">
      <c r="A64" s="534" t="s">
        <v>456</v>
      </c>
      <c r="B64" s="456">
        <v>5599</v>
      </c>
      <c r="C64" s="443">
        <v>273</v>
      </c>
      <c r="D64" s="443">
        <v>806</v>
      </c>
      <c r="E64" s="443">
        <v>128</v>
      </c>
      <c r="F64" s="443">
        <v>594</v>
      </c>
      <c r="G64" s="443">
        <v>220</v>
      </c>
      <c r="H64" s="443">
        <v>1318</v>
      </c>
      <c r="I64" s="443">
        <v>8</v>
      </c>
      <c r="J64" s="443">
        <v>215</v>
      </c>
      <c r="K64" s="443">
        <v>2037</v>
      </c>
      <c r="L64" s="393"/>
    </row>
    <row r="65" spans="1:12">
      <c r="A65" s="534" t="s">
        <v>457</v>
      </c>
      <c r="B65" s="456">
        <v>92</v>
      </c>
      <c r="C65" s="538" t="s">
        <v>69</v>
      </c>
      <c r="D65" s="538" t="s">
        <v>69</v>
      </c>
      <c r="E65" s="538" t="s">
        <v>69</v>
      </c>
      <c r="F65" s="538" t="s">
        <v>69</v>
      </c>
      <c r="G65" s="538" t="s">
        <v>69</v>
      </c>
      <c r="H65" s="538" t="s">
        <v>69</v>
      </c>
      <c r="I65" s="443" t="s">
        <v>421</v>
      </c>
      <c r="J65" s="443">
        <v>12</v>
      </c>
      <c r="K65" s="538" t="s">
        <v>69</v>
      </c>
      <c r="L65" s="393"/>
    </row>
    <row r="66" spans="1:12">
      <c r="A66" s="534" t="s">
        <v>458</v>
      </c>
      <c r="B66" s="456">
        <v>36</v>
      </c>
      <c r="C66" s="538" t="s">
        <v>69</v>
      </c>
      <c r="D66" s="538" t="s">
        <v>69</v>
      </c>
      <c r="E66" s="443" t="s">
        <v>421</v>
      </c>
      <c r="F66" s="538" t="s">
        <v>69</v>
      </c>
      <c r="G66" s="538" t="s">
        <v>69</v>
      </c>
      <c r="H66" s="538" t="s">
        <v>69</v>
      </c>
      <c r="I66" s="443" t="s">
        <v>421</v>
      </c>
      <c r="J66" s="443" t="s">
        <v>421</v>
      </c>
      <c r="K66" s="538" t="s">
        <v>69</v>
      </c>
      <c r="L66" s="393"/>
    </row>
    <row r="67" spans="1:12">
      <c r="A67" s="534" t="s">
        <v>459</v>
      </c>
      <c r="B67" s="456">
        <v>221</v>
      </c>
      <c r="C67" s="443">
        <v>8</v>
      </c>
      <c r="D67" s="443">
        <v>16</v>
      </c>
      <c r="E67" s="538" t="s">
        <v>69</v>
      </c>
      <c r="F67" s="538" t="s">
        <v>69</v>
      </c>
      <c r="G67" s="443">
        <v>11</v>
      </c>
      <c r="H67" s="443">
        <v>34</v>
      </c>
      <c r="I67" s="443">
        <v>12</v>
      </c>
      <c r="J67" s="443">
        <v>8</v>
      </c>
      <c r="K67" s="443">
        <v>97</v>
      </c>
      <c r="L67" s="393"/>
    </row>
    <row r="68" spans="1:12">
      <c r="A68" s="436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56">
        <v>63707</v>
      </c>
      <c r="C71" s="443">
        <v>8082</v>
      </c>
      <c r="D71" s="443">
        <v>7914</v>
      </c>
      <c r="E71" s="443">
        <v>2273</v>
      </c>
      <c r="F71" s="443">
        <v>2705</v>
      </c>
      <c r="G71" s="443">
        <v>4669</v>
      </c>
      <c r="H71" s="443">
        <v>7149</v>
      </c>
      <c r="I71" s="443">
        <v>1855</v>
      </c>
      <c r="J71" s="443">
        <v>2837</v>
      </c>
      <c r="K71" s="443">
        <v>26223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56">
        <v>30657</v>
      </c>
      <c r="C73" s="443">
        <v>4256</v>
      </c>
      <c r="D73" s="443">
        <v>4158</v>
      </c>
      <c r="E73" s="443">
        <v>1068</v>
      </c>
      <c r="F73" s="443">
        <v>1319</v>
      </c>
      <c r="G73" s="443">
        <v>2513</v>
      </c>
      <c r="H73" s="443">
        <v>3339</v>
      </c>
      <c r="I73" s="443">
        <v>290</v>
      </c>
      <c r="J73" s="443">
        <v>1131</v>
      </c>
      <c r="K73" s="443">
        <v>12583</v>
      </c>
      <c r="L73" s="393"/>
    </row>
    <row r="74" spans="1:12">
      <c r="A74" s="534" t="s">
        <v>462</v>
      </c>
      <c r="B74" s="456">
        <v>3239</v>
      </c>
      <c r="C74" s="443">
        <v>398</v>
      </c>
      <c r="D74" s="443">
        <v>348</v>
      </c>
      <c r="E74" s="443">
        <v>155</v>
      </c>
      <c r="F74" s="443">
        <v>159</v>
      </c>
      <c r="G74" s="443">
        <v>237</v>
      </c>
      <c r="H74" s="443">
        <v>392</v>
      </c>
      <c r="I74" s="443">
        <v>167</v>
      </c>
      <c r="J74" s="443">
        <v>168</v>
      </c>
      <c r="K74" s="443">
        <v>1215</v>
      </c>
      <c r="L74" s="393"/>
    </row>
    <row r="75" spans="1:12">
      <c r="A75" s="534" t="s">
        <v>463</v>
      </c>
      <c r="B75" s="456">
        <v>4159</v>
      </c>
      <c r="C75" s="443">
        <v>464</v>
      </c>
      <c r="D75" s="443">
        <v>474</v>
      </c>
      <c r="E75" s="443">
        <v>175</v>
      </c>
      <c r="F75" s="443">
        <v>206</v>
      </c>
      <c r="G75" s="443">
        <v>240</v>
      </c>
      <c r="H75" s="443">
        <v>429</v>
      </c>
      <c r="I75" s="443">
        <v>172</v>
      </c>
      <c r="J75" s="443">
        <v>190</v>
      </c>
      <c r="K75" s="443">
        <v>1809</v>
      </c>
      <c r="L75" s="393"/>
    </row>
    <row r="76" spans="1:12">
      <c r="A76" s="534" t="s">
        <v>464</v>
      </c>
      <c r="B76" s="456">
        <v>14152</v>
      </c>
      <c r="C76" s="443">
        <v>1663</v>
      </c>
      <c r="D76" s="443">
        <v>1848</v>
      </c>
      <c r="E76" s="443">
        <v>420</v>
      </c>
      <c r="F76" s="443">
        <v>623</v>
      </c>
      <c r="G76" s="443">
        <v>779</v>
      </c>
      <c r="H76" s="443">
        <v>1597</v>
      </c>
      <c r="I76" s="443">
        <v>306</v>
      </c>
      <c r="J76" s="443">
        <v>718</v>
      </c>
      <c r="K76" s="443">
        <v>6198</v>
      </c>
      <c r="L76" s="393"/>
    </row>
    <row r="77" spans="1:12">
      <c r="A77" s="534" t="s">
        <v>465</v>
      </c>
      <c r="B77" s="456">
        <v>4030</v>
      </c>
      <c r="C77" s="443">
        <v>589</v>
      </c>
      <c r="D77" s="443">
        <v>447</v>
      </c>
      <c r="E77" s="443">
        <v>250</v>
      </c>
      <c r="F77" s="443">
        <v>162</v>
      </c>
      <c r="G77" s="443">
        <v>265</v>
      </c>
      <c r="H77" s="443">
        <v>543</v>
      </c>
      <c r="I77" s="443">
        <v>108</v>
      </c>
      <c r="J77" s="443">
        <v>120</v>
      </c>
      <c r="K77" s="443">
        <v>1546</v>
      </c>
      <c r="L77" s="393"/>
    </row>
    <row r="78" spans="1:12">
      <c r="A78" s="534" t="s">
        <v>466</v>
      </c>
      <c r="B78" s="456">
        <v>1849</v>
      </c>
      <c r="C78" s="443">
        <v>166</v>
      </c>
      <c r="D78" s="443">
        <v>157</v>
      </c>
      <c r="E78" s="538" t="s">
        <v>69</v>
      </c>
      <c r="F78" s="538" t="s">
        <v>69</v>
      </c>
      <c r="G78" s="443">
        <v>175</v>
      </c>
      <c r="H78" s="443">
        <v>222</v>
      </c>
      <c r="I78" s="443">
        <v>216</v>
      </c>
      <c r="J78" s="443">
        <v>123</v>
      </c>
      <c r="K78" s="443">
        <v>680</v>
      </c>
      <c r="L78" s="393"/>
    </row>
    <row r="79" spans="1:12">
      <c r="A79" s="534" t="s">
        <v>467</v>
      </c>
      <c r="B79" s="456">
        <v>1106</v>
      </c>
      <c r="C79" s="443">
        <v>90</v>
      </c>
      <c r="D79" s="443">
        <v>90</v>
      </c>
      <c r="E79" s="443">
        <v>23</v>
      </c>
      <c r="F79" s="443">
        <v>21</v>
      </c>
      <c r="G79" s="443">
        <v>104</v>
      </c>
      <c r="H79" s="443">
        <v>119</v>
      </c>
      <c r="I79" s="443">
        <v>151</v>
      </c>
      <c r="J79" s="443">
        <v>62</v>
      </c>
      <c r="K79" s="443">
        <v>446</v>
      </c>
      <c r="L79" s="393"/>
    </row>
    <row r="80" spans="1:12">
      <c r="A80" s="534" t="s">
        <v>468</v>
      </c>
      <c r="B80" s="456">
        <v>391</v>
      </c>
      <c r="C80" s="443">
        <v>20</v>
      </c>
      <c r="D80" s="443">
        <v>21</v>
      </c>
      <c r="E80" s="538" t="s">
        <v>69</v>
      </c>
      <c r="F80" s="538" t="s">
        <v>69</v>
      </c>
      <c r="G80" s="443">
        <v>34</v>
      </c>
      <c r="H80" s="443">
        <v>35</v>
      </c>
      <c r="I80" s="443">
        <v>59</v>
      </c>
      <c r="J80" s="443">
        <v>45</v>
      </c>
      <c r="K80" s="443">
        <v>169</v>
      </c>
      <c r="L80" s="393"/>
    </row>
    <row r="81" spans="1:12">
      <c r="A81" s="534" t="s">
        <v>459</v>
      </c>
      <c r="B81" s="456">
        <v>4124</v>
      </c>
      <c r="C81" s="443">
        <v>436</v>
      </c>
      <c r="D81" s="443">
        <v>371</v>
      </c>
      <c r="E81" s="443">
        <v>125</v>
      </c>
      <c r="F81" s="443">
        <v>154</v>
      </c>
      <c r="G81" s="443">
        <v>322</v>
      </c>
      <c r="H81" s="443">
        <v>473</v>
      </c>
      <c r="I81" s="443">
        <v>386</v>
      </c>
      <c r="J81" s="443">
        <v>280</v>
      </c>
      <c r="K81" s="443">
        <v>1577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56">
        <v>35738</v>
      </c>
      <c r="C85" s="443">
        <v>2941</v>
      </c>
      <c r="D85" s="443">
        <v>4121</v>
      </c>
      <c r="E85" s="443">
        <v>973</v>
      </c>
      <c r="F85" s="443">
        <v>1436</v>
      </c>
      <c r="G85" s="443">
        <v>1631</v>
      </c>
      <c r="H85" s="443">
        <v>3747</v>
      </c>
      <c r="I85" s="443">
        <v>257</v>
      </c>
      <c r="J85" s="443">
        <v>1342</v>
      </c>
      <c r="K85" s="443">
        <v>19290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56">
        <v>2778</v>
      </c>
      <c r="C87" s="538" t="s">
        <v>69</v>
      </c>
      <c r="D87" s="538" t="s">
        <v>69</v>
      </c>
      <c r="E87" s="443">
        <v>165</v>
      </c>
      <c r="F87" s="443">
        <v>122</v>
      </c>
      <c r="G87" s="443">
        <v>267</v>
      </c>
      <c r="H87" s="443">
        <v>276</v>
      </c>
      <c r="I87" s="443">
        <v>34</v>
      </c>
      <c r="J87" s="443">
        <v>152</v>
      </c>
      <c r="K87" s="443">
        <v>1206</v>
      </c>
      <c r="L87" s="393"/>
    </row>
    <row r="88" spans="1:12">
      <c r="A88" s="534" t="s">
        <v>471</v>
      </c>
      <c r="B88" s="456">
        <v>205</v>
      </c>
      <c r="C88" s="443">
        <v>62</v>
      </c>
      <c r="D88" s="443">
        <v>10</v>
      </c>
      <c r="E88" s="443">
        <v>10</v>
      </c>
      <c r="F88" s="538" t="s">
        <v>69</v>
      </c>
      <c r="G88" s="443">
        <v>42</v>
      </c>
      <c r="H88" s="443">
        <v>14</v>
      </c>
      <c r="I88" s="538" t="s">
        <v>69</v>
      </c>
      <c r="J88" s="443">
        <v>3</v>
      </c>
      <c r="K88" s="443">
        <v>56</v>
      </c>
      <c r="L88" s="393"/>
    </row>
    <row r="89" spans="1:12">
      <c r="A89" s="534" t="s">
        <v>472</v>
      </c>
      <c r="B89" s="456">
        <v>10211</v>
      </c>
      <c r="C89" s="443">
        <v>1750</v>
      </c>
      <c r="D89" s="443">
        <v>2029</v>
      </c>
      <c r="E89" s="443">
        <v>550</v>
      </c>
      <c r="F89" s="443">
        <v>547</v>
      </c>
      <c r="G89" s="443">
        <v>720</v>
      </c>
      <c r="H89" s="443">
        <v>1204</v>
      </c>
      <c r="I89" s="443">
        <v>80</v>
      </c>
      <c r="J89" s="443">
        <v>379</v>
      </c>
      <c r="K89" s="443">
        <v>2952</v>
      </c>
      <c r="L89" s="393"/>
    </row>
    <row r="90" spans="1:12">
      <c r="A90" s="534" t="s">
        <v>473</v>
      </c>
      <c r="B90" s="456">
        <v>228</v>
      </c>
      <c r="C90" s="538" t="s">
        <v>69</v>
      </c>
      <c r="D90" s="538" t="s">
        <v>69</v>
      </c>
      <c r="E90" s="538" t="s">
        <v>69</v>
      </c>
      <c r="F90" s="538" t="s">
        <v>69</v>
      </c>
      <c r="G90" s="538" t="s">
        <v>69</v>
      </c>
      <c r="H90" s="538" t="s">
        <v>69</v>
      </c>
      <c r="I90" s="538" t="s">
        <v>69</v>
      </c>
      <c r="J90" s="538" t="s">
        <v>69</v>
      </c>
      <c r="K90" s="443">
        <v>33</v>
      </c>
      <c r="L90" s="393"/>
    </row>
    <row r="91" spans="1:12">
      <c r="A91" s="534" t="s">
        <v>474</v>
      </c>
      <c r="B91" s="456">
        <v>21087</v>
      </c>
      <c r="C91" s="443">
        <v>673</v>
      </c>
      <c r="D91" s="443">
        <v>1664</v>
      </c>
      <c r="E91" s="443">
        <v>142</v>
      </c>
      <c r="F91" s="443">
        <v>723</v>
      </c>
      <c r="G91" s="443">
        <v>357</v>
      </c>
      <c r="H91" s="443">
        <v>2113</v>
      </c>
      <c r="I91" s="443">
        <v>62</v>
      </c>
      <c r="J91" s="443">
        <v>724</v>
      </c>
      <c r="K91" s="443">
        <v>14629</v>
      </c>
      <c r="L91" s="393"/>
    </row>
    <row r="92" spans="1:12">
      <c r="A92" s="534" t="s">
        <v>475</v>
      </c>
      <c r="B92" s="456">
        <v>51</v>
      </c>
      <c r="C92" s="443" t="s">
        <v>421</v>
      </c>
      <c r="D92" s="443" t="s">
        <v>421</v>
      </c>
      <c r="E92" s="538" t="s">
        <v>69</v>
      </c>
      <c r="F92" s="443" t="s">
        <v>421</v>
      </c>
      <c r="G92" s="538" t="s">
        <v>69</v>
      </c>
      <c r="H92" s="538" t="s">
        <v>69</v>
      </c>
      <c r="I92" s="538" t="s">
        <v>69</v>
      </c>
      <c r="J92" s="538" t="s">
        <v>69</v>
      </c>
      <c r="K92" s="538" t="s">
        <v>69</v>
      </c>
      <c r="L92" s="393"/>
    </row>
    <row r="93" spans="1:12">
      <c r="A93" s="534" t="s">
        <v>476</v>
      </c>
      <c r="B93" s="456">
        <v>11</v>
      </c>
      <c r="C93" s="538" t="s">
        <v>69</v>
      </c>
      <c r="D93" s="443" t="s">
        <v>421</v>
      </c>
      <c r="E93" s="538" t="s">
        <v>69</v>
      </c>
      <c r="F93" s="443" t="s">
        <v>421</v>
      </c>
      <c r="G93" s="538" t="s">
        <v>69</v>
      </c>
      <c r="H93" s="443" t="s">
        <v>421</v>
      </c>
      <c r="I93" s="443" t="s">
        <v>421</v>
      </c>
      <c r="J93" s="443" t="s">
        <v>421</v>
      </c>
      <c r="K93" s="538" t="s">
        <v>69</v>
      </c>
      <c r="L93" s="393"/>
    </row>
    <row r="94" spans="1:12">
      <c r="A94" s="534" t="s">
        <v>459</v>
      </c>
      <c r="B94" s="456">
        <v>1167</v>
      </c>
      <c r="C94" s="443">
        <v>203</v>
      </c>
      <c r="D94" s="443">
        <v>108</v>
      </c>
      <c r="E94" s="443">
        <v>53</v>
      </c>
      <c r="F94" s="443">
        <v>37</v>
      </c>
      <c r="G94" s="443">
        <v>133</v>
      </c>
      <c r="H94" s="443">
        <v>131</v>
      </c>
      <c r="I94" s="443">
        <v>65</v>
      </c>
      <c r="J94" s="443">
        <v>67</v>
      </c>
      <c r="K94" s="443">
        <v>370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39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436"/>
      <c r="B100" s="464"/>
      <c r="C100" s="539"/>
      <c r="D100" s="539"/>
      <c r="E100" s="539"/>
      <c r="F100" s="539"/>
      <c r="G100" s="539"/>
      <c r="H100" s="539"/>
      <c r="I100" s="539"/>
      <c r="J100" s="539"/>
      <c r="K100" s="539"/>
      <c r="L100" s="393"/>
    </row>
    <row r="101" spans="1:12">
      <c r="A101" s="436"/>
      <c r="B101" s="464"/>
      <c r="C101" s="539"/>
      <c r="D101" s="539"/>
      <c r="E101" s="539"/>
      <c r="F101" s="539"/>
      <c r="G101" s="539"/>
      <c r="H101" s="539"/>
      <c r="I101" s="539"/>
      <c r="J101" s="539"/>
      <c r="K101" s="539"/>
      <c r="L101" s="393"/>
    </row>
    <row r="102" spans="1:12">
      <c r="A102" s="436"/>
      <c r="B102" s="530"/>
      <c r="C102" s="436"/>
      <c r="D102" s="436"/>
      <c r="E102" s="436"/>
      <c r="F102" s="436"/>
      <c r="G102" s="436"/>
      <c r="H102" s="436"/>
      <c r="I102" s="436"/>
      <c r="J102" s="436"/>
      <c r="K102" s="436"/>
      <c r="L102" s="393"/>
    </row>
    <row r="103" spans="1:12" s="540" customFormat="1" ht="12">
      <c r="E103" s="541"/>
      <c r="F103" s="541"/>
      <c r="G103" s="541"/>
      <c r="H103" s="541"/>
      <c r="I103" s="541"/>
      <c r="J103" s="541"/>
      <c r="K103" s="541"/>
    </row>
    <row r="106" spans="1:12">
      <c r="E106" s="465"/>
    </row>
    <row r="108" spans="1:12">
      <c r="A108" s="1573" t="s">
        <v>153</v>
      </c>
      <c r="B108" s="1573"/>
      <c r="C108" s="1573"/>
      <c r="D108" s="1573"/>
    </row>
  </sheetData>
  <mergeCells count="28">
    <mergeCell ref="B83:D83"/>
    <mergeCell ref="E83:K83"/>
    <mergeCell ref="A108:D108"/>
    <mergeCell ref="A57:D57"/>
    <mergeCell ref="E57:K57"/>
    <mergeCell ref="B58:C58"/>
    <mergeCell ref="E58:K58"/>
    <mergeCell ref="B69:C69"/>
    <mergeCell ref="E69:K69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42" priority="3" operator="equal">
      <formula>"."</formula>
    </cfRule>
  </conditionalFormatting>
  <conditionalFormatting sqref="G14:H14">
    <cfRule type="cellIs" dxfId="41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08"/>
  <sheetViews>
    <sheetView showGridLines="0" zoomScaleNormal="100" zoomScaleSheetLayoutView="50" workbookViewId="0"/>
  </sheetViews>
  <sheetFormatPr baseColWidth="10" defaultColWidth="9.140625" defaultRowHeight="12.75"/>
  <cols>
    <col min="1" max="1" width="38.7109375" style="376" bestFit="1" customWidth="1"/>
    <col min="2" max="2" width="14.7109375" style="376" customWidth="1"/>
    <col min="3" max="3" width="12.7109375" style="376" customWidth="1"/>
    <col min="4" max="4" width="12.28515625" style="376" customWidth="1"/>
    <col min="5" max="5" width="12.85546875" style="376" customWidth="1"/>
    <col min="6" max="6" width="12.5703125" style="376" customWidth="1"/>
    <col min="7" max="7" width="12.28515625" style="376" customWidth="1"/>
    <col min="8" max="8" width="12.140625" style="376" customWidth="1"/>
    <col min="9" max="9" width="12.28515625" style="376" customWidth="1"/>
    <col min="10" max="10" width="12.5703125" style="376" customWidth="1"/>
    <col min="11" max="11" width="11.140625" style="376" customWidth="1"/>
    <col min="12" max="12" width="11.5703125" style="376" customWidth="1"/>
    <col min="13" max="256" width="9.140625" style="376"/>
    <col min="257" max="257" width="38.7109375" style="376" bestFit="1" customWidth="1"/>
    <col min="258" max="258" width="14.7109375" style="376" customWidth="1"/>
    <col min="259" max="267" width="13.5703125" style="376" customWidth="1"/>
    <col min="268" max="268" width="11.5703125" style="376" customWidth="1"/>
    <col min="269" max="512" width="9.140625" style="376"/>
    <col min="513" max="513" width="38.7109375" style="376" bestFit="1" customWidth="1"/>
    <col min="514" max="514" width="14.7109375" style="376" customWidth="1"/>
    <col min="515" max="523" width="13.5703125" style="376" customWidth="1"/>
    <col min="524" max="524" width="11.5703125" style="376" customWidth="1"/>
    <col min="525" max="768" width="9.140625" style="376"/>
    <col min="769" max="769" width="38.7109375" style="376" bestFit="1" customWidth="1"/>
    <col min="770" max="770" width="14.7109375" style="376" customWidth="1"/>
    <col min="771" max="779" width="13.5703125" style="376" customWidth="1"/>
    <col min="780" max="780" width="11.5703125" style="376" customWidth="1"/>
    <col min="781" max="1024" width="9.140625" style="376"/>
    <col min="1025" max="1025" width="38.7109375" style="376" bestFit="1" customWidth="1"/>
    <col min="1026" max="1026" width="14.7109375" style="376" customWidth="1"/>
    <col min="1027" max="1035" width="13.5703125" style="376" customWidth="1"/>
    <col min="1036" max="1036" width="11.5703125" style="376" customWidth="1"/>
    <col min="1037" max="1280" width="9.140625" style="376"/>
    <col min="1281" max="1281" width="38.7109375" style="376" bestFit="1" customWidth="1"/>
    <col min="1282" max="1282" width="14.7109375" style="376" customWidth="1"/>
    <col min="1283" max="1291" width="13.5703125" style="376" customWidth="1"/>
    <col min="1292" max="1292" width="11.5703125" style="376" customWidth="1"/>
    <col min="1293" max="1536" width="9.140625" style="376"/>
    <col min="1537" max="1537" width="38.7109375" style="376" bestFit="1" customWidth="1"/>
    <col min="1538" max="1538" width="14.7109375" style="376" customWidth="1"/>
    <col min="1539" max="1547" width="13.5703125" style="376" customWidth="1"/>
    <col min="1548" max="1548" width="11.5703125" style="376" customWidth="1"/>
    <col min="1549" max="1792" width="9.140625" style="376"/>
    <col min="1793" max="1793" width="38.7109375" style="376" bestFit="1" customWidth="1"/>
    <col min="1794" max="1794" width="14.7109375" style="376" customWidth="1"/>
    <col min="1795" max="1803" width="13.5703125" style="376" customWidth="1"/>
    <col min="1804" max="1804" width="11.5703125" style="376" customWidth="1"/>
    <col min="1805" max="2048" width="9.140625" style="376"/>
    <col min="2049" max="2049" width="38.7109375" style="376" bestFit="1" customWidth="1"/>
    <col min="2050" max="2050" width="14.7109375" style="376" customWidth="1"/>
    <col min="2051" max="2059" width="13.5703125" style="376" customWidth="1"/>
    <col min="2060" max="2060" width="11.5703125" style="376" customWidth="1"/>
    <col min="2061" max="2304" width="9.140625" style="376"/>
    <col min="2305" max="2305" width="38.7109375" style="376" bestFit="1" customWidth="1"/>
    <col min="2306" max="2306" width="14.7109375" style="376" customWidth="1"/>
    <col min="2307" max="2315" width="13.5703125" style="376" customWidth="1"/>
    <col min="2316" max="2316" width="11.5703125" style="376" customWidth="1"/>
    <col min="2317" max="2560" width="9.140625" style="376"/>
    <col min="2561" max="2561" width="38.7109375" style="376" bestFit="1" customWidth="1"/>
    <col min="2562" max="2562" width="14.7109375" style="376" customWidth="1"/>
    <col min="2563" max="2571" width="13.5703125" style="376" customWidth="1"/>
    <col min="2572" max="2572" width="11.5703125" style="376" customWidth="1"/>
    <col min="2573" max="2816" width="9.140625" style="376"/>
    <col min="2817" max="2817" width="38.7109375" style="376" bestFit="1" customWidth="1"/>
    <col min="2818" max="2818" width="14.7109375" style="376" customWidth="1"/>
    <col min="2819" max="2827" width="13.5703125" style="376" customWidth="1"/>
    <col min="2828" max="2828" width="11.5703125" style="376" customWidth="1"/>
    <col min="2829" max="3072" width="9.140625" style="376"/>
    <col min="3073" max="3073" width="38.7109375" style="376" bestFit="1" customWidth="1"/>
    <col min="3074" max="3074" width="14.7109375" style="376" customWidth="1"/>
    <col min="3075" max="3083" width="13.5703125" style="376" customWidth="1"/>
    <col min="3084" max="3084" width="11.5703125" style="376" customWidth="1"/>
    <col min="3085" max="3328" width="9.140625" style="376"/>
    <col min="3329" max="3329" width="38.7109375" style="376" bestFit="1" customWidth="1"/>
    <col min="3330" max="3330" width="14.7109375" style="376" customWidth="1"/>
    <col min="3331" max="3339" width="13.5703125" style="376" customWidth="1"/>
    <col min="3340" max="3340" width="11.5703125" style="376" customWidth="1"/>
    <col min="3341" max="3584" width="9.140625" style="376"/>
    <col min="3585" max="3585" width="38.7109375" style="376" bestFit="1" customWidth="1"/>
    <col min="3586" max="3586" width="14.7109375" style="376" customWidth="1"/>
    <col min="3587" max="3595" width="13.5703125" style="376" customWidth="1"/>
    <col min="3596" max="3596" width="11.5703125" style="376" customWidth="1"/>
    <col min="3597" max="3840" width="9.140625" style="376"/>
    <col min="3841" max="3841" width="38.7109375" style="376" bestFit="1" customWidth="1"/>
    <col min="3842" max="3842" width="14.7109375" style="376" customWidth="1"/>
    <col min="3843" max="3851" width="13.5703125" style="376" customWidth="1"/>
    <col min="3852" max="3852" width="11.5703125" style="376" customWidth="1"/>
    <col min="3853" max="4096" width="9.140625" style="376"/>
    <col min="4097" max="4097" width="38.7109375" style="376" bestFit="1" customWidth="1"/>
    <col min="4098" max="4098" width="14.7109375" style="376" customWidth="1"/>
    <col min="4099" max="4107" width="13.5703125" style="376" customWidth="1"/>
    <col min="4108" max="4108" width="11.5703125" style="376" customWidth="1"/>
    <col min="4109" max="4352" width="9.140625" style="376"/>
    <col min="4353" max="4353" width="38.7109375" style="376" bestFit="1" customWidth="1"/>
    <col min="4354" max="4354" width="14.7109375" style="376" customWidth="1"/>
    <col min="4355" max="4363" width="13.5703125" style="376" customWidth="1"/>
    <col min="4364" max="4364" width="11.5703125" style="376" customWidth="1"/>
    <col min="4365" max="4608" width="9.140625" style="376"/>
    <col min="4609" max="4609" width="38.7109375" style="376" bestFit="1" customWidth="1"/>
    <col min="4610" max="4610" width="14.7109375" style="376" customWidth="1"/>
    <col min="4611" max="4619" width="13.5703125" style="376" customWidth="1"/>
    <col min="4620" max="4620" width="11.5703125" style="376" customWidth="1"/>
    <col min="4621" max="4864" width="9.140625" style="376"/>
    <col min="4865" max="4865" width="38.7109375" style="376" bestFit="1" customWidth="1"/>
    <col min="4866" max="4866" width="14.7109375" style="376" customWidth="1"/>
    <col min="4867" max="4875" width="13.5703125" style="376" customWidth="1"/>
    <col min="4876" max="4876" width="11.5703125" style="376" customWidth="1"/>
    <col min="4877" max="5120" width="9.140625" style="376"/>
    <col min="5121" max="5121" width="38.7109375" style="376" bestFit="1" customWidth="1"/>
    <col min="5122" max="5122" width="14.7109375" style="376" customWidth="1"/>
    <col min="5123" max="5131" width="13.5703125" style="376" customWidth="1"/>
    <col min="5132" max="5132" width="11.5703125" style="376" customWidth="1"/>
    <col min="5133" max="5376" width="9.140625" style="376"/>
    <col min="5377" max="5377" width="38.7109375" style="376" bestFit="1" customWidth="1"/>
    <col min="5378" max="5378" width="14.7109375" style="376" customWidth="1"/>
    <col min="5379" max="5387" width="13.5703125" style="376" customWidth="1"/>
    <col min="5388" max="5388" width="11.5703125" style="376" customWidth="1"/>
    <col min="5389" max="5632" width="9.140625" style="376"/>
    <col min="5633" max="5633" width="38.7109375" style="376" bestFit="1" customWidth="1"/>
    <col min="5634" max="5634" width="14.7109375" style="376" customWidth="1"/>
    <col min="5635" max="5643" width="13.5703125" style="376" customWidth="1"/>
    <col min="5644" max="5644" width="11.5703125" style="376" customWidth="1"/>
    <col min="5645" max="5888" width="9.140625" style="376"/>
    <col min="5889" max="5889" width="38.7109375" style="376" bestFit="1" customWidth="1"/>
    <col min="5890" max="5890" width="14.7109375" style="376" customWidth="1"/>
    <col min="5891" max="5899" width="13.5703125" style="376" customWidth="1"/>
    <col min="5900" max="5900" width="11.5703125" style="376" customWidth="1"/>
    <col min="5901" max="6144" width="9.140625" style="376"/>
    <col min="6145" max="6145" width="38.7109375" style="376" bestFit="1" customWidth="1"/>
    <col min="6146" max="6146" width="14.7109375" style="376" customWidth="1"/>
    <col min="6147" max="6155" width="13.5703125" style="376" customWidth="1"/>
    <col min="6156" max="6156" width="11.5703125" style="376" customWidth="1"/>
    <col min="6157" max="6400" width="9.140625" style="376"/>
    <col min="6401" max="6401" width="38.7109375" style="376" bestFit="1" customWidth="1"/>
    <col min="6402" max="6402" width="14.7109375" style="376" customWidth="1"/>
    <col min="6403" max="6411" width="13.5703125" style="376" customWidth="1"/>
    <col min="6412" max="6412" width="11.5703125" style="376" customWidth="1"/>
    <col min="6413" max="6656" width="9.140625" style="376"/>
    <col min="6657" max="6657" width="38.7109375" style="376" bestFit="1" customWidth="1"/>
    <col min="6658" max="6658" width="14.7109375" style="376" customWidth="1"/>
    <col min="6659" max="6667" width="13.5703125" style="376" customWidth="1"/>
    <col min="6668" max="6668" width="11.5703125" style="376" customWidth="1"/>
    <col min="6669" max="6912" width="9.140625" style="376"/>
    <col min="6913" max="6913" width="38.7109375" style="376" bestFit="1" customWidth="1"/>
    <col min="6914" max="6914" width="14.7109375" style="376" customWidth="1"/>
    <col min="6915" max="6923" width="13.5703125" style="376" customWidth="1"/>
    <col min="6924" max="6924" width="11.5703125" style="376" customWidth="1"/>
    <col min="6925" max="7168" width="9.140625" style="376"/>
    <col min="7169" max="7169" width="38.7109375" style="376" bestFit="1" customWidth="1"/>
    <col min="7170" max="7170" width="14.7109375" style="376" customWidth="1"/>
    <col min="7171" max="7179" width="13.5703125" style="376" customWidth="1"/>
    <col min="7180" max="7180" width="11.5703125" style="376" customWidth="1"/>
    <col min="7181" max="7424" width="9.140625" style="376"/>
    <col min="7425" max="7425" width="38.7109375" style="376" bestFit="1" customWidth="1"/>
    <col min="7426" max="7426" width="14.7109375" style="376" customWidth="1"/>
    <col min="7427" max="7435" width="13.5703125" style="376" customWidth="1"/>
    <col min="7436" max="7436" width="11.5703125" style="376" customWidth="1"/>
    <col min="7437" max="7680" width="9.140625" style="376"/>
    <col min="7681" max="7681" width="38.7109375" style="376" bestFit="1" customWidth="1"/>
    <col min="7682" max="7682" width="14.7109375" style="376" customWidth="1"/>
    <col min="7683" max="7691" width="13.5703125" style="376" customWidth="1"/>
    <col min="7692" max="7692" width="11.5703125" style="376" customWidth="1"/>
    <col min="7693" max="7936" width="9.140625" style="376"/>
    <col min="7937" max="7937" width="38.7109375" style="376" bestFit="1" customWidth="1"/>
    <col min="7938" max="7938" width="14.7109375" style="376" customWidth="1"/>
    <col min="7939" max="7947" width="13.5703125" style="376" customWidth="1"/>
    <col min="7948" max="7948" width="11.5703125" style="376" customWidth="1"/>
    <col min="7949" max="8192" width="9.140625" style="376"/>
    <col min="8193" max="8193" width="38.7109375" style="376" bestFit="1" customWidth="1"/>
    <col min="8194" max="8194" width="14.7109375" style="376" customWidth="1"/>
    <col min="8195" max="8203" width="13.5703125" style="376" customWidth="1"/>
    <col min="8204" max="8204" width="11.5703125" style="376" customWidth="1"/>
    <col min="8205" max="8448" width="9.140625" style="376"/>
    <col min="8449" max="8449" width="38.7109375" style="376" bestFit="1" customWidth="1"/>
    <col min="8450" max="8450" width="14.7109375" style="376" customWidth="1"/>
    <col min="8451" max="8459" width="13.5703125" style="376" customWidth="1"/>
    <col min="8460" max="8460" width="11.5703125" style="376" customWidth="1"/>
    <col min="8461" max="8704" width="9.140625" style="376"/>
    <col min="8705" max="8705" width="38.7109375" style="376" bestFit="1" customWidth="1"/>
    <col min="8706" max="8706" width="14.7109375" style="376" customWidth="1"/>
    <col min="8707" max="8715" width="13.5703125" style="376" customWidth="1"/>
    <col min="8716" max="8716" width="11.5703125" style="376" customWidth="1"/>
    <col min="8717" max="8960" width="9.140625" style="376"/>
    <col min="8961" max="8961" width="38.7109375" style="376" bestFit="1" customWidth="1"/>
    <col min="8962" max="8962" width="14.7109375" style="376" customWidth="1"/>
    <col min="8963" max="8971" width="13.5703125" style="376" customWidth="1"/>
    <col min="8972" max="8972" width="11.5703125" style="376" customWidth="1"/>
    <col min="8973" max="9216" width="9.140625" style="376"/>
    <col min="9217" max="9217" width="38.7109375" style="376" bestFit="1" customWidth="1"/>
    <col min="9218" max="9218" width="14.7109375" style="376" customWidth="1"/>
    <col min="9219" max="9227" width="13.5703125" style="376" customWidth="1"/>
    <col min="9228" max="9228" width="11.5703125" style="376" customWidth="1"/>
    <col min="9229" max="9472" width="9.140625" style="376"/>
    <col min="9473" max="9473" width="38.7109375" style="376" bestFit="1" customWidth="1"/>
    <col min="9474" max="9474" width="14.7109375" style="376" customWidth="1"/>
    <col min="9475" max="9483" width="13.5703125" style="376" customWidth="1"/>
    <col min="9484" max="9484" width="11.5703125" style="376" customWidth="1"/>
    <col min="9485" max="9728" width="9.140625" style="376"/>
    <col min="9729" max="9729" width="38.7109375" style="376" bestFit="1" customWidth="1"/>
    <col min="9730" max="9730" width="14.7109375" style="376" customWidth="1"/>
    <col min="9731" max="9739" width="13.5703125" style="376" customWidth="1"/>
    <col min="9740" max="9740" width="11.5703125" style="376" customWidth="1"/>
    <col min="9741" max="9984" width="9.140625" style="376"/>
    <col min="9985" max="9985" width="38.7109375" style="376" bestFit="1" customWidth="1"/>
    <col min="9986" max="9986" width="14.7109375" style="376" customWidth="1"/>
    <col min="9987" max="9995" width="13.5703125" style="376" customWidth="1"/>
    <col min="9996" max="9996" width="11.5703125" style="376" customWidth="1"/>
    <col min="9997" max="10240" width="9.140625" style="376"/>
    <col min="10241" max="10241" width="38.7109375" style="376" bestFit="1" customWidth="1"/>
    <col min="10242" max="10242" width="14.7109375" style="376" customWidth="1"/>
    <col min="10243" max="10251" width="13.5703125" style="376" customWidth="1"/>
    <col min="10252" max="10252" width="11.5703125" style="376" customWidth="1"/>
    <col min="10253" max="10496" width="9.140625" style="376"/>
    <col min="10497" max="10497" width="38.7109375" style="376" bestFit="1" customWidth="1"/>
    <col min="10498" max="10498" width="14.7109375" style="376" customWidth="1"/>
    <col min="10499" max="10507" width="13.5703125" style="376" customWidth="1"/>
    <col min="10508" max="10508" width="11.5703125" style="376" customWidth="1"/>
    <col min="10509" max="10752" width="9.140625" style="376"/>
    <col min="10753" max="10753" width="38.7109375" style="376" bestFit="1" customWidth="1"/>
    <col min="10754" max="10754" width="14.7109375" style="376" customWidth="1"/>
    <col min="10755" max="10763" width="13.5703125" style="376" customWidth="1"/>
    <col min="10764" max="10764" width="11.5703125" style="376" customWidth="1"/>
    <col min="10765" max="11008" width="9.140625" style="376"/>
    <col min="11009" max="11009" width="38.7109375" style="376" bestFit="1" customWidth="1"/>
    <col min="11010" max="11010" width="14.7109375" style="376" customWidth="1"/>
    <col min="11011" max="11019" width="13.5703125" style="376" customWidth="1"/>
    <col min="11020" max="11020" width="11.5703125" style="376" customWidth="1"/>
    <col min="11021" max="11264" width="9.140625" style="376"/>
    <col min="11265" max="11265" width="38.7109375" style="376" bestFit="1" customWidth="1"/>
    <col min="11266" max="11266" width="14.7109375" style="376" customWidth="1"/>
    <col min="11267" max="11275" width="13.5703125" style="376" customWidth="1"/>
    <col min="11276" max="11276" width="11.5703125" style="376" customWidth="1"/>
    <col min="11277" max="11520" width="9.140625" style="376"/>
    <col min="11521" max="11521" width="38.7109375" style="376" bestFit="1" customWidth="1"/>
    <col min="11522" max="11522" width="14.7109375" style="376" customWidth="1"/>
    <col min="11523" max="11531" width="13.5703125" style="376" customWidth="1"/>
    <col min="11532" max="11532" width="11.5703125" style="376" customWidth="1"/>
    <col min="11533" max="11776" width="9.140625" style="376"/>
    <col min="11777" max="11777" width="38.7109375" style="376" bestFit="1" customWidth="1"/>
    <col min="11778" max="11778" width="14.7109375" style="376" customWidth="1"/>
    <col min="11779" max="11787" width="13.5703125" style="376" customWidth="1"/>
    <col min="11788" max="11788" width="11.5703125" style="376" customWidth="1"/>
    <col min="11789" max="12032" width="9.140625" style="376"/>
    <col min="12033" max="12033" width="38.7109375" style="376" bestFit="1" customWidth="1"/>
    <col min="12034" max="12034" width="14.7109375" style="376" customWidth="1"/>
    <col min="12035" max="12043" width="13.5703125" style="376" customWidth="1"/>
    <col min="12044" max="12044" width="11.5703125" style="376" customWidth="1"/>
    <col min="12045" max="12288" width="9.140625" style="376"/>
    <col min="12289" max="12289" width="38.7109375" style="376" bestFit="1" customWidth="1"/>
    <col min="12290" max="12290" width="14.7109375" style="376" customWidth="1"/>
    <col min="12291" max="12299" width="13.5703125" style="376" customWidth="1"/>
    <col min="12300" max="12300" width="11.5703125" style="376" customWidth="1"/>
    <col min="12301" max="12544" width="9.140625" style="376"/>
    <col min="12545" max="12545" width="38.7109375" style="376" bestFit="1" customWidth="1"/>
    <col min="12546" max="12546" width="14.7109375" style="376" customWidth="1"/>
    <col min="12547" max="12555" width="13.5703125" style="376" customWidth="1"/>
    <col min="12556" max="12556" width="11.5703125" style="376" customWidth="1"/>
    <col min="12557" max="12800" width="9.140625" style="376"/>
    <col min="12801" max="12801" width="38.7109375" style="376" bestFit="1" customWidth="1"/>
    <col min="12802" max="12802" width="14.7109375" style="376" customWidth="1"/>
    <col min="12803" max="12811" width="13.5703125" style="376" customWidth="1"/>
    <col min="12812" max="12812" width="11.5703125" style="376" customWidth="1"/>
    <col min="12813" max="13056" width="9.140625" style="376"/>
    <col min="13057" max="13057" width="38.7109375" style="376" bestFit="1" customWidth="1"/>
    <col min="13058" max="13058" width="14.7109375" style="376" customWidth="1"/>
    <col min="13059" max="13067" width="13.5703125" style="376" customWidth="1"/>
    <col min="13068" max="13068" width="11.5703125" style="376" customWidth="1"/>
    <col min="13069" max="13312" width="9.140625" style="376"/>
    <col min="13313" max="13313" width="38.7109375" style="376" bestFit="1" customWidth="1"/>
    <col min="13314" max="13314" width="14.7109375" style="376" customWidth="1"/>
    <col min="13315" max="13323" width="13.5703125" style="376" customWidth="1"/>
    <col min="13324" max="13324" width="11.5703125" style="376" customWidth="1"/>
    <col min="13325" max="13568" width="9.140625" style="376"/>
    <col min="13569" max="13569" width="38.7109375" style="376" bestFit="1" customWidth="1"/>
    <col min="13570" max="13570" width="14.7109375" style="376" customWidth="1"/>
    <col min="13571" max="13579" width="13.5703125" style="376" customWidth="1"/>
    <col min="13580" max="13580" width="11.5703125" style="376" customWidth="1"/>
    <col min="13581" max="13824" width="9.140625" style="376"/>
    <col min="13825" max="13825" width="38.7109375" style="376" bestFit="1" customWidth="1"/>
    <col min="13826" max="13826" width="14.7109375" style="376" customWidth="1"/>
    <col min="13827" max="13835" width="13.5703125" style="376" customWidth="1"/>
    <col min="13836" max="13836" width="11.5703125" style="376" customWidth="1"/>
    <col min="13837" max="14080" width="9.140625" style="376"/>
    <col min="14081" max="14081" width="38.7109375" style="376" bestFit="1" customWidth="1"/>
    <col min="14082" max="14082" width="14.7109375" style="376" customWidth="1"/>
    <col min="14083" max="14091" width="13.5703125" style="376" customWidth="1"/>
    <col min="14092" max="14092" width="11.5703125" style="376" customWidth="1"/>
    <col min="14093" max="14336" width="9.140625" style="376"/>
    <col min="14337" max="14337" width="38.7109375" style="376" bestFit="1" customWidth="1"/>
    <col min="14338" max="14338" width="14.7109375" style="376" customWidth="1"/>
    <col min="14339" max="14347" width="13.5703125" style="376" customWidth="1"/>
    <col min="14348" max="14348" width="11.5703125" style="376" customWidth="1"/>
    <col min="14349" max="14592" width="9.140625" style="376"/>
    <col min="14593" max="14593" width="38.7109375" style="376" bestFit="1" customWidth="1"/>
    <col min="14594" max="14594" width="14.7109375" style="376" customWidth="1"/>
    <col min="14595" max="14603" width="13.5703125" style="376" customWidth="1"/>
    <col min="14604" max="14604" width="11.5703125" style="376" customWidth="1"/>
    <col min="14605" max="14848" width="9.140625" style="376"/>
    <col min="14849" max="14849" width="38.7109375" style="376" bestFit="1" customWidth="1"/>
    <col min="14850" max="14850" width="14.7109375" style="376" customWidth="1"/>
    <col min="14851" max="14859" width="13.5703125" style="376" customWidth="1"/>
    <col min="14860" max="14860" width="11.5703125" style="376" customWidth="1"/>
    <col min="14861" max="15104" width="9.140625" style="376"/>
    <col min="15105" max="15105" width="38.7109375" style="376" bestFit="1" customWidth="1"/>
    <col min="15106" max="15106" width="14.7109375" style="376" customWidth="1"/>
    <col min="15107" max="15115" width="13.5703125" style="376" customWidth="1"/>
    <col min="15116" max="15116" width="11.5703125" style="376" customWidth="1"/>
    <col min="15117" max="15360" width="9.140625" style="376"/>
    <col min="15361" max="15361" width="38.7109375" style="376" bestFit="1" customWidth="1"/>
    <col min="15362" max="15362" width="14.7109375" style="376" customWidth="1"/>
    <col min="15363" max="15371" width="13.5703125" style="376" customWidth="1"/>
    <col min="15372" max="15372" width="11.5703125" style="376" customWidth="1"/>
    <col min="15373" max="15616" width="9.140625" style="376"/>
    <col min="15617" max="15617" width="38.7109375" style="376" bestFit="1" customWidth="1"/>
    <col min="15618" max="15618" width="14.7109375" style="376" customWidth="1"/>
    <col min="15619" max="15627" width="13.5703125" style="376" customWidth="1"/>
    <col min="15628" max="15628" width="11.5703125" style="376" customWidth="1"/>
    <col min="15629" max="15872" width="9.140625" style="376"/>
    <col min="15873" max="15873" width="38.7109375" style="376" bestFit="1" customWidth="1"/>
    <col min="15874" max="15874" width="14.7109375" style="376" customWidth="1"/>
    <col min="15875" max="15883" width="13.5703125" style="376" customWidth="1"/>
    <col min="15884" max="15884" width="11.5703125" style="376" customWidth="1"/>
    <col min="15885" max="16128" width="9.140625" style="376"/>
    <col min="16129" max="16129" width="38.7109375" style="376" bestFit="1" customWidth="1"/>
    <col min="16130" max="16130" width="14.7109375" style="376" customWidth="1"/>
    <col min="16131" max="16139" width="13.5703125" style="376" customWidth="1"/>
    <col min="16140" max="16140" width="11.5703125" style="376" customWidth="1"/>
    <col min="16141" max="16384" width="9.140625" style="376"/>
  </cols>
  <sheetData>
    <row r="1" spans="1:14" ht="15">
      <c r="A1" s="369" t="s">
        <v>605</v>
      </c>
      <c r="L1" s="393"/>
    </row>
    <row r="2" spans="1:14" ht="15.75">
      <c r="A2" s="608" t="s">
        <v>609</v>
      </c>
      <c r="L2" s="393"/>
    </row>
    <row r="3" spans="1:14" ht="15">
      <c r="A3" s="1473"/>
      <c r="B3" s="1473"/>
      <c r="C3" s="1473"/>
      <c r="D3" s="1473"/>
      <c r="E3" s="1473"/>
      <c r="F3" s="1473"/>
      <c r="G3" s="1473"/>
      <c r="H3" s="1473"/>
      <c r="I3" s="1473"/>
      <c r="J3" s="1473"/>
      <c r="K3" s="1473"/>
      <c r="L3" s="542"/>
      <c r="M3" s="542"/>
      <c r="N3" s="542"/>
    </row>
    <row r="4" spans="1:14" ht="15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393"/>
    </row>
    <row r="5" spans="1:14">
      <c r="A5" s="518" t="s">
        <v>433</v>
      </c>
      <c r="B5" s="437"/>
      <c r="C5" s="434"/>
      <c r="D5" s="434"/>
      <c r="E5" s="437"/>
      <c r="F5" s="437"/>
      <c r="G5" s="437"/>
      <c r="H5" s="437"/>
      <c r="I5" s="437"/>
      <c r="J5" s="437"/>
      <c r="K5" s="434"/>
      <c r="L5" s="393"/>
    </row>
    <row r="6" spans="1:14" ht="13.15" customHeight="1">
      <c r="A6" s="519" t="s">
        <v>165</v>
      </c>
      <c r="B6" s="428" t="s">
        <v>165</v>
      </c>
      <c r="C6" s="1565" t="s">
        <v>445</v>
      </c>
      <c r="D6" s="1566"/>
      <c r="E6" s="1570" t="s">
        <v>552</v>
      </c>
      <c r="F6" s="1476"/>
      <c r="G6" s="1482" t="s">
        <v>447</v>
      </c>
      <c r="H6" s="1476"/>
      <c r="I6" s="1482" t="s">
        <v>448</v>
      </c>
      <c r="J6" s="1476"/>
      <c r="K6" s="520" t="s">
        <v>165</v>
      </c>
      <c r="L6" s="393"/>
    </row>
    <row r="7" spans="1:14">
      <c r="A7" s="521" t="s">
        <v>449</v>
      </c>
      <c r="B7" s="430" t="s">
        <v>450</v>
      </c>
      <c r="C7" s="1484"/>
      <c r="D7" s="1567"/>
      <c r="E7" s="1496"/>
      <c r="F7" s="1477"/>
      <c r="G7" s="1484"/>
      <c r="H7" s="1477"/>
      <c r="I7" s="1484"/>
      <c r="J7" s="1477"/>
      <c r="K7" s="522" t="s">
        <v>305</v>
      </c>
      <c r="L7" s="393"/>
    </row>
    <row r="8" spans="1:14">
      <c r="A8" s="478" t="s">
        <v>165</v>
      </c>
      <c r="B8" s="430" t="s">
        <v>258</v>
      </c>
      <c r="C8" s="1568"/>
      <c r="D8" s="1569"/>
      <c r="E8" s="1571"/>
      <c r="F8" s="1478"/>
      <c r="G8" s="1486"/>
      <c r="H8" s="1478"/>
      <c r="I8" s="1486"/>
      <c r="J8" s="1478"/>
      <c r="L8" s="393"/>
    </row>
    <row r="9" spans="1:14" ht="14.25">
      <c r="A9" s="547" t="s">
        <v>165</v>
      </c>
      <c r="B9" s="433" t="s">
        <v>165</v>
      </c>
      <c r="C9" s="524" t="s">
        <v>261</v>
      </c>
      <c r="D9" s="525" t="s">
        <v>270</v>
      </c>
      <c r="E9" s="526" t="s">
        <v>261</v>
      </c>
      <c r="F9" s="527" t="s">
        <v>270</v>
      </c>
      <c r="G9" s="527" t="s">
        <v>261</v>
      </c>
      <c r="H9" s="527" t="s">
        <v>451</v>
      </c>
      <c r="I9" s="527" t="s">
        <v>261</v>
      </c>
      <c r="J9" s="527" t="s">
        <v>451</v>
      </c>
      <c r="K9" s="528" t="s">
        <v>165</v>
      </c>
      <c r="L9" s="393"/>
    </row>
    <row r="10" spans="1:14">
      <c r="A10" s="1485"/>
      <c r="B10" s="1485"/>
      <c r="C10" s="1485"/>
      <c r="D10" s="1485"/>
      <c r="E10" s="1483" t="s">
        <v>165</v>
      </c>
      <c r="F10" s="1483"/>
      <c r="G10" s="1483"/>
      <c r="H10" s="1483"/>
      <c r="I10" s="1483"/>
      <c r="J10" s="1483"/>
      <c r="K10" s="1483"/>
      <c r="L10" s="393"/>
    </row>
    <row r="11" spans="1:14">
      <c r="A11" s="518"/>
      <c r="B11" s="1572" t="s">
        <v>452</v>
      </c>
      <c r="C11" s="1572"/>
      <c r="D11" s="518"/>
      <c r="E11" s="1512"/>
      <c r="F11" s="1512"/>
      <c r="G11" s="1512"/>
      <c r="H11" s="1512"/>
      <c r="I11" s="1512"/>
      <c r="J11" s="1512"/>
      <c r="K11" s="1512"/>
      <c r="L11" s="393"/>
    </row>
    <row r="12" spans="1:14">
      <c r="A12" s="518"/>
      <c r="B12" s="436"/>
      <c r="C12" s="438"/>
      <c r="D12" s="529"/>
      <c r="E12" s="530"/>
      <c r="F12" s="436"/>
      <c r="G12" s="436"/>
      <c r="H12" s="436"/>
      <c r="I12" s="436"/>
      <c r="J12" s="436"/>
      <c r="K12" s="436"/>
      <c r="L12" s="393"/>
    </row>
    <row r="13" spans="1:14">
      <c r="A13" s="531" t="s">
        <v>453</v>
      </c>
      <c r="B13" s="446">
        <v>819682</v>
      </c>
      <c r="C13" s="443">
        <v>50164</v>
      </c>
      <c r="D13" s="443">
        <v>94677</v>
      </c>
      <c r="E13" s="443">
        <v>20738</v>
      </c>
      <c r="F13" s="443">
        <v>50512</v>
      </c>
      <c r="G13" s="443">
        <v>45976</v>
      </c>
      <c r="H13" s="442">
        <v>142901</v>
      </c>
      <c r="I13" s="443">
        <v>3749</v>
      </c>
      <c r="J13" s="443">
        <v>60627</v>
      </c>
      <c r="K13" s="442">
        <v>350338</v>
      </c>
      <c r="L13" s="393"/>
      <c r="M13" s="548" t="s">
        <v>421</v>
      </c>
    </row>
    <row r="14" spans="1:14">
      <c r="A14" s="531" t="s">
        <v>320</v>
      </c>
      <c r="B14" s="533" t="s">
        <v>165</v>
      </c>
      <c r="C14" s="532" t="s">
        <v>165</v>
      </c>
      <c r="D14" s="532" t="s">
        <v>165</v>
      </c>
      <c r="E14" s="532" t="s">
        <v>165</v>
      </c>
      <c r="F14" s="532" t="s">
        <v>165</v>
      </c>
      <c r="G14" s="532" t="s">
        <v>165</v>
      </c>
      <c r="H14" s="532" t="s">
        <v>165</v>
      </c>
      <c r="I14" s="532" t="s">
        <v>165</v>
      </c>
      <c r="J14" s="532" t="s">
        <v>165</v>
      </c>
      <c r="K14" s="532" t="s">
        <v>165</v>
      </c>
      <c r="L14" s="393"/>
      <c r="M14" s="415"/>
    </row>
    <row r="15" spans="1:14">
      <c r="A15" s="534" t="s">
        <v>454</v>
      </c>
      <c r="B15" s="446">
        <v>612667</v>
      </c>
      <c r="C15" s="443">
        <v>36582</v>
      </c>
      <c r="D15" s="443">
        <v>71840</v>
      </c>
      <c r="E15" s="443">
        <v>15065</v>
      </c>
      <c r="F15" s="443">
        <v>38314</v>
      </c>
      <c r="G15" s="443">
        <v>32856</v>
      </c>
      <c r="H15" s="442">
        <v>108231</v>
      </c>
      <c r="I15" s="443">
        <v>2626</v>
      </c>
      <c r="J15" s="443">
        <v>44180</v>
      </c>
      <c r="K15" s="442">
        <v>262973</v>
      </c>
      <c r="L15" s="393"/>
    </row>
    <row r="16" spans="1:14">
      <c r="A16" s="534" t="s">
        <v>455</v>
      </c>
      <c r="B16" s="446">
        <v>155976</v>
      </c>
      <c r="C16" s="443">
        <v>10158</v>
      </c>
      <c r="D16" s="443">
        <v>16725</v>
      </c>
      <c r="E16" s="443">
        <v>4636</v>
      </c>
      <c r="F16" s="443">
        <v>8793</v>
      </c>
      <c r="G16" s="443">
        <v>10654</v>
      </c>
      <c r="H16" s="443">
        <v>25443</v>
      </c>
      <c r="I16" s="443">
        <v>940</v>
      </c>
      <c r="J16" s="443">
        <v>12363</v>
      </c>
      <c r="K16" s="443">
        <v>66264</v>
      </c>
      <c r="L16" s="393"/>
    </row>
    <row r="17" spans="1:12">
      <c r="A17" s="534" t="s">
        <v>456</v>
      </c>
      <c r="B17" s="456">
        <v>21126</v>
      </c>
      <c r="C17" s="443">
        <v>1495</v>
      </c>
      <c r="D17" s="443">
        <v>2569</v>
      </c>
      <c r="E17" s="443">
        <v>558</v>
      </c>
      <c r="F17" s="443">
        <v>1433</v>
      </c>
      <c r="G17" s="443">
        <v>1372</v>
      </c>
      <c r="H17" s="443">
        <v>3977</v>
      </c>
      <c r="I17" s="443">
        <v>51</v>
      </c>
      <c r="J17" s="443">
        <v>1885</v>
      </c>
      <c r="K17" s="443">
        <v>7786</v>
      </c>
      <c r="L17" s="393"/>
    </row>
    <row r="18" spans="1:12">
      <c r="A18" s="534" t="s">
        <v>457</v>
      </c>
      <c r="B18" s="456">
        <v>26340</v>
      </c>
      <c r="C18" s="443">
        <v>1666</v>
      </c>
      <c r="D18" s="443">
        <v>3140</v>
      </c>
      <c r="E18" s="443">
        <v>366</v>
      </c>
      <c r="F18" s="443">
        <v>1767</v>
      </c>
      <c r="G18" s="443">
        <v>824</v>
      </c>
      <c r="H18" s="443">
        <v>4748</v>
      </c>
      <c r="I18" s="443">
        <v>77</v>
      </c>
      <c r="J18" s="443">
        <v>1921</v>
      </c>
      <c r="K18" s="443">
        <v>11831</v>
      </c>
      <c r="L18" s="393"/>
    </row>
    <row r="19" spans="1:12">
      <c r="A19" s="534" t="s">
        <v>458</v>
      </c>
      <c r="B19" s="456">
        <v>2353</v>
      </c>
      <c r="C19" s="443">
        <v>167</v>
      </c>
      <c r="D19" s="443">
        <v>231</v>
      </c>
      <c r="E19" s="443">
        <v>91</v>
      </c>
      <c r="F19" s="443">
        <v>117</v>
      </c>
      <c r="G19" s="443">
        <v>212</v>
      </c>
      <c r="H19" s="443">
        <v>348</v>
      </c>
      <c r="I19" s="443">
        <v>33</v>
      </c>
      <c r="J19" s="443">
        <v>231</v>
      </c>
      <c r="K19" s="443">
        <v>923</v>
      </c>
      <c r="L19" s="393"/>
    </row>
    <row r="20" spans="1:12">
      <c r="A20" s="534" t="s">
        <v>459</v>
      </c>
      <c r="B20" s="456">
        <v>1220</v>
      </c>
      <c r="C20" s="443">
        <v>96</v>
      </c>
      <c r="D20" s="443">
        <v>172</v>
      </c>
      <c r="E20" s="443">
        <v>22</v>
      </c>
      <c r="F20" s="443">
        <v>88</v>
      </c>
      <c r="G20" s="443">
        <v>58</v>
      </c>
      <c r="H20" s="443">
        <v>154</v>
      </c>
      <c r="I20" s="443">
        <v>22</v>
      </c>
      <c r="J20" s="443">
        <v>47</v>
      </c>
      <c r="K20" s="443">
        <v>561</v>
      </c>
      <c r="L20" s="393"/>
    </row>
    <row r="21" spans="1:12">
      <c r="A21" s="436"/>
      <c r="B21" s="465"/>
      <c r="C21" s="543"/>
      <c r="D21" s="543"/>
      <c r="E21" s="539"/>
      <c r="F21" s="539"/>
      <c r="G21" s="543"/>
      <c r="H21" s="543"/>
      <c r="I21" s="539"/>
      <c r="J21" s="539"/>
      <c r="K21" s="543"/>
      <c r="L21" s="393"/>
    </row>
    <row r="22" spans="1:12">
      <c r="A22" s="518"/>
      <c r="B22" s="1572" t="s">
        <v>460</v>
      </c>
      <c r="C22" s="1572"/>
      <c r="D22" s="518"/>
      <c r="E22" s="1512"/>
      <c r="F22" s="1512"/>
      <c r="G22" s="1512"/>
      <c r="H22" s="1512"/>
      <c r="I22" s="1512"/>
      <c r="J22" s="1512"/>
      <c r="K22" s="1512"/>
      <c r="L22" s="393"/>
    </row>
    <row r="23" spans="1:12">
      <c r="A23" s="518"/>
      <c r="B23" s="436"/>
      <c r="C23" s="436"/>
      <c r="D23" s="518"/>
      <c r="E23" s="436"/>
      <c r="F23" s="436"/>
      <c r="G23" s="436"/>
      <c r="H23" s="436"/>
      <c r="I23" s="436"/>
      <c r="J23" s="436"/>
      <c r="K23" s="436"/>
      <c r="L23" s="393"/>
    </row>
    <row r="24" spans="1:12">
      <c r="A24" s="531" t="s">
        <v>453</v>
      </c>
      <c r="B24" s="456">
        <v>91055</v>
      </c>
      <c r="C24" s="443">
        <v>10973</v>
      </c>
      <c r="D24" s="443">
        <v>10546</v>
      </c>
      <c r="E24" s="443">
        <v>3538</v>
      </c>
      <c r="F24" s="443">
        <v>3223</v>
      </c>
      <c r="G24" s="443">
        <v>11728</v>
      </c>
      <c r="H24" s="443">
        <v>13979</v>
      </c>
      <c r="I24" s="443">
        <v>3985</v>
      </c>
      <c r="J24" s="443">
        <v>5811</v>
      </c>
      <c r="K24" s="443">
        <v>27272</v>
      </c>
      <c r="L24" s="393"/>
    </row>
    <row r="25" spans="1:12">
      <c r="A25" s="531" t="s">
        <v>320</v>
      </c>
      <c r="B25" s="533" t="s">
        <v>165</v>
      </c>
      <c r="C25" s="532" t="s">
        <v>165</v>
      </c>
      <c r="D25" s="532" t="s">
        <v>165</v>
      </c>
      <c r="E25" s="532" t="s">
        <v>165</v>
      </c>
      <c r="F25" s="532" t="s">
        <v>165</v>
      </c>
      <c r="G25" s="532" t="s">
        <v>165</v>
      </c>
      <c r="H25" s="532" t="s">
        <v>165</v>
      </c>
      <c r="I25" s="532" t="s">
        <v>165</v>
      </c>
      <c r="J25" s="532" t="s">
        <v>165</v>
      </c>
      <c r="K25" s="532" t="s">
        <v>165</v>
      </c>
      <c r="L25" s="393"/>
    </row>
    <row r="26" spans="1:12">
      <c r="A26" s="534" t="s">
        <v>461</v>
      </c>
      <c r="B26" s="456">
        <v>39724</v>
      </c>
      <c r="C26" s="443">
        <v>5294</v>
      </c>
      <c r="D26" s="443">
        <v>5104</v>
      </c>
      <c r="E26" s="443">
        <v>1653</v>
      </c>
      <c r="F26" s="443">
        <v>1489</v>
      </c>
      <c r="G26" s="443">
        <v>5349</v>
      </c>
      <c r="H26" s="443">
        <v>6865</v>
      </c>
      <c r="I26" s="443">
        <v>701</v>
      </c>
      <c r="J26" s="443">
        <v>2410</v>
      </c>
      <c r="K26" s="443">
        <v>10859</v>
      </c>
      <c r="L26" s="393"/>
    </row>
    <row r="27" spans="1:12">
      <c r="A27" s="534" t="s">
        <v>462</v>
      </c>
      <c r="B27" s="456">
        <v>10660</v>
      </c>
      <c r="C27" s="443">
        <v>1327</v>
      </c>
      <c r="D27" s="443">
        <v>1335</v>
      </c>
      <c r="E27" s="443">
        <v>410</v>
      </c>
      <c r="F27" s="443">
        <v>415</v>
      </c>
      <c r="G27" s="443">
        <v>1142</v>
      </c>
      <c r="H27" s="443">
        <v>1704</v>
      </c>
      <c r="I27" s="443">
        <v>482</v>
      </c>
      <c r="J27" s="443">
        <v>804</v>
      </c>
      <c r="K27" s="443">
        <v>3041</v>
      </c>
      <c r="L27" s="393"/>
    </row>
    <row r="28" spans="1:12">
      <c r="A28" s="534" t="s">
        <v>463</v>
      </c>
      <c r="B28" s="456">
        <v>7311</v>
      </c>
      <c r="C28" s="443">
        <v>791</v>
      </c>
      <c r="D28" s="443">
        <v>802</v>
      </c>
      <c r="E28" s="443">
        <v>262</v>
      </c>
      <c r="F28" s="443">
        <v>312</v>
      </c>
      <c r="G28" s="443">
        <v>897</v>
      </c>
      <c r="H28" s="443">
        <v>1172</v>
      </c>
      <c r="I28" s="443">
        <v>228</v>
      </c>
      <c r="J28" s="443">
        <v>401</v>
      </c>
      <c r="K28" s="443">
        <v>2446</v>
      </c>
      <c r="L28" s="393"/>
    </row>
    <row r="29" spans="1:12">
      <c r="A29" s="534" t="s">
        <v>464</v>
      </c>
      <c r="B29" s="456">
        <v>3450</v>
      </c>
      <c r="C29" s="443">
        <v>397</v>
      </c>
      <c r="D29" s="443">
        <v>355</v>
      </c>
      <c r="E29" s="443">
        <v>309</v>
      </c>
      <c r="F29" s="443">
        <v>161</v>
      </c>
      <c r="G29" s="443">
        <v>712</v>
      </c>
      <c r="H29" s="443">
        <v>581</v>
      </c>
      <c r="I29" s="443">
        <v>92</v>
      </c>
      <c r="J29" s="443">
        <v>162</v>
      </c>
      <c r="K29" s="443">
        <v>681</v>
      </c>
      <c r="L29" s="393"/>
    </row>
    <row r="30" spans="1:12">
      <c r="A30" s="534" t="s">
        <v>465</v>
      </c>
      <c r="B30" s="456">
        <v>6709</v>
      </c>
      <c r="C30" s="443">
        <v>683</v>
      </c>
      <c r="D30" s="443">
        <v>627</v>
      </c>
      <c r="E30" s="443">
        <v>399</v>
      </c>
      <c r="F30" s="443">
        <v>318</v>
      </c>
      <c r="G30" s="443">
        <v>1098</v>
      </c>
      <c r="H30" s="443">
        <v>900</v>
      </c>
      <c r="I30" s="443">
        <v>286</v>
      </c>
      <c r="J30" s="443">
        <v>277</v>
      </c>
      <c r="K30" s="443">
        <v>2121</v>
      </c>
      <c r="L30" s="393"/>
    </row>
    <row r="31" spans="1:12">
      <c r="A31" s="534" t="s">
        <v>466</v>
      </c>
      <c r="B31" s="456">
        <v>9764</v>
      </c>
      <c r="C31" s="443">
        <v>1038</v>
      </c>
      <c r="D31" s="443">
        <v>952</v>
      </c>
      <c r="E31" s="443">
        <v>163</v>
      </c>
      <c r="F31" s="443">
        <v>165</v>
      </c>
      <c r="G31" s="443">
        <v>1100</v>
      </c>
      <c r="H31" s="443">
        <v>1113</v>
      </c>
      <c r="I31" s="443">
        <v>1061</v>
      </c>
      <c r="J31" s="443">
        <v>784</v>
      </c>
      <c r="K31" s="443">
        <v>3388</v>
      </c>
      <c r="L31" s="393"/>
    </row>
    <row r="32" spans="1:12">
      <c r="A32" s="534" t="s">
        <v>467</v>
      </c>
      <c r="B32" s="456">
        <v>3795</v>
      </c>
      <c r="C32" s="443">
        <v>350</v>
      </c>
      <c r="D32" s="443">
        <v>346</v>
      </c>
      <c r="E32" s="443">
        <v>56</v>
      </c>
      <c r="F32" s="443">
        <v>46</v>
      </c>
      <c r="G32" s="443">
        <v>372</v>
      </c>
      <c r="H32" s="443">
        <v>344</v>
      </c>
      <c r="I32" s="443">
        <v>425</v>
      </c>
      <c r="J32" s="443">
        <v>258</v>
      </c>
      <c r="K32" s="443">
        <v>1598</v>
      </c>
      <c r="L32" s="393"/>
    </row>
    <row r="33" spans="1:12">
      <c r="A33" s="534" t="s">
        <v>468</v>
      </c>
      <c r="B33" s="456">
        <v>385</v>
      </c>
      <c r="C33" s="443">
        <v>32</v>
      </c>
      <c r="D33" s="443">
        <v>29</v>
      </c>
      <c r="E33" s="443">
        <v>13</v>
      </c>
      <c r="F33" s="443">
        <v>7</v>
      </c>
      <c r="G33" s="443">
        <v>44</v>
      </c>
      <c r="H33" s="443">
        <v>36</v>
      </c>
      <c r="I33" s="443">
        <v>60</v>
      </c>
      <c r="J33" s="443">
        <v>27</v>
      </c>
      <c r="K33" s="443">
        <v>137</v>
      </c>
      <c r="L33" s="393"/>
    </row>
    <row r="34" spans="1:12">
      <c r="A34" s="534" t="s">
        <v>459</v>
      </c>
      <c r="B34" s="456">
        <v>9257</v>
      </c>
      <c r="C34" s="443">
        <v>1061</v>
      </c>
      <c r="D34" s="443">
        <v>996</v>
      </c>
      <c r="E34" s="443">
        <v>273</v>
      </c>
      <c r="F34" s="443">
        <v>310</v>
      </c>
      <c r="G34" s="443">
        <v>1014</v>
      </c>
      <c r="H34" s="443">
        <v>1264</v>
      </c>
      <c r="I34" s="443">
        <v>650</v>
      </c>
      <c r="J34" s="443">
        <v>688</v>
      </c>
      <c r="K34" s="443">
        <v>3001</v>
      </c>
      <c r="L34" s="393"/>
    </row>
    <row r="35" spans="1:12">
      <c r="A35" s="436"/>
      <c r="B35" s="465"/>
      <c r="C35" s="464"/>
      <c r="D35" s="464"/>
      <c r="E35" s="464"/>
      <c r="F35" s="464"/>
      <c r="G35" s="464"/>
      <c r="H35" s="464"/>
      <c r="I35" s="464"/>
      <c r="J35" s="464"/>
      <c r="K35" s="464"/>
      <c r="L35" s="393"/>
    </row>
    <row r="36" spans="1:12">
      <c r="A36" s="518"/>
      <c r="B36" s="1572" t="s">
        <v>469</v>
      </c>
      <c r="C36" s="1572"/>
      <c r="D36" s="1572"/>
      <c r="E36" s="1512"/>
      <c r="F36" s="1512"/>
      <c r="G36" s="1512"/>
      <c r="H36" s="1512"/>
      <c r="I36" s="1512"/>
      <c r="J36" s="1512"/>
      <c r="K36" s="1512"/>
      <c r="L36" s="393"/>
    </row>
    <row r="37" spans="1:12">
      <c r="A37" s="518"/>
      <c r="B37" s="436"/>
      <c r="C37" s="436"/>
      <c r="D37" s="436"/>
      <c r="E37" s="436"/>
      <c r="F37" s="436"/>
      <c r="G37" s="436"/>
      <c r="H37" s="436"/>
      <c r="I37" s="436"/>
      <c r="J37" s="436"/>
      <c r="K37" s="436"/>
      <c r="L37" s="393"/>
    </row>
    <row r="38" spans="1:12">
      <c r="A38" s="531" t="s">
        <v>453</v>
      </c>
      <c r="B38" s="446">
        <v>192824</v>
      </c>
      <c r="C38" s="443">
        <v>24096</v>
      </c>
      <c r="D38" s="443">
        <v>23273</v>
      </c>
      <c r="E38" s="443">
        <v>10220</v>
      </c>
      <c r="F38" s="443">
        <v>10331</v>
      </c>
      <c r="G38" s="443">
        <v>22921</v>
      </c>
      <c r="H38" s="443">
        <v>29173</v>
      </c>
      <c r="I38" s="443">
        <v>1784</v>
      </c>
      <c r="J38" s="443">
        <v>15658</v>
      </c>
      <c r="K38" s="443">
        <v>55368</v>
      </c>
      <c r="L38" s="393"/>
    </row>
    <row r="39" spans="1:12">
      <c r="A39" s="531" t="s">
        <v>320</v>
      </c>
      <c r="B39" s="533" t="s">
        <v>165</v>
      </c>
      <c r="C39" s="532" t="s">
        <v>165</v>
      </c>
      <c r="D39" s="532" t="s">
        <v>165</v>
      </c>
      <c r="E39" s="532" t="s">
        <v>165</v>
      </c>
      <c r="F39" s="532" t="s">
        <v>165</v>
      </c>
      <c r="G39" s="532" t="s">
        <v>165</v>
      </c>
      <c r="H39" s="532" t="s">
        <v>165</v>
      </c>
      <c r="I39" s="532" t="s">
        <v>165</v>
      </c>
      <c r="J39" s="532" t="s">
        <v>165</v>
      </c>
      <c r="K39" s="532" t="s">
        <v>165</v>
      </c>
      <c r="L39" s="393"/>
    </row>
    <row r="40" spans="1:12">
      <c r="A40" s="534" t="s">
        <v>470</v>
      </c>
      <c r="B40" s="456">
        <v>16912</v>
      </c>
      <c r="C40" s="443">
        <v>2229</v>
      </c>
      <c r="D40" s="443">
        <v>2188</v>
      </c>
      <c r="E40" s="443">
        <v>1061</v>
      </c>
      <c r="F40" s="443">
        <v>910</v>
      </c>
      <c r="G40" s="443">
        <v>2578</v>
      </c>
      <c r="H40" s="443">
        <v>2651</v>
      </c>
      <c r="I40" s="443">
        <v>216</v>
      </c>
      <c r="J40" s="443">
        <v>1385</v>
      </c>
      <c r="K40" s="443">
        <v>3694</v>
      </c>
      <c r="L40" s="393"/>
    </row>
    <row r="41" spans="1:12">
      <c r="A41" s="534" t="s">
        <v>471</v>
      </c>
      <c r="B41" s="456">
        <v>2659</v>
      </c>
      <c r="C41" s="443">
        <v>657</v>
      </c>
      <c r="D41" s="443">
        <v>127</v>
      </c>
      <c r="E41" s="443">
        <v>404</v>
      </c>
      <c r="F41" s="544" t="s">
        <v>69</v>
      </c>
      <c r="G41" s="443">
        <v>809</v>
      </c>
      <c r="H41" s="443">
        <v>182</v>
      </c>
      <c r="I41" s="544" t="s">
        <v>69</v>
      </c>
      <c r="J41" s="544" t="s">
        <v>69</v>
      </c>
      <c r="K41" s="443">
        <v>354</v>
      </c>
      <c r="L41" s="393"/>
    </row>
    <row r="42" spans="1:12">
      <c r="A42" s="534" t="s">
        <v>472</v>
      </c>
      <c r="B42" s="456">
        <v>67715</v>
      </c>
      <c r="C42" s="443">
        <v>11436</v>
      </c>
      <c r="D42" s="443">
        <v>10857</v>
      </c>
      <c r="E42" s="443">
        <v>4330</v>
      </c>
      <c r="F42" s="443">
        <v>4401</v>
      </c>
      <c r="G42" s="443">
        <v>8892</v>
      </c>
      <c r="H42" s="443">
        <v>10986</v>
      </c>
      <c r="I42" s="443">
        <v>481</v>
      </c>
      <c r="J42" s="443">
        <v>4288</v>
      </c>
      <c r="K42" s="443">
        <v>12044</v>
      </c>
      <c r="L42" s="393"/>
    </row>
    <row r="43" spans="1:12">
      <c r="A43" s="534" t="s">
        <v>473</v>
      </c>
      <c r="B43" s="456">
        <v>95208</v>
      </c>
      <c r="C43" s="443">
        <v>8711</v>
      </c>
      <c r="D43" s="443">
        <v>8963</v>
      </c>
      <c r="E43" s="443">
        <v>4013</v>
      </c>
      <c r="F43" s="443">
        <v>4512</v>
      </c>
      <c r="G43" s="443">
        <v>9415</v>
      </c>
      <c r="H43" s="443">
        <v>13704</v>
      </c>
      <c r="I43" s="443">
        <v>844</v>
      </c>
      <c r="J43" s="443">
        <v>9191</v>
      </c>
      <c r="K43" s="443">
        <v>35855</v>
      </c>
      <c r="L43" s="393"/>
    </row>
    <row r="44" spans="1:12">
      <c r="A44" s="534" t="s">
        <v>474</v>
      </c>
      <c r="B44" s="456">
        <v>8308</v>
      </c>
      <c r="C44" s="443">
        <v>879</v>
      </c>
      <c r="D44" s="443">
        <v>968</v>
      </c>
      <c r="E44" s="443">
        <v>329</v>
      </c>
      <c r="F44" s="443">
        <v>369</v>
      </c>
      <c r="G44" s="443">
        <v>842</v>
      </c>
      <c r="H44" s="443">
        <v>1387</v>
      </c>
      <c r="I44" s="443">
        <v>112</v>
      </c>
      <c r="J44" s="443">
        <v>647</v>
      </c>
      <c r="K44" s="443">
        <v>2775</v>
      </c>
      <c r="L44" s="393"/>
    </row>
    <row r="45" spans="1:12">
      <c r="A45" s="534" t="s">
        <v>475</v>
      </c>
      <c r="B45" s="456">
        <v>21</v>
      </c>
      <c r="C45" s="538" t="s">
        <v>69</v>
      </c>
      <c r="D45" s="538" t="s">
        <v>69</v>
      </c>
      <c r="E45" s="538" t="s">
        <v>69</v>
      </c>
      <c r="F45" s="443" t="s">
        <v>421</v>
      </c>
      <c r="G45" s="538" t="s">
        <v>69</v>
      </c>
      <c r="H45" s="538" t="s">
        <v>69</v>
      </c>
      <c r="I45" s="443" t="s">
        <v>421</v>
      </c>
      <c r="J45" s="538" t="s">
        <v>69</v>
      </c>
      <c r="K45" s="443">
        <v>10</v>
      </c>
      <c r="L45" s="393"/>
    </row>
    <row r="46" spans="1:12">
      <c r="A46" s="534" t="s">
        <v>476</v>
      </c>
      <c r="B46" s="456">
        <v>135</v>
      </c>
      <c r="C46" s="443">
        <v>7</v>
      </c>
      <c r="D46" s="538" t="s">
        <v>69</v>
      </c>
      <c r="E46" s="538" t="s">
        <v>69</v>
      </c>
      <c r="F46" s="538" t="s">
        <v>69</v>
      </c>
      <c r="G46" s="538" t="s">
        <v>69</v>
      </c>
      <c r="H46" s="538" t="s">
        <v>69</v>
      </c>
      <c r="I46" s="538" t="s">
        <v>69</v>
      </c>
      <c r="J46" s="443" t="s">
        <v>421</v>
      </c>
      <c r="K46" s="443">
        <v>4</v>
      </c>
      <c r="L46" s="393"/>
    </row>
    <row r="47" spans="1:12">
      <c r="A47" s="534" t="s">
        <v>459</v>
      </c>
      <c r="B47" s="456">
        <v>1866</v>
      </c>
      <c r="C47" s="538" t="s">
        <v>69</v>
      </c>
      <c r="D47" s="538" t="s">
        <v>69</v>
      </c>
      <c r="E47" s="443">
        <v>73</v>
      </c>
      <c r="F47" s="443">
        <v>70</v>
      </c>
      <c r="G47" s="443">
        <v>286</v>
      </c>
      <c r="H47" s="443">
        <v>249</v>
      </c>
      <c r="I47" s="443">
        <v>121</v>
      </c>
      <c r="J47" s="443">
        <v>96</v>
      </c>
      <c r="K47" s="443">
        <v>632</v>
      </c>
      <c r="L47" s="393"/>
    </row>
    <row r="48" spans="1:12">
      <c r="A48" s="436"/>
      <c r="B48" s="436"/>
      <c r="C48" s="436"/>
      <c r="D48" s="436"/>
      <c r="E48" s="436"/>
      <c r="F48" s="436"/>
      <c r="G48" s="436"/>
      <c r="H48" s="436"/>
      <c r="I48" s="436"/>
      <c r="J48" s="436"/>
      <c r="K48" s="436"/>
      <c r="L48" s="393"/>
    </row>
    <row r="49" spans="1:12">
      <c r="A49" s="436"/>
      <c r="B49" s="436"/>
      <c r="C49" s="436"/>
      <c r="D49" s="436"/>
      <c r="E49" s="436"/>
      <c r="F49" s="436"/>
      <c r="G49" s="436"/>
      <c r="H49" s="436"/>
      <c r="I49" s="436"/>
      <c r="J49" s="436"/>
      <c r="K49" s="436"/>
      <c r="L49" s="393"/>
    </row>
    <row r="50" spans="1:12">
      <c r="A50" s="436"/>
      <c r="B50" s="436"/>
      <c r="C50" s="436"/>
      <c r="D50" s="436"/>
      <c r="E50" s="436"/>
      <c r="F50" s="436"/>
      <c r="G50" s="436"/>
      <c r="H50" s="436"/>
      <c r="I50" s="436"/>
      <c r="J50" s="436"/>
      <c r="K50" s="436"/>
      <c r="L50" s="393"/>
    </row>
    <row r="51" spans="1:12">
      <c r="A51" s="436"/>
      <c r="B51" s="436"/>
      <c r="C51" s="436"/>
      <c r="D51" s="436"/>
      <c r="E51" s="436"/>
      <c r="F51" s="436"/>
      <c r="G51" s="436"/>
      <c r="H51" s="436"/>
      <c r="I51" s="436"/>
      <c r="J51" s="436"/>
      <c r="K51" s="436"/>
      <c r="L51" s="393"/>
    </row>
    <row r="52" spans="1:12">
      <c r="A52" s="535" t="s">
        <v>434</v>
      </c>
      <c r="B52" s="1474" t="s">
        <v>165</v>
      </c>
      <c r="C52" s="1474"/>
      <c r="D52" s="1474"/>
      <c r="E52" s="1474" t="s">
        <v>165</v>
      </c>
      <c r="F52" s="1474"/>
      <c r="G52" s="1474"/>
      <c r="H52" s="1474"/>
      <c r="I52" s="1474"/>
      <c r="J52" s="1474"/>
      <c r="K52" s="1485"/>
      <c r="L52" s="393"/>
    </row>
    <row r="53" spans="1:12" ht="13.15" customHeight="1">
      <c r="A53" s="536" t="s">
        <v>165</v>
      </c>
      <c r="B53" s="428" t="s">
        <v>165</v>
      </c>
      <c r="C53" s="1565" t="s">
        <v>445</v>
      </c>
      <c r="D53" s="1566"/>
      <c r="E53" s="1570" t="s">
        <v>552</v>
      </c>
      <c r="F53" s="1476"/>
      <c r="G53" s="1482" t="s">
        <v>447</v>
      </c>
      <c r="H53" s="1476"/>
      <c r="I53" s="1482" t="s">
        <v>448</v>
      </c>
      <c r="J53" s="1476"/>
      <c r="K53" s="520" t="s">
        <v>165</v>
      </c>
      <c r="L53" s="393"/>
    </row>
    <row r="54" spans="1:12">
      <c r="A54" s="521" t="s">
        <v>449</v>
      </c>
      <c r="B54" s="430" t="s">
        <v>450</v>
      </c>
      <c r="C54" s="1484"/>
      <c r="D54" s="1567"/>
      <c r="E54" s="1496"/>
      <c r="F54" s="1477"/>
      <c r="G54" s="1484"/>
      <c r="H54" s="1477"/>
      <c r="I54" s="1484"/>
      <c r="J54" s="1477"/>
      <c r="K54" s="522" t="s">
        <v>305</v>
      </c>
      <c r="L54" s="393"/>
    </row>
    <row r="55" spans="1:12">
      <c r="A55" s="478" t="s">
        <v>165</v>
      </c>
      <c r="B55" s="430" t="s">
        <v>258</v>
      </c>
      <c r="C55" s="1568"/>
      <c r="D55" s="1569"/>
      <c r="E55" s="1571"/>
      <c r="F55" s="1478"/>
      <c r="G55" s="1486"/>
      <c r="H55" s="1478"/>
      <c r="I55" s="1486"/>
      <c r="J55" s="1478"/>
      <c r="L55" s="393"/>
    </row>
    <row r="56" spans="1:12" ht="14.25">
      <c r="A56" s="478" t="s">
        <v>165</v>
      </c>
      <c r="B56" s="429" t="s">
        <v>165</v>
      </c>
      <c r="C56" s="527" t="s">
        <v>261</v>
      </c>
      <c r="D56" s="537" t="s">
        <v>270</v>
      </c>
      <c r="E56" s="526" t="s">
        <v>261</v>
      </c>
      <c r="F56" s="527" t="s">
        <v>270</v>
      </c>
      <c r="G56" s="527" t="s">
        <v>261</v>
      </c>
      <c r="H56" s="527" t="s">
        <v>451</v>
      </c>
      <c r="I56" s="527" t="s">
        <v>261</v>
      </c>
      <c r="J56" s="527" t="s">
        <v>451</v>
      </c>
      <c r="K56" s="528" t="s">
        <v>165</v>
      </c>
      <c r="L56" s="393"/>
    </row>
    <row r="57" spans="1:12">
      <c r="A57" s="1483"/>
      <c r="B57" s="1483"/>
      <c r="C57" s="1483"/>
      <c r="D57" s="1483"/>
      <c r="E57" s="1483" t="s">
        <v>165</v>
      </c>
      <c r="F57" s="1483"/>
      <c r="G57" s="1483"/>
      <c r="H57" s="1483"/>
      <c r="I57" s="1483"/>
      <c r="J57" s="1483"/>
      <c r="K57" s="1483"/>
      <c r="L57" s="393"/>
    </row>
    <row r="58" spans="1:12">
      <c r="A58" s="518"/>
      <c r="B58" s="1572" t="s">
        <v>452</v>
      </c>
      <c r="C58" s="1572"/>
      <c r="D58" s="518"/>
      <c r="E58" s="1512"/>
      <c r="F58" s="1512"/>
      <c r="G58" s="1512"/>
      <c r="H58" s="1512"/>
      <c r="I58" s="1512"/>
      <c r="J58" s="1512"/>
      <c r="K58" s="1512"/>
      <c r="L58" s="393"/>
    </row>
    <row r="59" spans="1:12">
      <c r="A59" s="518"/>
      <c r="B59" s="436"/>
      <c r="C59" s="436"/>
      <c r="D59" s="518"/>
      <c r="E59" s="436"/>
      <c r="F59" s="436"/>
      <c r="G59" s="436"/>
      <c r="H59" s="436"/>
      <c r="I59" s="436"/>
      <c r="J59" s="436"/>
      <c r="K59" s="436"/>
      <c r="L59" s="393"/>
    </row>
    <row r="60" spans="1:12">
      <c r="A60" s="531" t="s">
        <v>453</v>
      </c>
      <c r="B60" s="446">
        <v>221130</v>
      </c>
      <c r="C60" s="443">
        <v>10799</v>
      </c>
      <c r="D60" s="443">
        <v>31008</v>
      </c>
      <c r="E60" s="443">
        <v>3403</v>
      </c>
      <c r="F60" s="443">
        <v>16987</v>
      </c>
      <c r="G60" s="443">
        <v>6072</v>
      </c>
      <c r="H60" s="443">
        <v>43134</v>
      </c>
      <c r="I60" s="443">
        <v>288</v>
      </c>
      <c r="J60" s="443">
        <v>11264</v>
      </c>
      <c r="K60" s="443">
        <v>98175</v>
      </c>
      <c r="L60" s="393"/>
    </row>
    <row r="61" spans="1:12">
      <c r="A61" s="531" t="s">
        <v>320</v>
      </c>
      <c r="B61" s="533" t="s">
        <v>165</v>
      </c>
      <c r="C61" s="532" t="s">
        <v>165</v>
      </c>
      <c r="D61" s="532" t="s">
        <v>165</v>
      </c>
      <c r="E61" s="532" t="s">
        <v>165</v>
      </c>
      <c r="F61" s="532" t="s">
        <v>165</v>
      </c>
      <c r="G61" s="532" t="s">
        <v>165</v>
      </c>
      <c r="H61" s="532" t="s">
        <v>165</v>
      </c>
      <c r="I61" s="532" t="s">
        <v>165</v>
      </c>
      <c r="J61" s="532" t="s">
        <v>165</v>
      </c>
      <c r="K61" s="532" t="s">
        <v>165</v>
      </c>
      <c r="L61" s="393"/>
    </row>
    <row r="62" spans="1:12">
      <c r="A62" s="534" t="s">
        <v>454</v>
      </c>
      <c r="B62" s="446">
        <v>199943</v>
      </c>
      <c r="C62" s="443">
        <v>9214</v>
      </c>
      <c r="D62" s="443">
        <v>27888</v>
      </c>
      <c r="E62" s="443">
        <v>2839</v>
      </c>
      <c r="F62" s="443">
        <v>15456</v>
      </c>
      <c r="G62" s="443">
        <v>5089</v>
      </c>
      <c r="H62" s="443">
        <v>39326</v>
      </c>
      <c r="I62" s="443">
        <v>217</v>
      </c>
      <c r="J62" s="443">
        <v>10277</v>
      </c>
      <c r="K62" s="443">
        <v>89637</v>
      </c>
      <c r="L62" s="393"/>
    </row>
    <row r="63" spans="1:12">
      <c r="A63" s="534" t="s">
        <v>455</v>
      </c>
      <c r="B63" s="456">
        <v>8125</v>
      </c>
      <c r="C63" s="443">
        <v>411</v>
      </c>
      <c r="D63" s="443">
        <v>1029</v>
      </c>
      <c r="E63" s="538" t="s">
        <v>69</v>
      </c>
      <c r="F63" s="538" t="s">
        <v>69</v>
      </c>
      <c r="G63" s="443">
        <v>224</v>
      </c>
      <c r="H63" s="443">
        <v>1524</v>
      </c>
      <c r="I63" s="443">
        <v>30</v>
      </c>
      <c r="J63" s="443">
        <v>483</v>
      </c>
      <c r="K63" s="443">
        <v>3766</v>
      </c>
      <c r="L63" s="393"/>
    </row>
    <row r="64" spans="1:12">
      <c r="A64" s="534" t="s">
        <v>456</v>
      </c>
      <c r="B64" s="456">
        <v>12752</v>
      </c>
      <c r="C64" s="443">
        <v>1153</v>
      </c>
      <c r="D64" s="443">
        <v>2056</v>
      </c>
      <c r="E64" s="443">
        <v>442</v>
      </c>
      <c r="F64" s="443">
        <v>978</v>
      </c>
      <c r="G64" s="443">
        <v>749</v>
      </c>
      <c r="H64" s="443">
        <v>2240</v>
      </c>
      <c r="I64" s="443">
        <v>31</v>
      </c>
      <c r="J64" s="443">
        <v>475</v>
      </c>
      <c r="K64" s="443">
        <v>4628</v>
      </c>
      <c r="L64" s="393"/>
    </row>
    <row r="65" spans="1:12">
      <c r="A65" s="534" t="s">
        <v>457</v>
      </c>
      <c r="B65" s="456">
        <v>54</v>
      </c>
      <c r="C65" s="443" t="s">
        <v>421</v>
      </c>
      <c r="D65" s="443">
        <v>7</v>
      </c>
      <c r="E65" s="443" t="s">
        <v>421</v>
      </c>
      <c r="F65" s="538" t="s">
        <v>69</v>
      </c>
      <c r="G65" s="538" t="s">
        <v>69</v>
      </c>
      <c r="H65" s="538" t="s">
        <v>69</v>
      </c>
      <c r="I65" s="538" t="s">
        <v>69</v>
      </c>
      <c r="J65" s="538" t="s">
        <v>69</v>
      </c>
      <c r="K65" s="443">
        <v>29</v>
      </c>
      <c r="L65" s="393"/>
    </row>
    <row r="66" spans="1:12">
      <c r="A66" s="534" t="s">
        <v>458</v>
      </c>
      <c r="B66" s="456">
        <v>37</v>
      </c>
      <c r="C66" s="538" t="s">
        <v>69</v>
      </c>
      <c r="D66" s="538" t="s">
        <v>69</v>
      </c>
      <c r="E66" s="443" t="s">
        <v>421</v>
      </c>
      <c r="F66" s="538" t="s">
        <v>69</v>
      </c>
      <c r="G66" s="538" t="s">
        <v>69</v>
      </c>
      <c r="H66" s="538" t="s">
        <v>69</v>
      </c>
      <c r="I66" s="443" t="s">
        <v>421</v>
      </c>
      <c r="J66" s="538" t="s">
        <v>69</v>
      </c>
      <c r="K66" s="443">
        <v>11</v>
      </c>
      <c r="L66" s="393"/>
    </row>
    <row r="67" spans="1:12">
      <c r="A67" s="534" t="s">
        <v>459</v>
      </c>
      <c r="B67" s="456">
        <v>219</v>
      </c>
      <c r="C67" s="538" t="s">
        <v>69</v>
      </c>
      <c r="D67" s="538" t="s">
        <v>69</v>
      </c>
      <c r="E67" s="538" t="s">
        <v>69</v>
      </c>
      <c r="F67" s="443">
        <v>9</v>
      </c>
      <c r="G67" s="538" t="s">
        <v>69</v>
      </c>
      <c r="H67" s="538" t="s">
        <v>69</v>
      </c>
      <c r="I67" s="538" t="s">
        <v>69</v>
      </c>
      <c r="J67" s="443">
        <v>21</v>
      </c>
      <c r="K67" s="443">
        <v>104</v>
      </c>
      <c r="L67" s="393"/>
    </row>
    <row r="68" spans="1:12">
      <c r="A68" s="436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393"/>
    </row>
    <row r="69" spans="1:12">
      <c r="A69" s="518"/>
      <c r="B69" s="1572" t="s">
        <v>460</v>
      </c>
      <c r="C69" s="1572"/>
      <c r="D69" s="518"/>
      <c r="E69" s="1512"/>
      <c r="F69" s="1512"/>
      <c r="G69" s="1512"/>
      <c r="H69" s="1512"/>
      <c r="I69" s="1512"/>
      <c r="J69" s="1512"/>
      <c r="K69" s="1512"/>
      <c r="L69" s="393"/>
    </row>
    <row r="70" spans="1:12">
      <c r="A70" s="518"/>
      <c r="B70" s="436"/>
      <c r="C70" s="436"/>
      <c r="D70" s="518"/>
      <c r="E70" s="436"/>
      <c r="F70" s="436"/>
      <c r="G70" s="436"/>
      <c r="H70" s="436"/>
      <c r="I70" s="436"/>
      <c r="J70" s="436"/>
      <c r="K70" s="436"/>
      <c r="L70" s="393"/>
    </row>
    <row r="71" spans="1:12">
      <c r="A71" s="531" t="s">
        <v>453</v>
      </c>
      <c r="B71" s="456">
        <v>79056</v>
      </c>
      <c r="C71" s="443">
        <v>10673</v>
      </c>
      <c r="D71" s="443">
        <v>10560</v>
      </c>
      <c r="E71" s="443">
        <v>2014</v>
      </c>
      <c r="F71" s="443">
        <v>2629</v>
      </c>
      <c r="G71" s="443">
        <v>5520</v>
      </c>
      <c r="H71" s="443">
        <v>8434</v>
      </c>
      <c r="I71" s="443">
        <v>2197</v>
      </c>
      <c r="J71" s="443">
        <v>3705</v>
      </c>
      <c r="K71" s="443">
        <v>33324</v>
      </c>
      <c r="L71" s="393"/>
    </row>
    <row r="72" spans="1:12">
      <c r="A72" s="531" t="s">
        <v>320</v>
      </c>
      <c r="B72" s="533" t="s">
        <v>165</v>
      </c>
      <c r="C72" s="532" t="s">
        <v>165</v>
      </c>
      <c r="D72" s="532" t="s">
        <v>165</v>
      </c>
      <c r="E72" s="532" t="s">
        <v>165</v>
      </c>
      <c r="F72" s="532" t="s">
        <v>165</v>
      </c>
      <c r="G72" s="532" t="s">
        <v>165</v>
      </c>
      <c r="H72" s="532" t="s">
        <v>165</v>
      </c>
      <c r="I72" s="532" t="s">
        <v>165</v>
      </c>
      <c r="J72" s="532" t="s">
        <v>165</v>
      </c>
      <c r="K72" s="532" t="s">
        <v>165</v>
      </c>
      <c r="L72" s="393"/>
    </row>
    <row r="73" spans="1:12">
      <c r="A73" s="534" t="s">
        <v>461</v>
      </c>
      <c r="B73" s="456">
        <v>32332</v>
      </c>
      <c r="C73" s="443">
        <v>5017</v>
      </c>
      <c r="D73" s="443">
        <v>4827</v>
      </c>
      <c r="E73" s="443">
        <v>831</v>
      </c>
      <c r="F73" s="443">
        <v>944</v>
      </c>
      <c r="G73" s="443">
        <v>2394</v>
      </c>
      <c r="H73" s="443">
        <v>3550</v>
      </c>
      <c r="I73" s="443">
        <v>321</v>
      </c>
      <c r="J73" s="443">
        <v>1382</v>
      </c>
      <c r="K73" s="443">
        <v>13066</v>
      </c>
      <c r="L73" s="393"/>
    </row>
    <row r="74" spans="1:12">
      <c r="A74" s="534" t="s">
        <v>462</v>
      </c>
      <c r="B74" s="456">
        <v>4282</v>
      </c>
      <c r="C74" s="443">
        <v>559</v>
      </c>
      <c r="D74" s="443">
        <v>539</v>
      </c>
      <c r="E74" s="443">
        <v>87</v>
      </c>
      <c r="F74" s="443">
        <v>126</v>
      </c>
      <c r="G74" s="443">
        <v>362</v>
      </c>
      <c r="H74" s="443">
        <v>400</v>
      </c>
      <c r="I74" s="443">
        <v>198</v>
      </c>
      <c r="J74" s="443">
        <v>178</v>
      </c>
      <c r="K74" s="443">
        <v>1833</v>
      </c>
      <c r="L74" s="393"/>
    </row>
    <row r="75" spans="1:12">
      <c r="A75" s="534" t="s">
        <v>463</v>
      </c>
      <c r="B75" s="456">
        <v>2893</v>
      </c>
      <c r="C75" s="443">
        <v>216</v>
      </c>
      <c r="D75" s="443">
        <v>287</v>
      </c>
      <c r="E75" s="443">
        <v>95</v>
      </c>
      <c r="F75" s="443">
        <v>133</v>
      </c>
      <c r="G75" s="443">
        <v>167</v>
      </c>
      <c r="H75" s="443">
        <v>354</v>
      </c>
      <c r="I75" s="443">
        <v>139</v>
      </c>
      <c r="J75" s="443">
        <v>193</v>
      </c>
      <c r="K75" s="443">
        <v>1309</v>
      </c>
      <c r="L75" s="393"/>
    </row>
    <row r="76" spans="1:12">
      <c r="A76" s="534" t="s">
        <v>464</v>
      </c>
      <c r="B76" s="456">
        <v>25632</v>
      </c>
      <c r="C76" s="443">
        <v>3429</v>
      </c>
      <c r="D76" s="443">
        <v>3502</v>
      </c>
      <c r="E76" s="443">
        <v>587</v>
      </c>
      <c r="F76" s="443">
        <v>913</v>
      </c>
      <c r="G76" s="443">
        <v>1477</v>
      </c>
      <c r="H76" s="443">
        <v>2723</v>
      </c>
      <c r="I76" s="443">
        <v>561</v>
      </c>
      <c r="J76" s="443">
        <v>1174</v>
      </c>
      <c r="K76" s="443">
        <v>11266</v>
      </c>
      <c r="L76" s="393"/>
    </row>
    <row r="77" spans="1:12">
      <c r="A77" s="534" t="s">
        <v>465</v>
      </c>
      <c r="B77" s="456">
        <v>3110</v>
      </c>
      <c r="C77" s="443">
        <v>406</v>
      </c>
      <c r="D77" s="443">
        <v>352</v>
      </c>
      <c r="E77" s="443">
        <v>146</v>
      </c>
      <c r="F77" s="443">
        <v>185</v>
      </c>
      <c r="G77" s="443">
        <v>214</v>
      </c>
      <c r="H77" s="443">
        <v>304</v>
      </c>
      <c r="I77" s="443">
        <v>113</v>
      </c>
      <c r="J77" s="443">
        <v>100</v>
      </c>
      <c r="K77" s="443">
        <v>1290</v>
      </c>
      <c r="L77" s="393"/>
    </row>
    <row r="78" spans="1:12">
      <c r="A78" s="534" t="s">
        <v>466</v>
      </c>
      <c r="B78" s="456">
        <v>1692</v>
      </c>
      <c r="C78" s="443">
        <v>174</v>
      </c>
      <c r="D78" s="443">
        <v>154</v>
      </c>
      <c r="E78" s="443">
        <v>40</v>
      </c>
      <c r="F78" s="443">
        <v>52</v>
      </c>
      <c r="G78" s="443">
        <v>206</v>
      </c>
      <c r="H78" s="443">
        <v>184</v>
      </c>
      <c r="I78" s="443">
        <v>166</v>
      </c>
      <c r="J78" s="443">
        <v>95</v>
      </c>
      <c r="K78" s="443">
        <v>621</v>
      </c>
      <c r="L78" s="393"/>
    </row>
    <row r="79" spans="1:12">
      <c r="A79" s="534" t="s">
        <v>467</v>
      </c>
      <c r="B79" s="456">
        <v>2241</v>
      </c>
      <c r="C79" s="443">
        <v>204</v>
      </c>
      <c r="D79" s="443">
        <v>222</v>
      </c>
      <c r="E79" s="443">
        <v>43</v>
      </c>
      <c r="F79" s="443">
        <v>51</v>
      </c>
      <c r="G79" s="443">
        <v>200</v>
      </c>
      <c r="H79" s="443">
        <v>228</v>
      </c>
      <c r="I79" s="443">
        <v>285</v>
      </c>
      <c r="J79" s="443">
        <v>139</v>
      </c>
      <c r="K79" s="443">
        <v>869</v>
      </c>
      <c r="L79" s="393"/>
    </row>
    <row r="80" spans="1:12">
      <c r="A80" s="534" t="s">
        <v>468</v>
      </c>
      <c r="B80" s="456">
        <v>245</v>
      </c>
      <c r="C80" s="443">
        <v>17</v>
      </c>
      <c r="D80" s="443">
        <v>24</v>
      </c>
      <c r="E80" s="443">
        <v>8</v>
      </c>
      <c r="F80" s="443">
        <v>6</v>
      </c>
      <c r="G80" s="443">
        <v>28</v>
      </c>
      <c r="H80" s="443">
        <v>26</v>
      </c>
      <c r="I80" s="443">
        <v>32</v>
      </c>
      <c r="J80" s="443">
        <v>12</v>
      </c>
      <c r="K80" s="443">
        <v>92</v>
      </c>
      <c r="L80" s="393"/>
    </row>
    <row r="81" spans="1:12">
      <c r="A81" s="534" t="s">
        <v>459</v>
      </c>
      <c r="B81" s="456">
        <v>6629</v>
      </c>
      <c r="C81" s="443">
        <v>651</v>
      </c>
      <c r="D81" s="443">
        <v>653</v>
      </c>
      <c r="E81" s="443">
        <v>177</v>
      </c>
      <c r="F81" s="443">
        <v>219</v>
      </c>
      <c r="G81" s="443">
        <v>472</v>
      </c>
      <c r="H81" s="443">
        <v>665</v>
      </c>
      <c r="I81" s="443">
        <v>382</v>
      </c>
      <c r="J81" s="443">
        <v>432</v>
      </c>
      <c r="K81" s="443">
        <v>2978</v>
      </c>
      <c r="L81" s="393"/>
    </row>
    <row r="82" spans="1:12">
      <c r="A82" s="436"/>
      <c r="B82" s="465"/>
      <c r="C82" s="464"/>
      <c r="D82" s="464"/>
      <c r="E82" s="464"/>
      <c r="F82" s="464"/>
      <c r="G82" s="464"/>
      <c r="H82" s="464"/>
      <c r="I82" s="464"/>
      <c r="J82" s="464"/>
      <c r="K82" s="464"/>
      <c r="L82" s="393"/>
    </row>
    <row r="83" spans="1:12">
      <c r="A83" s="518"/>
      <c r="B83" s="1572" t="s">
        <v>469</v>
      </c>
      <c r="C83" s="1572"/>
      <c r="D83" s="1572"/>
      <c r="E83" s="1512"/>
      <c r="F83" s="1512"/>
      <c r="G83" s="1512"/>
      <c r="H83" s="1512"/>
      <c r="I83" s="1512"/>
      <c r="J83" s="1512"/>
      <c r="K83" s="1512"/>
      <c r="L83" s="393"/>
    </row>
    <row r="84" spans="1:12">
      <c r="A84" s="518"/>
      <c r="B84" s="436"/>
      <c r="C84" s="436"/>
      <c r="D84" s="436"/>
      <c r="E84" s="436"/>
      <c r="F84" s="436"/>
      <c r="G84" s="436"/>
      <c r="H84" s="436"/>
      <c r="I84" s="436"/>
      <c r="J84" s="436"/>
      <c r="K84" s="436"/>
      <c r="L84" s="393"/>
    </row>
    <row r="85" spans="1:12">
      <c r="A85" s="531" t="s">
        <v>453</v>
      </c>
      <c r="B85" s="456">
        <v>29285</v>
      </c>
      <c r="C85" s="443">
        <v>3825</v>
      </c>
      <c r="D85" s="443">
        <v>3337</v>
      </c>
      <c r="E85" s="443">
        <v>1934</v>
      </c>
      <c r="F85" s="443">
        <v>1361</v>
      </c>
      <c r="G85" s="443">
        <v>3380</v>
      </c>
      <c r="H85" s="443">
        <v>3529</v>
      </c>
      <c r="I85" s="443">
        <v>372</v>
      </c>
      <c r="J85" s="443">
        <v>1226</v>
      </c>
      <c r="K85" s="443">
        <v>10321</v>
      </c>
      <c r="L85" s="393"/>
    </row>
    <row r="86" spans="1:12">
      <c r="A86" s="531" t="s">
        <v>320</v>
      </c>
      <c r="B86" s="533" t="s">
        <v>165</v>
      </c>
      <c r="C86" s="532" t="s">
        <v>165</v>
      </c>
      <c r="D86" s="532" t="s">
        <v>165</v>
      </c>
      <c r="E86" s="532" t="s">
        <v>165</v>
      </c>
      <c r="F86" s="532" t="s">
        <v>165</v>
      </c>
      <c r="G86" s="532" t="s">
        <v>165</v>
      </c>
      <c r="H86" s="532" t="s">
        <v>165</v>
      </c>
      <c r="I86" s="532" t="s">
        <v>165</v>
      </c>
      <c r="J86" s="532" t="s">
        <v>165</v>
      </c>
      <c r="K86" s="532" t="s">
        <v>165</v>
      </c>
      <c r="L86" s="393"/>
    </row>
    <row r="87" spans="1:12">
      <c r="A87" s="534" t="s">
        <v>470</v>
      </c>
      <c r="B87" s="456">
        <v>12727</v>
      </c>
      <c r="C87" s="443">
        <v>1660</v>
      </c>
      <c r="D87" s="443">
        <v>899</v>
      </c>
      <c r="E87" s="443">
        <v>1317</v>
      </c>
      <c r="F87" s="443">
        <v>417</v>
      </c>
      <c r="G87" s="443">
        <v>2023</v>
      </c>
      <c r="H87" s="443">
        <v>1089</v>
      </c>
      <c r="I87" s="443">
        <v>152</v>
      </c>
      <c r="J87" s="443">
        <v>532</v>
      </c>
      <c r="K87" s="443">
        <v>4638</v>
      </c>
      <c r="L87" s="393"/>
    </row>
    <row r="88" spans="1:12">
      <c r="A88" s="534" t="s">
        <v>471</v>
      </c>
      <c r="B88" s="456">
        <v>270</v>
      </c>
      <c r="C88" s="538" t="s">
        <v>69</v>
      </c>
      <c r="D88" s="538" t="s">
        <v>69</v>
      </c>
      <c r="E88" s="538" t="s">
        <v>69</v>
      </c>
      <c r="F88" s="538" t="s">
        <v>69</v>
      </c>
      <c r="G88" s="538" t="s">
        <v>69</v>
      </c>
      <c r="H88" s="538" t="s">
        <v>69</v>
      </c>
      <c r="I88" s="443">
        <v>3</v>
      </c>
      <c r="J88" s="443">
        <v>17</v>
      </c>
      <c r="K88" s="443">
        <v>113</v>
      </c>
      <c r="L88" s="393"/>
    </row>
    <row r="89" spans="1:12">
      <c r="A89" s="534" t="s">
        <v>472</v>
      </c>
      <c r="B89" s="456">
        <v>11455</v>
      </c>
      <c r="C89" s="443">
        <v>1711</v>
      </c>
      <c r="D89" s="443">
        <v>1790</v>
      </c>
      <c r="E89" s="443">
        <v>497</v>
      </c>
      <c r="F89" s="443">
        <v>684</v>
      </c>
      <c r="G89" s="443">
        <v>1025</v>
      </c>
      <c r="H89" s="443">
        <v>1634</v>
      </c>
      <c r="I89" s="443">
        <v>97</v>
      </c>
      <c r="J89" s="443">
        <v>433</v>
      </c>
      <c r="K89" s="443">
        <v>3584</v>
      </c>
      <c r="L89" s="393"/>
    </row>
    <row r="90" spans="1:12">
      <c r="A90" s="534" t="s">
        <v>473</v>
      </c>
      <c r="B90" s="456">
        <v>108</v>
      </c>
      <c r="C90" s="538" t="s">
        <v>69</v>
      </c>
      <c r="D90" s="538" t="s">
        <v>69</v>
      </c>
      <c r="E90" s="538" t="s">
        <v>69</v>
      </c>
      <c r="F90" s="538" t="s">
        <v>69</v>
      </c>
      <c r="G90" s="538" t="s">
        <v>69</v>
      </c>
      <c r="H90" s="538" t="s">
        <v>69</v>
      </c>
      <c r="I90" s="443" t="s">
        <v>421</v>
      </c>
      <c r="J90" s="443">
        <v>11</v>
      </c>
      <c r="K90" s="538" t="s">
        <v>69</v>
      </c>
      <c r="L90" s="393"/>
    </row>
    <row r="91" spans="1:12">
      <c r="A91" s="534" t="s">
        <v>474</v>
      </c>
      <c r="B91" s="456">
        <v>3783</v>
      </c>
      <c r="C91" s="443">
        <v>335</v>
      </c>
      <c r="D91" s="443">
        <v>514</v>
      </c>
      <c r="E91" s="443">
        <v>75</v>
      </c>
      <c r="F91" s="443">
        <v>214</v>
      </c>
      <c r="G91" s="443">
        <v>230</v>
      </c>
      <c r="H91" s="443">
        <v>650</v>
      </c>
      <c r="I91" s="443">
        <v>61</v>
      </c>
      <c r="J91" s="443">
        <v>185</v>
      </c>
      <c r="K91" s="443">
        <v>1519</v>
      </c>
      <c r="L91" s="393"/>
    </row>
    <row r="92" spans="1:12">
      <c r="A92" s="534" t="s">
        <v>475</v>
      </c>
      <c r="B92" s="456">
        <v>163</v>
      </c>
      <c r="C92" s="443">
        <v>5</v>
      </c>
      <c r="D92" s="443">
        <v>6</v>
      </c>
      <c r="E92" s="443">
        <v>3</v>
      </c>
      <c r="F92" s="443">
        <v>9</v>
      </c>
      <c r="G92" s="538" t="s">
        <v>69</v>
      </c>
      <c r="H92" s="538" t="s">
        <v>69</v>
      </c>
      <c r="I92" s="443">
        <v>10</v>
      </c>
      <c r="J92" s="443">
        <v>9</v>
      </c>
      <c r="K92" s="443">
        <v>86</v>
      </c>
      <c r="L92" s="393"/>
    </row>
    <row r="93" spans="1:12">
      <c r="A93" s="534" t="s">
        <v>476</v>
      </c>
      <c r="B93" s="456">
        <v>4</v>
      </c>
      <c r="C93" s="538" t="s">
        <v>69</v>
      </c>
      <c r="D93" s="443" t="s">
        <v>421</v>
      </c>
      <c r="E93" s="443" t="s">
        <v>421</v>
      </c>
      <c r="F93" s="443" t="s">
        <v>421</v>
      </c>
      <c r="G93" s="538" t="s">
        <v>69</v>
      </c>
      <c r="H93" s="443" t="s">
        <v>421</v>
      </c>
      <c r="I93" s="443" t="s">
        <v>421</v>
      </c>
      <c r="J93" s="443" t="s">
        <v>421</v>
      </c>
      <c r="K93" s="538" t="s">
        <v>69</v>
      </c>
      <c r="L93" s="393"/>
    </row>
    <row r="94" spans="1:12">
      <c r="A94" s="534" t="s">
        <v>459</v>
      </c>
      <c r="B94" s="456">
        <v>775</v>
      </c>
      <c r="C94" s="443">
        <v>89</v>
      </c>
      <c r="D94" s="443">
        <v>86</v>
      </c>
      <c r="E94" s="443">
        <v>27</v>
      </c>
      <c r="F94" s="443">
        <v>22</v>
      </c>
      <c r="G94" s="443">
        <v>67</v>
      </c>
      <c r="H94" s="443">
        <v>92</v>
      </c>
      <c r="I94" s="443">
        <v>49</v>
      </c>
      <c r="J94" s="443">
        <v>39</v>
      </c>
      <c r="K94" s="443">
        <v>304</v>
      </c>
      <c r="L94" s="393"/>
    </row>
    <row r="95" spans="1:12" ht="25.5">
      <c r="A95" s="436" t="s">
        <v>401</v>
      </c>
      <c r="B95" s="464"/>
      <c r="C95" s="539"/>
      <c r="D95" s="539"/>
      <c r="E95" s="539"/>
      <c r="F95" s="539"/>
      <c r="G95" s="539"/>
      <c r="H95" s="539"/>
      <c r="I95" s="539"/>
      <c r="J95" s="539"/>
      <c r="K95" s="539"/>
      <c r="L95" s="393"/>
    </row>
    <row r="96" spans="1:12">
      <c r="A96" s="436"/>
      <c r="B96" s="464"/>
      <c r="C96" s="539"/>
      <c r="D96" s="539"/>
      <c r="E96" s="539"/>
      <c r="F96" s="539"/>
      <c r="G96" s="539"/>
      <c r="H96" s="539"/>
      <c r="I96" s="539"/>
      <c r="J96" s="539"/>
      <c r="K96" s="539"/>
      <c r="L96" s="393"/>
    </row>
    <row r="97" spans="1:12">
      <c r="A97" s="436" t="s">
        <v>402</v>
      </c>
      <c r="B97" s="464"/>
      <c r="C97" s="539"/>
      <c r="D97" s="539"/>
      <c r="E97" s="539"/>
      <c r="F97" s="539"/>
      <c r="G97" s="539"/>
      <c r="H97" s="539"/>
      <c r="I97" s="539"/>
      <c r="J97" s="539"/>
      <c r="K97" s="539"/>
      <c r="L97" s="393"/>
    </row>
    <row r="98" spans="1:12">
      <c r="A98" s="436" t="s">
        <v>477</v>
      </c>
      <c r="B98" s="464"/>
      <c r="C98" s="539"/>
      <c r="D98" s="539"/>
      <c r="E98" s="539"/>
      <c r="F98" s="539"/>
      <c r="G98" s="539"/>
      <c r="H98" s="539"/>
      <c r="I98" s="539"/>
      <c r="J98" s="539"/>
      <c r="K98" s="539"/>
      <c r="L98" s="393"/>
    </row>
    <row r="99" spans="1:12">
      <c r="A99" s="436"/>
      <c r="B99" s="464"/>
      <c r="C99" s="539"/>
      <c r="D99" s="539"/>
      <c r="E99" s="539"/>
      <c r="F99" s="539"/>
      <c r="G99" s="539"/>
      <c r="H99" s="539"/>
      <c r="I99" s="539"/>
      <c r="J99" s="539"/>
      <c r="K99" s="539"/>
      <c r="L99" s="393"/>
    </row>
    <row r="100" spans="1:12">
      <c r="A100" s="436"/>
      <c r="B100" s="464"/>
      <c r="C100" s="539"/>
      <c r="D100" s="539"/>
      <c r="E100" s="539"/>
      <c r="F100" s="539"/>
      <c r="G100" s="539"/>
      <c r="H100" s="539"/>
      <c r="I100" s="539"/>
      <c r="J100" s="539"/>
      <c r="K100" s="539"/>
      <c r="L100" s="393"/>
    </row>
    <row r="101" spans="1:12" s="540" customFormat="1" ht="12">
      <c r="A101" s="1575"/>
      <c r="B101" s="1575"/>
      <c r="C101" s="1575"/>
      <c r="D101" s="1575"/>
      <c r="E101" s="541"/>
      <c r="F101" s="541"/>
      <c r="G101" s="541"/>
      <c r="H101" s="541"/>
      <c r="I101" s="541"/>
      <c r="J101" s="541"/>
      <c r="K101" s="541"/>
    </row>
    <row r="102" spans="1:12">
      <c r="A102" s="1575"/>
      <c r="B102" s="1575"/>
      <c r="C102" s="1575"/>
      <c r="D102" s="1575"/>
    </row>
    <row r="103" spans="1:12">
      <c r="A103" s="1575"/>
      <c r="B103" s="1575"/>
      <c r="C103" s="1575"/>
      <c r="D103" s="1575"/>
    </row>
    <row r="104" spans="1:12">
      <c r="E104" s="465"/>
    </row>
    <row r="108" spans="1:12">
      <c r="A108" s="1573" t="s">
        <v>153</v>
      </c>
      <c r="B108" s="1573"/>
      <c r="C108" s="1573"/>
      <c r="D108" s="1573"/>
    </row>
  </sheetData>
  <mergeCells count="31">
    <mergeCell ref="A108:D108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02:D102"/>
    <mergeCell ref="A103:D103"/>
    <mergeCell ref="B52:D52"/>
    <mergeCell ref="E52:K52"/>
    <mergeCell ref="C53:D55"/>
    <mergeCell ref="E53:F55"/>
    <mergeCell ref="G53:H55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40" priority="3" operator="equal">
      <formula>"."</formula>
    </cfRule>
  </conditionalFormatting>
  <conditionalFormatting sqref="G14:H14">
    <cfRule type="cellIs" dxfId="39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R111"/>
  <sheetViews>
    <sheetView showGridLines="0" zoomScale="80" zoomScaleNormal="80" zoomScaleSheetLayoutView="46" workbookViewId="0">
      <selection sqref="A1:T1"/>
    </sheetView>
  </sheetViews>
  <sheetFormatPr baseColWidth="10" defaultRowHeight="12.75"/>
  <cols>
    <col min="1" max="1" width="4.5703125" style="376" customWidth="1"/>
    <col min="2" max="2" width="26" style="288" customWidth="1"/>
    <col min="3" max="3" width="5" style="288" bestFit="1" customWidth="1"/>
    <col min="4" max="4" width="5" style="346" bestFit="1" customWidth="1"/>
    <col min="5" max="5" width="1.42578125" style="346" customWidth="1"/>
    <col min="6" max="6" width="10.7109375" style="346" customWidth="1"/>
    <col min="7" max="7" width="2.42578125" style="346" bestFit="1" customWidth="1"/>
    <col min="8" max="8" width="13.140625" style="346" customWidth="1"/>
    <col min="9" max="9" width="2.28515625" style="346" bestFit="1" customWidth="1"/>
    <col min="10" max="10" width="10.7109375" style="346" customWidth="1"/>
    <col min="11" max="11" width="2.42578125" style="346" bestFit="1" customWidth="1"/>
    <col min="12" max="12" width="12.7109375" style="346" customWidth="1"/>
    <col min="13" max="13" width="2.42578125" style="346" bestFit="1" customWidth="1"/>
    <col min="14" max="14" width="10.85546875" style="346" customWidth="1"/>
    <col min="15" max="15" width="2.42578125" style="346" bestFit="1" customWidth="1"/>
    <col min="16" max="16" width="13.140625" style="346" customWidth="1"/>
    <col min="17" max="17" width="2.42578125" style="346" bestFit="1" customWidth="1"/>
    <col min="18" max="18" width="11.7109375" style="288" customWidth="1"/>
    <col min="19" max="19" width="2.42578125" style="288" bestFit="1" customWidth="1"/>
    <col min="20" max="20" width="12.7109375" style="288" customWidth="1"/>
    <col min="21" max="21" width="2.42578125" style="288" bestFit="1" customWidth="1"/>
    <col min="22" max="22" width="12.7109375" style="288" customWidth="1"/>
    <col min="23" max="23" width="2.42578125" style="288" bestFit="1" customWidth="1"/>
    <col min="24" max="24" width="12.5703125" style="288" customWidth="1"/>
    <col min="25" max="25" width="2.42578125" style="288" bestFit="1" customWidth="1"/>
    <col min="26" max="26" width="12.7109375" style="288" customWidth="1"/>
    <col min="27" max="27" width="2.42578125" style="288" bestFit="1" customWidth="1"/>
    <col min="28" max="28" width="12.140625" style="288" customWidth="1"/>
    <col min="29" max="29" width="2.42578125" style="288" customWidth="1"/>
    <col min="30" max="30" width="12" style="288" customWidth="1"/>
    <col min="31" max="31" width="2.42578125" style="288" customWidth="1"/>
    <col min="32" max="32" width="11.85546875" style="288" customWidth="1"/>
    <col min="33" max="33" width="2.42578125" style="288" bestFit="1" customWidth="1"/>
    <col min="34" max="34" width="11.85546875" style="288" customWidth="1"/>
    <col min="35" max="35" width="2.42578125" style="288" bestFit="1" customWidth="1"/>
    <col min="36" max="36" width="11.140625" style="288" customWidth="1"/>
    <col min="37" max="37" width="2.42578125" style="288" customWidth="1"/>
    <col min="38" max="38" width="11.28515625" style="288" customWidth="1"/>
    <col min="39" max="39" width="2.42578125" style="288" bestFit="1" customWidth="1"/>
    <col min="40" max="40" width="12.5703125" style="288" customWidth="1"/>
    <col min="41" max="41" width="2.42578125" style="288" bestFit="1" customWidth="1"/>
    <col min="42" max="42" width="9.28515625" style="288" customWidth="1"/>
    <col min="43" max="43" width="3.28515625" style="288" customWidth="1"/>
    <col min="44" max="44" width="4" style="288" customWidth="1"/>
    <col min="45" max="211" width="11.140625" style="288"/>
    <col min="212" max="212" width="4.5703125" style="288" customWidth="1"/>
    <col min="213" max="213" width="26" style="288" customWidth="1"/>
    <col min="214" max="214" width="5.7109375" style="288" bestFit="1" customWidth="1"/>
    <col min="215" max="215" width="6.28515625" style="288" customWidth="1"/>
    <col min="216" max="216" width="1.42578125" style="288" customWidth="1"/>
    <col min="217" max="217" width="10.7109375" style="288" customWidth="1"/>
    <col min="218" max="218" width="2.5703125" style="288" bestFit="1" customWidth="1"/>
    <col min="219" max="219" width="13.140625" style="288" customWidth="1"/>
    <col min="220" max="220" width="2.5703125" style="288" bestFit="1" customWidth="1"/>
    <col min="221" max="221" width="10.7109375" style="288" customWidth="1"/>
    <col min="222" max="222" width="2.5703125" style="288" bestFit="1" customWidth="1"/>
    <col min="223" max="223" width="12.7109375" style="288" customWidth="1"/>
    <col min="224" max="224" width="2.5703125" style="288" bestFit="1" customWidth="1"/>
    <col min="225" max="225" width="10.85546875" style="288" customWidth="1"/>
    <col min="226" max="226" width="2.5703125" style="288" bestFit="1" customWidth="1"/>
    <col min="227" max="227" width="13.140625" style="288" customWidth="1"/>
    <col min="228" max="228" width="2.5703125" style="288" bestFit="1" customWidth="1"/>
    <col min="229" max="229" width="11.7109375" style="288" customWidth="1"/>
    <col min="230" max="230" width="2.5703125" style="288" bestFit="1" customWidth="1"/>
    <col min="231" max="231" width="12.7109375" style="288" customWidth="1"/>
    <col min="232" max="232" width="2.5703125" style="288" bestFit="1" customWidth="1"/>
    <col min="233" max="233" width="12.7109375" style="288" customWidth="1"/>
    <col min="234" max="234" width="2.5703125" style="288" bestFit="1" customWidth="1"/>
    <col min="235" max="235" width="12.5703125" style="288" customWidth="1"/>
    <col min="236" max="236" width="2.5703125" style="288" bestFit="1" customWidth="1"/>
    <col min="237" max="237" width="12.7109375" style="288" customWidth="1"/>
    <col min="238" max="238" width="2.5703125" style="288" bestFit="1" customWidth="1"/>
    <col min="239" max="239" width="12.7109375" style="288" customWidth="1"/>
    <col min="240" max="240" width="2.5703125" style="288" bestFit="1" customWidth="1"/>
    <col min="241" max="241" width="12.7109375" style="288" customWidth="1"/>
    <col min="242" max="242" width="2.5703125" style="288" bestFit="1" customWidth="1"/>
    <col min="243" max="243" width="12.7109375" style="288" customWidth="1"/>
    <col min="244" max="244" width="2.5703125" style="288" bestFit="1" customWidth="1"/>
    <col min="245" max="245" width="12.7109375" style="288" customWidth="1"/>
    <col min="246" max="246" width="2.5703125" style="288" bestFit="1" customWidth="1"/>
    <col min="247" max="247" width="12.7109375" style="288" customWidth="1"/>
    <col min="248" max="248" width="2.5703125" style="288" bestFit="1" customWidth="1"/>
    <col min="249" max="249" width="12.5703125" style="288" customWidth="1"/>
    <col min="250" max="250" width="2.5703125" style="288" bestFit="1" customWidth="1"/>
    <col min="251" max="251" width="12.5703125" style="288" customWidth="1"/>
    <col min="252" max="252" width="2.5703125" style="288" bestFit="1" customWidth="1"/>
    <col min="253" max="253" width="12.7109375" style="288" customWidth="1"/>
    <col min="254" max="254" width="2.5703125" style="288" bestFit="1" customWidth="1"/>
    <col min="255" max="255" width="4" style="288" customWidth="1"/>
    <col min="256" max="467" width="11.140625" style="288"/>
    <col min="468" max="468" width="4.5703125" style="288" customWidth="1"/>
    <col min="469" max="469" width="26" style="288" customWidth="1"/>
    <col min="470" max="470" width="5.7109375" style="288" bestFit="1" customWidth="1"/>
    <col min="471" max="471" width="6.28515625" style="288" customWidth="1"/>
    <col min="472" max="472" width="1.42578125" style="288" customWidth="1"/>
    <col min="473" max="473" width="10.7109375" style="288" customWidth="1"/>
    <col min="474" max="474" width="2.5703125" style="288" bestFit="1" customWidth="1"/>
    <col min="475" max="475" width="13.140625" style="288" customWidth="1"/>
    <col min="476" max="476" width="2.5703125" style="288" bestFit="1" customWidth="1"/>
    <col min="477" max="477" width="10.7109375" style="288" customWidth="1"/>
    <col min="478" max="478" width="2.5703125" style="288" bestFit="1" customWidth="1"/>
    <col min="479" max="479" width="12.7109375" style="288" customWidth="1"/>
    <col min="480" max="480" width="2.5703125" style="288" bestFit="1" customWidth="1"/>
    <col min="481" max="481" width="10.85546875" style="288" customWidth="1"/>
    <col min="482" max="482" width="2.5703125" style="288" bestFit="1" customWidth="1"/>
    <col min="483" max="483" width="13.140625" style="288" customWidth="1"/>
    <col min="484" max="484" width="2.5703125" style="288" bestFit="1" customWidth="1"/>
    <col min="485" max="485" width="11.7109375" style="288" customWidth="1"/>
    <col min="486" max="486" width="2.5703125" style="288" bestFit="1" customWidth="1"/>
    <col min="487" max="487" width="12.7109375" style="288" customWidth="1"/>
    <col min="488" max="488" width="2.5703125" style="288" bestFit="1" customWidth="1"/>
    <col min="489" max="489" width="12.7109375" style="288" customWidth="1"/>
    <col min="490" max="490" width="2.5703125" style="288" bestFit="1" customWidth="1"/>
    <col min="491" max="491" width="12.5703125" style="288" customWidth="1"/>
    <col min="492" max="492" width="2.5703125" style="288" bestFit="1" customWidth="1"/>
    <col min="493" max="493" width="12.7109375" style="288" customWidth="1"/>
    <col min="494" max="494" width="2.5703125" style="288" bestFit="1" customWidth="1"/>
    <col min="495" max="495" width="12.7109375" style="288" customWidth="1"/>
    <col min="496" max="496" width="2.5703125" style="288" bestFit="1" customWidth="1"/>
    <col min="497" max="497" width="12.7109375" style="288" customWidth="1"/>
    <col min="498" max="498" width="2.5703125" style="288" bestFit="1" customWidth="1"/>
    <col min="499" max="499" width="12.7109375" style="288" customWidth="1"/>
    <col min="500" max="500" width="2.5703125" style="288" bestFit="1" customWidth="1"/>
    <col min="501" max="501" width="12.7109375" style="288" customWidth="1"/>
    <col min="502" max="502" width="2.5703125" style="288" bestFit="1" customWidth="1"/>
    <col min="503" max="503" width="12.7109375" style="288" customWidth="1"/>
    <col min="504" max="504" width="2.5703125" style="288" bestFit="1" customWidth="1"/>
    <col min="505" max="505" width="12.5703125" style="288" customWidth="1"/>
    <col min="506" max="506" width="2.5703125" style="288" bestFit="1" customWidth="1"/>
    <col min="507" max="507" width="12.5703125" style="288" customWidth="1"/>
    <col min="508" max="508" width="2.5703125" style="288" bestFit="1" customWidth="1"/>
    <col min="509" max="509" width="12.7109375" style="288" customWidth="1"/>
    <col min="510" max="510" width="2.5703125" style="288" bestFit="1" customWidth="1"/>
    <col min="511" max="511" width="4" style="288" customWidth="1"/>
    <col min="512" max="723" width="11.140625" style="288"/>
    <col min="724" max="724" width="4.5703125" style="288" customWidth="1"/>
    <col min="725" max="725" width="26" style="288" customWidth="1"/>
    <col min="726" max="726" width="5.7109375" style="288" bestFit="1" customWidth="1"/>
    <col min="727" max="727" width="6.28515625" style="288" customWidth="1"/>
    <col min="728" max="728" width="1.42578125" style="288" customWidth="1"/>
    <col min="729" max="729" width="10.7109375" style="288" customWidth="1"/>
    <col min="730" max="730" width="2.5703125" style="288" bestFit="1" customWidth="1"/>
    <col min="731" max="731" width="13.140625" style="288" customWidth="1"/>
    <col min="732" max="732" width="2.5703125" style="288" bestFit="1" customWidth="1"/>
    <col min="733" max="733" width="10.7109375" style="288" customWidth="1"/>
    <col min="734" max="734" width="2.5703125" style="288" bestFit="1" customWidth="1"/>
    <col min="735" max="735" width="12.7109375" style="288" customWidth="1"/>
    <col min="736" max="736" width="2.5703125" style="288" bestFit="1" customWidth="1"/>
    <col min="737" max="737" width="10.85546875" style="288" customWidth="1"/>
    <col min="738" max="738" width="2.5703125" style="288" bestFit="1" customWidth="1"/>
    <col min="739" max="739" width="13.140625" style="288" customWidth="1"/>
    <col min="740" max="740" width="2.5703125" style="288" bestFit="1" customWidth="1"/>
    <col min="741" max="741" width="11.7109375" style="288" customWidth="1"/>
    <col min="742" max="742" width="2.5703125" style="288" bestFit="1" customWidth="1"/>
    <col min="743" max="743" width="12.7109375" style="288" customWidth="1"/>
    <col min="744" max="744" width="2.5703125" style="288" bestFit="1" customWidth="1"/>
    <col min="745" max="745" width="12.7109375" style="288" customWidth="1"/>
    <col min="746" max="746" width="2.5703125" style="288" bestFit="1" customWidth="1"/>
    <col min="747" max="747" width="12.5703125" style="288" customWidth="1"/>
    <col min="748" max="748" width="2.5703125" style="288" bestFit="1" customWidth="1"/>
    <col min="749" max="749" width="12.7109375" style="288" customWidth="1"/>
    <col min="750" max="750" width="2.5703125" style="288" bestFit="1" customWidth="1"/>
    <col min="751" max="751" width="12.7109375" style="288" customWidth="1"/>
    <col min="752" max="752" width="2.5703125" style="288" bestFit="1" customWidth="1"/>
    <col min="753" max="753" width="12.7109375" style="288" customWidth="1"/>
    <col min="754" max="754" width="2.5703125" style="288" bestFit="1" customWidth="1"/>
    <col min="755" max="755" width="12.7109375" style="288" customWidth="1"/>
    <col min="756" max="756" width="2.5703125" style="288" bestFit="1" customWidth="1"/>
    <col min="757" max="757" width="12.7109375" style="288" customWidth="1"/>
    <col min="758" max="758" width="2.5703125" style="288" bestFit="1" customWidth="1"/>
    <col min="759" max="759" width="12.7109375" style="288" customWidth="1"/>
    <col min="760" max="760" width="2.5703125" style="288" bestFit="1" customWidth="1"/>
    <col min="761" max="761" width="12.5703125" style="288" customWidth="1"/>
    <col min="762" max="762" width="2.5703125" style="288" bestFit="1" customWidth="1"/>
    <col min="763" max="763" width="12.5703125" style="288" customWidth="1"/>
    <col min="764" max="764" width="2.5703125" style="288" bestFit="1" customWidth="1"/>
    <col min="765" max="765" width="12.7109375" style="288" customWidth="1"/>
    <col min="766" max="766" width="2.5703125" style="288" bestFit="1" customWidth="1"/>
    <col min="767" max="767" width="4" style="288" customWidth="1"/>
    <col min="768" max="979" width="11.140625" style="288"/>
    <col min="980" max="980" width="4.5703125" style="288" customWidth="1"/>
    <col min="981" max="981" width="26" style="288" customWidth="1"/>
    <col min="982" max="982" width="5.7109375" style="288" bestFit="1" customWidth="1"/>
    <col min="983" max="983" width="6.28515625" style="288" customWidth="1"/>
    <col min="984" max="984" width="1.42578125" style="288" customWidth="1"/>
    <col min="985" max="985" width="10.7109375" style="288" customWidth="1"/>
    <col min="986" max="986" width="2.5703125" style="288" bestFit="1" customWidth="1"/>
    <col min="987" max="987" width="13.140625" style="288" customWidth="1"/>
    <col min="988" max="988" width="2.5703125" style="288" bestFit="1" customWidth="1"/>
    <col min="989" max="989" width="10.7109375" style="288" customWidth="1"/>
    <col min="990" max="990" width="2.5703125" style="288" bestFit="1" customWidth="1"/>
    <col min="991" max="991" width="12.7109375" style="288" customWidth="1"/>
    <col min="992" max="992" width="2.5703125" style="288" bestFit="1" customWidth="1"/>
    <col min="993" max="993" width="10.85546875" style="288" customWidth="1"/>
    <col min="994" max="994" width="2.5703125" style="288" bestFit="1" customWidth="1"/>
    <col min="995" max="995" width="13.140625" style="288" customWidth="1"/>
    <col min="996" max="996" width="2.5703125" style="288" bestFit="1" customWidth="1"/>
    <col min="997" max="997" width="11.7109375" style="288" customWidth="1"/>
    <col min="998" max="998" width="2.5703125" style="288" bestFit="1" customWidth="1"/>
    <col min="999" max="999" width="12.7109375" style="288" customWidth="1"/>
    <col min="1000" max="1000" width="2.5703125" style="288" bestFit="1" customWidth="1"/>
    <col min="1001" max="1001" width="12.7109375" style="288" customWidth="1"/>
    <col min="1002" max="1002" width="2.5703125" style="288" bestFit="1" customWidth="1"/>
    <col min="1003" max="1003" width="12.5703125" style="288" customWidth="1"/>
    <col min="1004" max="1004" width="2.5703125" style="288" bestFit="1" customWidth="1"/>
    <col min="1005" max="1005" width="12.7109375" style="288" customWidth="1"/>
    <col min="1006" max="1006" width="2.5703125" style="288" bestFit="1" customWidth="1"/>
    <col min="1007" max="1007" width="12.7109375" style="288" customWidth="1"/>
    <col min="1008" max="1008" width="2.5703125" style="288" bestFit="1" customWidth="1"/>
    <col min="1009" max="1009" width="12.7109375" style="288" customWidth="1"/>
    <col min="1010" max="1010" width="2.5703125" style="288" bestFit="1" customWidth="1"/>
    <col min="1011" max="1011" width="12.7109375" style="288" customWidth="1"/>
    <col min="1012" max="1012" width="2.5703125" style="288" bestFit="1" customWidth="1"/>
    <col min="1013" max="1013" width="12.7109375" style="288" customWidth="1"/>
    <col min="1014" max="1014" width="2.5703125" style="288" bestFit="1" customWidth="1"/>
    <col min="1015" max="1015" width="12.7109375" style="288" customWidth="1"/>
    <col min="1016" max="1016" width="2.5703125" style="288" bestFit="1" customWidth="1"/>
    <col min="1017" max="1017" width="12.5703125" style="288" customWidth="1"/>
    <col min="1018" max="1018" width="2.5703125" style="288" bestFit="1" customWidth="1"/>
    <col min="1019" max="1019" width="12.5703125" style="288" customWidth="1"/>
    <col min="1020" max="1020" width="2.5703125" style="288" bestFit="1" customWidth="1"/>
    <col min="1021" max="1021" width="12.7109375" style="288" customWidth="1"/>
    <col min="1022" max="1022" width="2.5703125" style="288" bestFit="1" customWidth="1"/>
    <col min="1023" max="1023" width="4" style="288" customWidth="1"/>
    <col min="1024" max="1235" width="11.140625" style="288"/>
    <col min="1236" max="1236" width="4.5703125" style="288" customWidth="1"/>
    <col min="1237" max="1237" width="26" style="288" customWidth="1"/>
    <col min="1238" max="1238" width="5.7109375" style="288" bestFit="1" customWidth="1"/>
    <col min="1239" max="1239" width="6.28515625" style="288" customWidth="1"/>
    <col min="1240" max="1240" width="1.42578125" style="288" customWidth="1"/>
    <col min="1241" max="1241" width="10.7109375" style="288" customWidth="1"/>
    <col min="1242" max="1242" width="2.5703125" style="288" bestFit="1" customWidth="1"/>
    <col min="1243" max="1243" width="13.140625" style="288" customWidth="1"/>
    <col min="1244" max="1244" width="2.5703125" style="288" bestFit="1" customWidth="1"/>
    <col min="1245" max="1245" width="10.7109375" style="288" customWidth="1"/>
    <col min="1246" max="1246" width="2.5703125" style="288" bestFit="1" customWidth="1"/>
    <col min="1247" max="1247" width="12.7109375" style="288" customWidth="1"/>
    <col min="1248" max="1248" width="2.5703125" style="288" bestFit="1" customWidth="1"/>
    <col min="1249" max="1249" width="10.85546875" style="288" customWidth="1"/>
    <col min="1250" max="1250" width="2.5703125" style="288" bestFit="1" customWidth="1"/>
    <col min="1251" max="1251" width="13.140625" style="288" customWidth="1"/>
    <col min="1252" max="1252" width="2.5703125" style="288" bestFit="1" customWidth="1"/>
    <col min="1253" max="1253" width="11.7109375" style="288" customWidth="1"/>
    <col min="1254" max="1254" width="2.5703125" style="288" bestFit="1" customWidth="1"/>
    <col min="1255" max="1255" width="12.7109375" style="288" customWidth="1"/>
    <col min="1256" max="1256" width="2.5703125" style="288" bestFit="1" customWidth="1"/>
    <col min="1257" max="1257" width="12.7109375" style="288" customWidth="1"/>
    <col min="1258" max="1258" width="2.5703125" style="288" bestFit="1" customWidth="1"/>
    <col min="1259" max="1259" width="12.5703125" style="288" customWidth="1"/>
    <col min="1260" max="1260" width="2.5703125" style="288" bestFit="1" customWidth="1"/>
    <col min="1261" max="1261" width="12.7109375" style="288" customWidth="1"/>
    <col min="1262" max="1262" width="2.5703125" style="288" bestFit="1" customWidth="1"/>
    <col min="1263" max="1263" width="12.7109375" style="288" customWidth="1"/>
    <col min="1264" max="1264" width="2.5703125" style="288" bestFit="1" customWidth="1"/>
    <col min="1265" max="1265" width="12.7109375" style="288" customWidth="1"/>
    <col min="1266" max="1266" width="2.5703125" style="288" bestFit="1" customWidth="1"/>
    <col min="1267" max="1267" width="12.7109375" style="288" customWidth="1"/>
    <col min="1268" max="1268" width="2.5703125" style="288" bestFit="1" customWidth="1"/>
    <col min="1269" max="1269" width="12.7109375" style="288" customWidth="1"/>
    <col min="1270" max="1270" width="2.5703125" style="288" bestFit="1" customWidth="1"/>
    <col min="1271" max="1271" width="12.7109375" style="288" customWidth="1"/>
    <col min="1272" max="1272" width="2.5703125" style="288" bestFit="1" customWidth="1"/>
    <col min="1273" max="1273" width="12.5703125" style="288" customWidth="1"/>
    <col min="1274" max="1274" width="2.5703125" style="288" bestFit="1" customWidth="1"/>
    <col min="1275" max="1275" width="12.5703125" style="288" customWidth="1"/>
    <col min="1276" max="1276" width="2.5703125" style="288" bestFit="1" customWidth="1"/>
    <col min="1277" max="1277" width="12.7109375" style="288" customWidth="1"/>
    <col min="1278" max="1278" width="2.5703125" style="288" bestFit="1" customWidth="1"/>
    <col min="1279" max="1279" width="4" style="288" customWidth="1"/>
    <col min="1280" max="1491" width="11.140625" style="288"/>
    <col min="1492" max="1492" width="4.5703125" style="288" customWidth="1"/>
    <col min="1493" max="1493" width="26" style="288" customWidth="1"/>
    <col min="1494" max="1494" width="5.7109375" style="288" bestFit="1" customWidth="1"/>
    <col min="1495" max="1495" width="6.28515625" style="288" customWidth="1"/>
    <col min="1496" max="1496" width="1.42578125" style="288" customWidth="1"/>
    <col min="1497" max="1497" width="10.7109375" style="288" customWidth="1"/>
    <col min="1498" max="1498" width="2.5703125" style="288" bestFit="1" customWidth="1"/>
    <col min="1499" max="1499" width="13.140625" style="288" customWidth="1"/>
    <col min="1500" max="1500" width="2.5703125" style="288" bestFit="1" customWidth="1"/>
    <col min="1501" max="1501" width="10.7109375" style="288" customWidth="1"/>
    <col min="1502" max="1502" width="2.5703125" style="288" bestFit="1" customWidth="1"/>
    <col min="1503" max="1503" width="12.7109375" style="288" customWidth="1"/>
    <col min="1504" max="1504" width="2.5703125" style="288" bestFit="1" customWidth="1"/>
    <col min="1505" max="1505" width="10.85546875" style="288" customWidth="1"/>
    <col min="1506" max="1506" width="2.5703125" style="288" bestFit="1" customWidth="1"/>
    <col min="1507" max="1507" width="13.140625" style="288" customWidth="1"/>
    <col min="1508" max="1508" width="2.5703125" style="288" bestFit="1" customWidth="1"/>
    <col min="1509" max="1509" width="11.7109375" style="288" customWidth="1"/>
    <col min="1510" max="1510" width="2.5703125" style="288" bestFit="1" customWidth="1"/>
    <col min="1511" max="1511" width="12.7109375" style="288" customWidth="1"/>
    <col min="1512" max="1512" width="2.5703125" style="288" bestFit="1" customWidth="1"/>
    <col min="1513" max="1513" width="12.7109375" style="288" customWidth="1"/>
    <col min="1514" max="1514" width="2.5703125" style="288" bestFit="1" customWidth="1"/>
    <col min="1515" max="1515" width="12.5703125" style="288" customWidth="1"/>
    <col min="1516" max="1516" width="2.5703125" style="288" bestFit="1" customWidth="1"/>
    <col min="1517" max="1517" width="12.7109375" style="288" customWidth="1"/>
    <col min="1518" max="1518" width="2.5703125" style="288" bestFit="1" customWidth="1"/>
    <col min="1519" max="1519" width="12.7109375" style="288" customWidth="1"/>
    <col min="1520" max="1520" width="2.5703125" style="288" bestFit="1" customWidth="1"/>
    <col min="1521" max="1521" width="12.7109375" style="288" customWidth="1"/>
    <col min="1522" max="1522" width="2.5703125" style="288" bestFit="1" customWidth="1"/>
    <col min="1523" max="1523" width="12.7109375" style="288" customWidth="1"/>
    <col min="1524" max="1524" width="2.5703125" style="288" bestFit="1" customWidth="1"/>
    <col min="1525" max="1525" width="12.7109375" style="288" customWidth="1"/>
    <col min="1526" max="1526" width="2.5703125" style="288" bestFit="1" customWidth="1"/>
    <col min="1527" max="1527" width="12.7109375" style="288" customWidth="1"/>
    <col min="1528" max="1528" width="2.5703125" style="288" bestFit="1" customWidth="1"/>
    <col min="1529" max="1529" width="12.5703125" style="288" customWidth="1"/>
    <col min="1530" max="1530" width="2.5703125" style="288" bestFit="1" customWidth="1"/>
    <col min="1531" max="1531" width="12.5703125" style="288" customWidth="1"/>
    <col min="1532" max="1532" width="2.5703125" style="288" bestFit="1" customWidth="1"/>
    <col min="1533" max="1533" width="12.7109375" style="288" customWidth="1"/>
    <col min="1534" max="1534" width="2.5703125" style="288" bestFit="1" customWidth="1"/>
    <col min="1535" max="1535" width="4" style="288" customWidth="1"/>
    <col min="1536" max="1747" width="11.140625" style="288"/>
    <col min="1748" max="1748" width="4.5703125" style="288" customWidth="1"/>
    <col min="1749" max="1749" width="26" style="288" customWidth="1"/>
    <col min="1750" max="1750" width="5.7109375" style="288" bestFit="1" customWidth="1"/>
    <col min="1751" max="1751" width="6.28515625" style="288" customWidth="1"/>
    <col min="1752" max="1752" width="1.42578125" style="288" customWidth="1"/>
    <col min="1753" max="1753" width="10.7109375" style="288" customWidth="1"/>
    <col min="1754" max="1754" width="2.5703125" style="288" bestFit="1" customWidth="1"/>
    <col min="1755" max="1755" width="13.140625" style="288" customWidth="1"/>
    <col min="1756" max="1756" width="2.5703125" style="288" bestFit="1" customWidth="1"/>
    <col min="1757" max="1757" width="10.7109375" style="288" customWidth="1"/>
    <col min="1758" max="1758" width="2.5703125" style="288" bestFit="1" customWidth="1"/>
    <col min="1759" max="1759" width="12.7109375" style="288" customWidth="1"/>
    <col min="1760" max="1760" width="2.5703125" style="288" bestFit="1" customWidth="1"/>
    <col min="1761" max="1761" width="10.85546875" style="288" customWidth="1"/>
    <col min="1762" max="1762" width="2.5703125" style="288" bestFit="1" customWidth="1"/>
    <col min="1763" max="1763" width="13.140625" style="288" customWidth="1"/>
    <col min="1764" max="1764" width="2.5703125" style="288" bestFit="1" customWidth="1"/>
    <col min="1765" max="1765" width="11.7109375" style="288" customWidth="1"/>
    <col min="1766" max="1766" width="2.5703125" style="288" bestFit="1" customWidth="1"/>
    <col min="1767" max="1767" width="12.7109375" style="288" customWidth="1"/>
    <col min="1768" max="1768" width="2.5703125" style="288" bestFit="1" customWidth="1"/>
    <col min="1769" max="1769" width="12.7109375" style="288" customWidth="1"/>
    <col min="1770" max="1770" width="2.5703125" style="288" bestFit="1" customWidth="1"/>
    <col min="1771" max="1771" width="12.5703125" style="288" customWidth="1"/>
    <col min="1772" max="1772" width="2.5703125" style="288" bestFit="1" customWidth="1"/>
    <col min="1773" max="1773" width="12.7109375" style="288" customWidth="1"/>
    <col min="1774" max="1774" width="2.5703125" style="288" bestFit="1" customWidth="1"/>
    <col min="1775" max="1775" width="12.7109375" style="288" customWidth="1"/>
    <col min="1776" max="1776" width="2.5703125" style="288" bestFit="1" customWidth="1"/>
    <col min="1777" max="1777" width="12.7109375" style="288" customWidth="1"/>
    <col min="1778" max="1778" width="2.5703125" style="288" bestFit="1" customWidth="1"/>
    <col min="1779" max="1779" width="12.7109375" style="288" customWidth="1"/>
    <col min="1780" max="1780" width="2.5703125" style="288" bestFit="1" customWidth="1"/>
    <col min="1781" max="1781" width="12.7109375" style="288" customWidth="1"/>
    <col min="1782" max="1782" width="2.5703125" style="288" bestFit="1" customWidth="1"/>
    <col min="1783" max="1783" width="12.7109375" style="288" customWidth="1"/>
    <col min="1784" max="1784" width="2.5703125" style="288" bestFit="1" customWidth="1"/>
    <col min="1785" max="1785" width="12.5703125" style="288" customWidth="1"/>
    <col min="1786" max="1786" width="2.5703125" style="288" bestFit="1" customWidth="1"/>
    <col min="1787" max="1787" width="12.5703125" style="288" customWidth="1"/>
    <col min="1788" max="1788" width="2.5703125" style="288" bestFit="1" customWidth="1"/>
    <col min="1789" max="1789" width="12.7109375" style="288" customWidth="1"/>
    <col min="1790" max="1790" width="2.5703125" style="288" bestFit="1" customWidth="1"/>
    <col min="1791" max="1791" width="4" style="288" customWidth="1"/>
    <col min="1792" max="2003" width="11.140625" style="288"/>
    <col min="2004" max="2004" width="4.5703125" style="288" customWidth="1"/>
    <col min="2005" max="2005" width="26" style="288" customWidth="1"/>
    <col min="2006" max="2006" width="5.7109375" style="288" bestFit="1" customWidth="1"/>
    <col min="2007" max="2007" width="6.28515625" style="288" customWidth="1"/>
    <col min="2008" max="2008" width="1.42578125" style="288" customWidth="1"/>
    <col min="2009" max="2009" width="10.7109375" style="288" customWidth="1"/>
    <col min="2010" max="2010" width="2.5703125" style="288" bestFit="1" customWidth="1"/>
    <col min="2011" max="2011" width="13.140625" style="288" customWidth="1"/>
    <col min="2012" max="2012" width="2.5703125" style="288" bestFit="1" customWidth="1"/>
    <col min="2013" max="2013" width="10.7109375" style="288" customWidth="1"/>
    <col min="2014" max="2014" width="2.5703125" style="288" bestFit="1" customWidth="1"/>
    <col min="2015" max="2015" width="12.7109375" style="288" customWidth="1"/>
    <col min="2016" max="2016" width="2.5703125" style="288" bestFit="1" customWidth="1"/>
    <col min="2017" max="2017" width="10.85546875" style="288" customWidth="1"/>
    <col min="2018" max="2018" width="2.5703125" style="288" bestFit="1" customWidth="1"/>
    <col min="2019" max="2019" width="13.140625" style="288" customWidth="1"/>
    <col min="2020" max="2020" width="2.5703125" style="288" bestFit="1" customWidth="1"/>
    <col min="2021" max="2021" width="11.7109375" style="288" customWidth="1"/>
    <col min="2022" max="2022" width="2.5703125" style="288" bestFit="1" customWidth="1"/>
    <col min="2023" max="2023" width="12.7109375" style="288" customWidth="1"/>
    <col min="2024" max="2024" width="2.5703125" style="288" bestFit="1" customWidth="1"/>
    <col min="2025" max="2025" width="12.7109375" style="288" customWidth="1"/>
    <col min="2026" max="2026" width="2.5703125" style="288" bestFit="1" customWidth="1"/>
    <col min="2027" max="2027" width="12.5703125" style="288" customWidth="1"/>
    <col min="2028" max="2028" width="2.5703125" style="288" bestFit="1" customWidth="1"/>
    <col min="2029" max="2029" width="12.7109375" style="288" customWidth="1"/>
    <col min="2030" max="2030" width="2.5703125" style="288" bestFit="1" customWidth="1"/>
    <col min="2031" max="2031" width="12.7109375" style="288" customWidth="1"/>
    <col min="2032" max="2032" width="2.5703125" style="288" bestFit="1" customWidth="1"/>
    <col min="2033" max="2033" width="12.7109375" style="288" customWidth="1"/>
    <col min="2034" max="2034" width="2.5703125" style="288" bestFit="1" customWidth="1"/>
    <col min="2035" max="2035" width="12.7109375" style="288" customWidth="1"/>
    <col min="2036" max="2036" width="2.5703125" style="288" bestFit="1" customWidth="1"/>
    <col min="2037" max="2037" width="12.7109375" style="288" customWidth="1"/>
    <col min="2038" max="2038" width="2.5703125" style="288" bestFit="1" customWidth="1"/>
    <col min="2039" max="2039" width="12.7109375" style="288" customWidth="1"/>
    <col min="2040" max="2040" width="2.5703125" style="288" bestFit="1" customWidth="1"/>
    <col min="2041" max="2041" width="12.5703125" style="288" customWidth="1"/>
    <col min="2042" max="2042" width="2.5703125" style="288" bestFit="1" customWidth="1"/>
    <col min="2043" max="2043" width="12.5703125" style="288" customWidth="1"/>
    <col min="2044" max="2044" width="2.5703125" style="288" bestFit="1" customWidth="1"/>
    <col min="2045" max="2045" width="12.7109375" style="288" customWidth="1"/>
    <col min="2046" max="2046" width="2.5703125" style="288" bestFit="1" customWidth="1"/>
    <col min="2047" max="2047" width="4" style="288" customWidth="1"/>
    <col min="2048" max="2259" width="11.140625" style="288"/>
    <col min="2260" max="2260" width="4.5703125" style="288" customWidth="1"/>
    <col min="2261" max="2261" width="26" style="288" customWidth="1"/>
    <col min="2262" max="2262" width="5.7109375" style="288" bestFit="1" customWidth="1"/>
    <col min="2263" max="2263" width="6.28515625" style="288" customWidth="1"/>
    <col min="2264" max="2264" width="1.42578125" style="288" customWidth="1"/>
    <col min="2265" max="2265" width="10.7109375" style="288" customWidth="1"/>
    <col min="2266" max="2266" width="2.5703125" style="288" bestFit="1" customWidth="1"/>
    <col min="2267" max="2267" width="13.140625" style="288" customWidth="1"/>
    <col min="2268" max="2268" width="2.5703125" style="288" bestFit="1" customWidth="1"/>
    <col min="2269" max="2269" width="10.7109375" style="288" customWidth="1"/>
    <col min="2270" max="2270" width="2.5703125" style="288" bestFit="1" customWidth="1"/>
    <col min="2271" max="2271" width="12.7109375" style="288" customWidth="1"/>
    <col min="2272" max="2272" width="2.5703125" style="288" bestFit="1" customWidth="1"/>
    <col min="2273" max="2273" width="10.85546875" style="288" customWidth="1"/>
    <col min="2274" max="2274" width="2.5703125" style="288" bestFit="1" customWidth="1"/>
    <col min="2275" max="2275" width="13.140625" style="288" customWidth="1"/>
    <col min="2276" max="2276" width="2.5703125" style="288" bestFit="1" customWidth="1"/>
    <col min="2277" max="2277" width="11.7109375" style="288" customWidth="1"/>
    <col min="2278" max="2278" width="2.5703125" style="288" bestFit="1" customWidth="1"/>
    <col min="2279" max="2279" width="12.7109375" style="288" customWidth="1"/>
    <col min="2280" max="2280" width="2.5703125" style="288" bestFit="1" customWidth="1"/>
    <col min="2281" max="2281" width="12.7109375" style="288" customWidth="1"/>
    <col min="2282" max="2282" width="2.5703125" style="288" bestFit="1" customWidth="1"/>
    <col min="2283" max="2283" width="12.5703125" style="288" customWidth="1"/>
    <col min="2284" max="2284" width="2.5703125" style="288" bestFit="1" customWidth="1"/>
    <col min="2285" max="2285" width="12.7109375" style="288" customWidth="1"/>
    <col min="2286" max="2286" width="2.5703125" style="288" bestFit="1" customWidth="1"/>
    <col min="2287" max="2287" width="12.7109375" style="288" customWidth="1"/>
    <col min="2288" max="2288" width="2.5703125" style="288" bestFit="1" customWidth="1"/>
    <col min="2289" max="2289" width="12.7109375" style="288" customWidth="1"/>
    <col min="2290" max="2290" width="2.5703125" style="288" bestFit="1" customWidth="1"/>
    <col min="2291" max="2291" width="12.7109375" style="288" customWidth="1"/>
    <col min="2292" max="2292" width="2.5703125" style="288" bestFit="1" customWidth="1"/>
    <col min="2293" max="2293" width="12.7109375" style="288" customWidth="1"/>
    <col min="2294" max="2294" width="2.5703125" style="288" bestFit="1" customWidth="1"/>
    <col min="2295" max="2295" width="12.7109375" style="288" customWidth="1"/>
    <col min="2296" max="2296" width="2.5703125" style="288" bestFit="1" customWidth="1"/>
    <col min="2297" max="2297" width="12.5703125" style="288" customWidth="1"/>
    <col min="2298" max="2298" width="2.5703125" style="288" bestFit="1" customWidth="1"/>
    <col min="2299" max="2299" width="12.5703125" style="288" customWidth="1"/>
    <col min="2300" max="2300" width="2.5703125" style="288" bestFit="1" customWidth="1"/>
    <col min="2301" max="2301" width="12.7109375" style="288" customWidth="1"/>
    <col min="2302" max="2302" width="2.5703125" style="288" bestFit="1" customWidth="1"/>
    <col min="2303" max="2303" width="4" style="288" customWidth="1"/>
    <col min="2304" max="2515" width="11.140625" style="288"/>
    <col min="2516" max="2516" width="4.5703125" style="288" customWidth="1"/>
    <col min="2517" max="2517" width="26" style="288" customWidth="1"/>
    <col min="2518" max="2518" width="5.7109375" style="288" bestFit="1" customWidth="1"/>
    <col min="2519" max="2519" width="6.28515625" style="288" customWidth="1"/>
    <col min="2520" max="2520" width="1.42578125" style="288" customWidth="1"/>
    <col min="2521" max="2521" width="10.7109375" style="288" customWidth="1"/>
    <col min="2522" max="2522" width="2.5703125" style="288" bestFit="1" customWidth="1"/>
    <col min="2523" max="2523" width="13.140625" style="288" customWidth="1"/>
    <col min="2524" max="2524" width="2.5703125" style="288" bestFit="1" customWidth="1"/>
    <col min="2525" max="2525" width="10.7109375" style="288" customWidth="1"/>
    <col min="2526" max="2526" width="2.5703125" style="288" bestFit="1" customWidth="1"/>
    <col min="2527" max="2527" width="12.7109375" style="288" customWidth="1"/>
    <col min="2528" max="2528" width="2.5703125" style="288" bestFit="1" customWidth="1"/>
    <col min="2529" max="2529" width="10.85546875" style="288" customWidth="1"/>
    <col min="2530" max="2530" width="2.5703125" style="288" bestFit="1" customWidth="1"/>
    <col min="2531" max="2531" width="13.140625" style="288" customWidth="1"/>
    <col min="2532" max="2532" width="2.5703125" style="288" bestFit="1" customWidth="1"/>
    <col min="2533" max="2533" width="11.7109375" style="288" customWidth="1"/>
    <col min="2534" max="2534" width="2.5703125" style="288" bestFit="1" customWidth="1"/>
    <col min="2535" max="2535" width="12.7109375" style="288" customWidth="1"/>
    <col min="2536" max="2536" width="2.5703125" style="288" bestFit="1" customWidth="1"/>
    <col min="2537" max="2537" width="12.7109375" style="288" customWidth="1"/>
    <col min="2538" max="2538" width="2.5703125" style="288" bestFit="1" customWidth="1"/>
    <col min="2539" max="2539" width="12.5703125" style="288" customWidth="1"/>
    <col min="2540" max="2540" width="2.5703125" style="288" bestFit="1" customWidth="1"/>
    <col min="2541" max="2541" width="12.7109375" style="288" customWidth="1"/>
    <col min="2542" max="2542" width="2.5703125" style="288" bestFit="1" customWidth="1"/>
    <col min="2543" max="2543" width="12.7109375" style="288" customWidth="1"/>
    <col min="2544" max="2544" width="2.5703125" style="288" bestFit="1" customWidth="1"/>
    <col min="2545" max="2545" width="12.7109375" style="288" customWidth="1"/>
    <col min="2546" max="2546" width="2.5703125" style="288" bestFit="1" customWidth="1"/>
    <col min="2547" max="2547" width="12.7109375" style="288" customWidth="1"/>
    <col min="2548" max="2548" width="2.5703125" style="288" bestFit="1" customWidth="1"/>
    <col min="2549" max="2549" width="12.7109375" style="288" customWidth="1"/>
    <col min="2550" max="2550" width="2.5703125" style="288" bestFit="1" customWidth="1"/>
    <col min="2551" max="2551" width="12.7109375" style="288" customWidth="1"/>
    <col min="2552" max="2552" width="2.5703125" style="288" bestFit="1" customWidth="1"/>
    <col min="2553" max="2553" width="12.5703125" style="288" customWidth="1"/>
    <col min="2554" max="2554" width="2.5703125" style="288" bestFit="1" customWidth="1"/>
    <col min="2555" max="2555" width="12.5703125" style="288" customWidth="1"/>
    <col min="2556" max="2556" width="2.5703125" style="288" bestFit="1" customWidth="1"/>
    <col min="2557" max="2557" width="12.7109375" style="288" customWidth="1"/>
    <col min="2558" max="2558" width="2.5703125" style="288" bestFit="1" customWidth="1"/>
    <col min="2559" max="2559" width="4" style="288" customWidth="1"/>
    <col min="2560" max="2771" width="11.140625" style="288"/>
    <col min="2772" max="2772" width="4.5703125" style="288" customWidth="1"/>
    <col min="2773" max="2773" width="26" style="288" customWidth="1"/>
    <col min="2774" max="2774" width="5.7109375" style="288" bestFit="1" customWidth="1"/>
    <col min="2775" max="2775" width="6.28515625" style="288" customWidth="1"/>
    <col min="2776" max="2776" width="1.42578125" style="288" customWidth="1"/>
    <col min="2777" max="2777" width="10.7109375" style="288" customWidth="1"/>
    <col min="2778" max="2778" width="2.5703125" style="288" bestFit="1" customWidth="1"/>
    <col min="2779" max="2779" width="13.140625" style="288" customWidth="1"/>
    <col min="2780" max="2780" width="2.5703125" style="288" bestFit="1" customWidth="1"/>
    <col min="2781" max="2781" width="10.7109375" style="288" customWidth="1"/>
    <col min="2782" max="2782" width="2.5703125" style="288" bestFit="1" customWidth="1"/>
    <col min="2783" max="2783" width="12.7109375" style="288" customWidth="1"/>
    <col min="2784" max="2784" width="2.5703125" style="288" bestFit="1" customWidth="1"/>
    <col min="2785" max="2785" width="10.85546875" style="288" customWidth="1"/>
    <col min="2786" max="2786" width="2.5703125" style="288" bestFit="1" customWidth="1"/>
    <col min="2787" max="2787" width="13.140625" style="288" customWidth="1"/>
    <col min="2788" max="2788" width="2.5703125" style="288" bestFit="1" customWidth="1"/>
    <col min="2789" max="2789" width="11.7109375" style="288" customWidth="1"/>
    <col min="2790" max="2790" width="2.5703125" style="288" bestFit="1" customWidth="1"/>
    <col min="2791" max="2791" width="12.7109375" style="288" customWidth="1"/>
    <col min="2792" max="2792" width="2.5703125" style="288" bestFit="1" customWidth="1"/>
    <col min="2793" max="2793" width="12.7109375" style="288" customWidth="1"/>
    <col min="2794" max="2794" width="2.5703125" style="288" bestFit="1" customWidth="1"/>
    <col min="2795" max="2795" width="12.5703125" style="288" customWidth="1"/>
    <col min="2796" max="2796" width="2.5703125" style="288" bestFit="1" customWidth="1"/>
    <col min="2797" max="2797" width="12.7109375" style="288" customWidth="1"/>
    <col min="2798" max="2798" width="2.5703125" style="288" bestFit="1" customWidth="1"/>
    <col min="2799" max="2799" width="12.7109375" style="288" customWidth="1"/>
    <col min="2800" max="2800" width="2.5703125" style="288" bestFit="1" customWidth="1"/>
    <col min="2801" max="2801" width="12.7109375" style="288" customWidth="1"/>
    <col min="2802" max="2802" width="2.5703125" style="288" bestFit="1" customWidth="1"/>
    <col min="2803" max="2803" width="12.7109375" style="288" customWidth="1"/>
    <col min="2804" max="2804" width="2.5703125" style="288" bestFit="1" customWidth="1"/>
    <col min="2805" max="2805" width="12.7109375" style="288" customWidth="1"/>
    <col min="2806" max="2806" width="2.5703125" style="288" bestFit="1" customWidth="1"/>
    <col min="2807" max="2807" width="12.7109375" style="288" customWidth="1"/>
    <col min="2808" max="2808" width="2.5703125" style="288" bestFit="1" customWidth="1"/>
    <col min="2809" max="2809" width="12.5703125" style="288" customWidth="1"/>
    <col min="2810" max="2810" width="2.5703125" style="288" bestFit="1" customWidth="1"/>
    <col min="2811" max="2811" width="12.5703125" style="288" customWidth="1"/>
    <col min="2812" max="2812" width="2.5703125" style="288" bestFit="1" customWidth="1"/>
    <col min="2813" max="2813" width="12.7109375" style="288" customWidth="1"/>
    <col min="2814" max="2814" width="2.5703125" style="288" bestFit="1" customWidth="1"/>
    <col min="2815" max="2815" width="4" style="288" customWidth="1"/>
    <col min="2816" max="3027" width="11.140625" style="288"/>
    <col min="3028" max="3028" width="4.5703125" style="288" customWidth="1"/>
    <col min="3029" max="3029" width="26" style="288" customWidth="1"/>
    <col min="3030" max="3030" width="5.7109375" style="288" bestFit="1" customWidth="1"/>
    <col min="3031" max="3031" width="6.28515625" style="288" customWidth="1"/>
    <col min="3032" max="3032" width="1.42578125" style="288" customWidth="1"/>
    <col min="3033" max="3033" width="10.7109375" style="288" customWidth="1"/>
    <col min="3034" max="3034" width="2.5703125" style="288" bestFit="1" customWidth="1"/>
    <col min="3035" max="3035" width="13.140625" style="288" customWidth="1"/>
    <col min="3036" max="3036" width="2.5703125" style="288" bestFit="1" customWidth="1"/>
    <col min="3037" max="3037" width="10.7109375" style="288" customWidth="1"/>
    <col min="3038" max="3038" width="2.5703125" style="288" bestFit="1" customWidth="1"/>
    <col min="3039" max="3039" width="12.7109375" style="288" customWidth="1"/>
    <col min="3040" max="3040" width="2.5703125" style="288" bestFit="1" customWidth="1"/>
    <col min="3041" max="3041" width="10.85546875" style="288" customWidth="1"/>
    <col min="3042" max="3042" width="2.5703125" style="288" bestFit="1" customWidth="1"/>
    <col min="3043" max="3043" width="13.140625" style="288" customWidth="1"/>
    <col min="3044" max="3044" width="2.5703125" style="288" bestFit="1" customWidth="1"/>
    <col min="3045" max="3045" width="11.7109375" style="288" customWidth="1"/>
    <col min="3046" max="3046" width="2.5703125" style="288" bestFit="1" customWidth="1"/>
    <col min="3047" max="3047" width="12.7109375" style="288" customWidth="1"/>
    <col min="3048" max="3048" width="2.5703125" style="288" bestFit="1" customWidth="1"/>
    <col min="3049" max="3049" width="12.7109375" style="288" customWidth="1"/>
    <col min="3050" max="3050" width="2.5703125" style="288" bestFit="1" customWidth="1"/>
    <col min="3051" max="3051" width="12.5703125" style="288" customWidth="1"/>
    <col min="3052" max="3052" width="2.5703125" style="288" bestFit="1" customWidth="1"/>
    <col min="3053" max="3053" width="12.7109375" style="288" customWidth="1"/>
    <col min="3054" max="3054" width="2.5703125" style="288" bestFit="1" customWidth="1"/>
    <col min="3055" max="3055" width="12.7109375" style="288" customWidth="1"/>
    <col min="3056" max="3056" width="2.5703125" style="288" bestFit="1" customWidth="1"/>
    <col min="3057" max="3057" width="12.7109375" style="288" customWidth="1"/>
    <col min="3058" max="3058" width="2.5703125" style="288" bestFit="1" customWidth="1"/>
    <col min="3059" max="3059" width="12.7109375" style="288" customWidth="1"/>
    <col min="3060" max="3060" width="2.5703125" style="288" bestFit="1" customWidth="1"/>
    <col min="3061" max="3061" width="12.7109375" style="288" customWidth="1"/>
    <col min="3062" max="3062" width="2.5703125" style="288" bestFit="1" customWidth="1"/>
    <col min="3063" max="3063" width="12.7109375" style="288" customWidth="1"/>
    <col min="3064" max="3064" width="2.5703125" style="288" bestFit="1" customWidth="1"/>
    <col min="3065" max="3065" width="12.5703125" style="288" customWidth="1"/>
    <col min="3066" max="3066" width="2.5703125" style="288" bestFit="1" customWidth="1"/>
    <col min="3067" max="3067" width="12.5703125" style="288" customWidth="1"/>
    <col min="3068" max="3068" width="2.5703125" style="288" bestFit="1" customWidth="1"/>
    <col min="3069" max="3069" width="12.7109375" style="288" customWidth="1"/>
    <col min="3070" max="3070" width="2.5703125" style="288" bestFit="1" customWidth="1"/>
    <col min="3071" max="3071" width="4" style="288" customWidth="1"/>
    <col min="3072" max="3283" width="11.140625" style="288"/>
    <col min="3284" max="3284" width="4.5703125" style="288" customWidth="1"/>
    <col min="3285" max="3285" width="26" style="288" customWidth="1"/>
    <col min="3286" max="3286" width="5.7109375" style="288" bestFit="1" customWidth="1"/>
    <col min="3287" max="3287" width="6.28515625" style="288" customWidth="1"/>
    <col min="3288" max="3288" width="1.42578125" style="288" customWidth="1"/>
    <col min="3289" max="3289" width="10.7109375" style="288" customWidth="1"/>
    <col min="3290" max="3290" width="2.5703125" style="288" bestFit="1" customWidth="1"/>
    <col min="3291" max="3291" width="13.140625" style="288" customWidth="1"/>
    <col min="3292" max="3292" width="2.5703125" style="288" bestFit="1" customWidth="1"/>
    <col min="3293" max="3293" width="10.7109375" style="288" customWidth="1"/>
    <col min="3294" max="3294" width="2.5703125" style="288" bestFit="1" customWidth="1"/>
    <col min="3295" max="3295" width="12.7109375" style="288" customWidth="1"/>
    <col min="3296" max="3296" width="2.5703125" style="288" bestFit="1" customWidth="1"/>
    <col min="3297" max="3297" width="10.85546875" style="288" customWidth="1"/>
    <col min="3298" max="3298" width="2.5703125" style="288" bestFit="1" customWidth="1"/>
    <col min="3299" max="3299" width="13.140625" style="288" customWidth="1"/>
    <col min="3300" max="3300" width="2.5703125" style="288" bestFit="1" customWidth="1"/>
    <col min="3301" max="3301" width="11.7109375" style="288" customWidth="1"/>
    <col min="3302" max="3302" width="2.5703125" style="288" bestFit="1" customWidth="1"/>
    <col min="3303" max="3303" width="12.7109375" style="288" customWidth="1"/>
    <col min="3304" max="3304" width="2.5703125" style="288" bestFit="1" customWidth="1"/>
    <col min="3305" max="3305" width="12.7109375" style="288" customWidth="1"/>
    <col min="3306" max="3306" width="2.5703125" style="288" bestFit="1" customWidth="1"/>
    <col min="3307" max="3307" width="12.5703125" style="288" customWidth="1"/>
    <col min="3308" max="3308" width="2.5703125" style="288" bestFit="1" customWidth="1"/>
    <col min="3309" max="3309" width="12.7109375" style="288" customWidth="1"/>
    <col min="3310" max="3310" width="2.5703125" style="288" bestFit="1" customWidth="1"/>
    <col min="3311" max="3311" width="12.7109375" style="288" customWidth="1"/>
    <col min="3312" max="3312" width="2.5703125" style="288" bestFit="1" customWidth="1"/>
    <col min="3313" max="3313" width="12.7109375" style="288" customWidth="1"/>
    <col min="3314" max="3314" width="2.5703125" style="288" bestFit="1" customWidth="1"/>
    <col min="3315" max="3315" width="12.7109375" style="288" customWidth="1"/>
    <col min="3316" max="3316" width="2.5703125" style="288" bestFit="1" customWidth="1"/>
    <col min="3317" max="3317" width="12.7109375" style="288" customWidth="1"/>
    <col min="3318" max="3318" width="2.5703125" style="288" bestFit="1" customWidth="1"/>
    <col min="3319" max="3319" width="12.7109375" style="288" customWidth="1"/>
    <col min="3320" max="3320" width="2.5703125" style="288" bestFit="1" customWidth="1"/>
    <col min="3321" max="3321" width="12.5703125" style="288" customWidth="1"/>
    <col min="3322" max="3322" width="2.5703125" style="288" bestFit="1" customWidth="1"/>
    <col min="3323" max="3323" width="12.5703125" style="288" customWidth="1"/>
    <col min="3324" max="3324" width="2.5703125" style="288" bestFit="1" customWidth="1"/>
    <col min="3325" max="3325" width="12.7109375" style="288" customWidth="1"/>
    <col min="3326" max="3326" width="2.5703125" style="288" bestFit="1" customWidth="1"/>
    <col min="3327" max="3327" width="4" style="288" customWidth="1"/>
    <col min="3328" max="3539" width="11.140625" style="288"/>
    <col min="3540" max="3540" width="4.5703125" style="288" customWidth="1"/>
    <col min="3541" max="3541" width="26" style="288" customWidth="1"/>
    <col min="3542" max="3542" width="5.7109375" style="288" bestFit="1" customWidth="1"/>
    <col min="3543" max="3543" width="6.28515625" style="288" customWidth="1"/>
    <col min="3544" max="3544" width="1.42578125" style="288" customWidth="1"/>
    <col min="3545" max="3545" width="10.7109375" style="288" customWidth="1"/>
    <col min="3546" max="3546" width="2.5703125" style="288" bestFit="1" customWidth="1"/>
    <col min="3547" max="3547" width="13.140625" style="288" customWidth="1"/>
    <col min="3548" max="3548" width="2.5703125" style="288" bestFit="1" customWidth="1"/>
    <col min="3549" max="3549" width="10.7109375" style="288" customWidth="1"/>
    <col min="3550" max="3550" width="2.5703125" style="288" bestFit="1" customWidth="1"/>
    <col min="3551" max="3551" width="12.7109375" style="288" customWidth="1"/>
    <col min="3552" max="3552" width="2.5703125" style="288" bestFit="1" customWidth="1"/>
    <col min="3553" max="3553" width="10.85546875" style="288" customWidth="1"/>
    <col min="3554" max="3554" width="2.5703125" style="288" bestFit="1" customWidth="1"/>
    <col min="3555" max="3555" width="13.140625" style="288" customWidth="1"/>
    <col min="3556" max="3556" width="2.5703125" style="288" bestFit="1" customWidth="1"/>
    <col min="3557" max="3557" width="11.7109375" style="288" customWidth="1"/>
    <col min="3558" max="3558" width="2.5703125" style="288" bestFit="1" customWidth="1"/>
    <col min="3559" max="3559" width="12.7109375" style="288" customWidth="1"/>
    <col min="3560" max="3560" width="2.5703125" style="288" bestFit="1" customWidth="1"/>
    <col min="3561" max="3561" width="12.7109375" style="288" customWidth="1"/>
    <col min="3562" max="3562" width="2.5703125" style="288" bestFit="1" customWidth="1"/>
    <col min="3563" max="3563" width="12.5703125" style="288" customWidth="1"/>
    <col min="3564" max="3564" width="2.5703125" style="288" bestFit="1" customWidth="1"/>
    <col min="3565" max="3565" width="12.7109375" style="288" customWidth="1"/>
    <col min="3566" max="3566" width="2.5703125" style="288" bestFit="1" customWidth="1"/>
    <col min="3567" max="3567" width="12.7109375" style="288" customWidth="1"/>
    <col min="3568" max="3568" width="2.5703125" style="288" bestFit="1" customWidth="1"/>
    <col min="3569" max="3569" width="12.7109375" style="288" customWidth="1"/>
    <col min="3570" max="3570" width="2.5703125" style="288" bestFit="1" customWidth="1"/>
    <col min="3571" max="3571" width="12.7109375" style="288" customWidth="1"/>
    <col min="3572" max="3572" width="2.5703125" style="288" bestFit="1" customWidth="1"/>
    <col min="3573" max="3573" width="12.7109375" style="288" customWidth="1"/>
    <col min="3574" max="3574" width="2.5703125" style="288" bestFit="1" customWidth="1"/>
    <col min="3575" max="3575" width="12.7109375" style="288" customWidth="1"/>
    <col min="3576" max="3576" width="2.5703125" style="288" bestFit="1" customWidth="1"/>
    <col min="3577" max="3577" width="12.5703125" style="288" customWidth="1"/>
    <col min="3578" max="3578" width="2.5703125" style="288" bestFit="1" customWidth="1"/>
    <col min="3579" max="3579" width="12.5703125" style="288" customWidth="1"/>
    <col min="3580" max="3580" width="2.5703125" style="288" bestFit="1" customWidth="1"/>
    <col min="3581" max="3581" width="12.7109375" style="288" customWidth="1"/>
    <col min="3582" max="3582" width="2.5703125" style="288" bestFit="1" customWidth="1"/>
    <col min="3583" max="3583" width="4" style="288" customWidth="1"/>
    <col min="3584" max="3795" width="11.140625" style="288"/>
    <col min="3796" max="3796" width="4.5703125" style="288" customWidth="1"/>
    <col min="3797" max="3797" width="26" style="288" customWidth="1"/>
    <col min="3798" max="3798" width="5.7109375" style="288" bestFit="1" customWidth="1"/>
    <col min="3799" max="3799" width="6.28515625" style="288" customWidth="1"/>
    <col min="3800" max="3800" width="1.42578125" style="288" customWidth="1"/>
    <col min="3801" max="3801" width="10.7109375" style="288" customWidth="1"/>
    <col min="3802" max="3802" width="2.5703125" style="288" bestFit="1" customWidth="1"/>
    <col min="3803" max="3803" width="13.140625" style="288" customWidth="1"/>
    <col min="3804" max="3804" width="2.5703125" style="288" bestFit="1" customWidth="1"/>
    <col min="3805" max="3805" width="10.7109375" style="288" customWidth="1"/>
    <col min="3806" max="3806" width="2.5703125" style="288" bestFit="1" customWidth="1"/>
    <col min="3807" max="3807" width="12.7109375" style="288" customWidth="1"/>
    <col min="3808" max="3808" width="2.5703125" style="288" bestFit="1" customWidth="1"/>
    <col min="3809" max="3809" width="10.85546875" style="288" customWidth="1"/>
    <col min="3810" max="3810" width="2.5703125" style="288" bestFit="1" customWidth="1"/>
    <col min="3811" max="3811" width="13.140625" style="288" customWidth="1"/>
    <col min="3812" max="3812" width="2.5703125" style="288" bestFit="1" customWidth="1"/>
    <col min="3813" max="3813" width="11.7109375" style="288" customWidth="1"/>
    <col min="3814" max="3814" width="2.5703125" style="288" bestFit="1" customWidth="1"/>
    <col min="3815" max="3815" width="12.7109375" style="288" customWidth="1"/>
    <col min="3816" max="3816" width="2.5703125" style="288" bestFit="1" customWidth="1"/>
    <col min="3817" max="3817" width="12.7109375" style="288" customWidth="1"/>
    <col min="3818" max="3818" width="2.5703125" style="288" bestFit="1" customWidth="1"/>
    <col min="3819" max="3819" width="12.5703125" style="288" customWidth="1"/>
    <col min="3820" max="3820" width="2.5703125" style="288" bestFit="1" customWidth="1"/>
    <col min="3821" max="3821" width="12.7109375" style="288" customWidth="1"/>
    <col min="3822" max="3822" width="2.5703125" style="288" bestFit="1" customWidth="1"/>
    <col min="3823" max="3823" width="12.7109375" style="288" customWidth="1"/>
    <col min="3824" max="3824" width="2.5703125" style="288" bestFit="1" customWidth="1"/>
    <col min="3825" max="3825" width="12.7109375" style="288" customWidth="1"/>
    <col min="3826" max="3826" width="2.5703125" style="288" bestFit="1" customWidth="1"/>
    <col min="3827" max="3827" width="12.7109375" style="288" customWidth="1"/>
    <col min="3828" max="3828" width="2.5703125" style="288" bestFit="1" customWidth="1"/>
    <col min="3829" max="3829" width="12.7109375" style="288" customWidth="1"/>
    <col min="3830" max="3830" width="2.5703125" style="288" bestFit="1" customWidth="1"/>
    <col min="3831" max="3831" width="12.7109375" style="288" customWidth="1"/>
    <col min="3832" max="3832" width="2.5703125" style="288" bestFit="1" customWidth="1"/>
    <col min="3833" max="3833" width="12.5703125" style="288" customWidth="1"/>
    <col min="3834" max="3834" width="2.5703125" style="288" bestFit="1" customWidth="1"/>
    <col min="3835" max="3835" width="12.5703125" style="288" customWidth="1"/>
    <col min="3836" max="3836" width="2.5703125" style="288" bestFit="1" customWidth="1"/>
    <col min="3837" max="3837" width="12.7109375" style="288" customWidth="1"/>
    <col min="3838" max="3838" width="2.5703125" style="288" bestFit="1" customWidth="1"/>
    <col min="3839" max="3839" width="4" style="288" customWidth="1"/>
    <col min="3840" max="4051" width="11.140625" style="288"/>
    <col min="4052" max="4052" width="4.5703125" style="288" customWidth="1"/>
    <col min="4053" max="4053" width="26" style="288" customWidth="1"/>
    <col min="4054" max="4054" width="5.7109375" style="288" bestFit="1" customWidth="1"/>
    <col min="4055" max="4055" width="6.28515625" style="288" customWidth="1"/>
    <col min="4056" max="4056" width="1.42578125" style="288" customWidth="1"/>
    <col min="4057" max="4057" width="10.7109375" style="288" customWidth="1"/>
    <col min="4058" max="4058" width="2.5703125" style="288" bestFit="1" customWidth="1"/>
    <col min="4059" max="4059" width="13.140625" style="288" customWidth="1"/>
    <col min="4060" max="4060" width="2.5703125" style="288" bestFit="1" customWidth="1"/>
    <col min="4061" max="4061" width="10.7109375" style="288" customWidth="1"/>
    <col min="4062" max="4062" width="2.5703125" style="288" bestFit="1" customWidth="1"/>
    <col min="4063" max="4063" width="12.7109375" style="288" customWidth="1"/>
    <col min="4064" max="4064" width="2.5703125" style="288" bestFit="1" customWidth="1"/>
    <col min="4065" max="4065" width="10.85546875" style="288" customWidth="1"/>
    <col min="4066" max="4066" width="2.5703125" style="288" bestFit="1" customWidth="1"/>
    <col min="4067" max="4067" width="13.140625" style="288" customWidth="1"/>
    <col min="4068" max="4068" width="2.5703125" style="288" bestFit="1" customWidth="1"/>
    <col min="4069" max="4069" width="11.7109375" style="288" customWidth="1"/>
    <col min="4070" max="4070" width="2.5703125" style="288" bestFit="1" customWidth="1"/>
    <col min="4071" max="4071" width="12.7109375" style="288" customWidth="1"/>
    <col min="4072" max="4072" width="2.5703125" style="288" bestFit="1" customWidth="1"/>
    <col min="4073" max="4073" width="12.7109375" style="288" customWidth="1"/>
    <col min="4074" max="4074" width="2.5703125" style="288" bestFit="1" customWidth="1"/>
    <col min="4075" max="4075" width="12.5703125" style="288" customWidth="1"/>
    <col min="4076" max="4076" width="2.5703125" style="288" bestFit="1" customWidth="1"/>
    <col min="4077" max="4077" width="12.7109375" style="288" customWidth="1"/>
    <col min="4078" max="4078" width="2.5703125" style="288" bestFit="1" customWidth="1"/>
    <col min="4079" max="4079" width="12.7109375" style="288" customWidth="1"/>
    <col min="4080" max="4080" width="2.5703125" style="288" bestFit="1" customWidth="1"/>
    <col min="4081" max="4081" width="12.7109375" style="288" customWidth="1"/>
    <col min="4082" max="4082" width="2.5703125" style="288" bestFit="1" customWidth="1"/>
    <col min="4083" max="4083" width="12.7109375" style="288" customWidth="1"/>
    <col min="4084" max="4084" width="2.5703125" style="288" bestFit="1" customWidth="1"/>
    <col min="4085" max="4085" width="12.7109375" style="288" customWidth="1"/>
    <col min="4086" max="4086" width="2.5703125" style="288" bestFit="1" customWidth="1"/>
    <col min="4087" max="4087" width="12.7109375" style="288" customWidth="1"/>
    <col min="4088" max="4088" width="2.5703125" style="288" bestFit="1" customWidth="1"/>
    <col min="4089" max="4089" width="12.5703125" style="288" customWidth="1"/>
    <col min="4090" max="4090" width="2.5703125" style="288" bestFit="1" customWidth="1"/>
    <col min="4091" max="4091" width="12.5703125" style="288" customWidth="1"/>
    <col min="4092" max="4092" width="2.5703125" style="288" bestFit="1" customWidth="1"/>
    <col min="4093" max="4093" width="12.7109375" style="288" customWidth="1"/>
    <col min="4094" max="4094" width="2.5703125" style="288" bestFit="1" customWidth="1"/>
    <col min="4095" max="4095" width="4" style="288" customWidth="1"/>
    <col min="4096" max="4307" width="11.140625" style="288"/>
    <col min="4308" max="4308" width="4.5703125" style="288" customWidth="1"/>
    <col min="4309" max="4309" width="26" style="288" customWidth="1"/>
    <col min="4310" max="4310" width="5.7109375" style="288" bestFit="1" customWidth="1"/>
    <col min="4311" max="4311" width="6.28515625" style="288" customWidth="1"/>
    <col min="4312" max="4312" width="1.42578125" style="288" customWidth="1"/>
    <col min="4313" max="4313" width="10.7109375" style="288" customWidth="1"/>
    <col min="4314" max="4314" width="2.5703125" style="288" bestFit="1" customWidth="1"/>
    <col min="4315" max="4315" width="13.140625" style="288" customWidth="1"/>
    <col min="4316" max="4316" width="2.5703125" style="288" bestFit="1" customWidth="1"/>
    <col min="4317" max="4317" width="10.7109375" style="288" customWidth="1"/>
    <col min="4318" max="4318" width="2.5703125" style="288" bestFit="1" customWidth="1"/>
    <col min="4319" max="4319" width="12.7109375" style="288" customWidth="1"/>
    <col min="4320" max="4320" width="2.5703125" style="288" bestFit="1" customWidth="1"/>
    <col min="4321" max="4321" width="10.85546875" style="288" customWidth="1"/>
    <col min="4322" max="4322" width="2.5703125" style="288" bestFit="1" customWidth="1"/>
    <col min="4323" max="4323" width="13.140625" style="288" customWidth="1"/>
    <col min="4324" max="4324" width="2.5703125" style="288" bestFit="1" customWidth="1"/>
    <col min="4325" max="4325" width="11.7109375" style="288" customWidth="1"/>
    <col min="4326" max="4326" width="2.5703125" style="288" bestFit="1" customWidth="1"/>
    <col min="4327" max="4327" width="12.7109375" style="288" customWidth="1"/>
    <col min="4328" max="4328" width="2.5703125" style="288" bestFit="1" customWidth="1"/>
    <col min="4329" max="4329" width="12.7109375" style="288" customWidth="1"/>
    <col min="4330" max="4330" width="2.5703125" style="288" bestFit="1" customWidth="1"/>
    <col min="4331" max="4331" width="12.5703125" style="288" customWidth="1"/>
    <col min="4332" max="4332" width="2.5703125" style="288" bestFit="1" customWidth="1"/>
    <col min="4333" max="4333" width="12.7109375" style="288" customWidth="1"/>
    <col min="4334" max="4334" width="2.5703125" style="288" bestFit="1" customWidth="1"/>
    <col min="4335" max="4335" width="12.7109375" style="288" customWidth="1"/>
    <col min="4336" max="4336" width="2.5703125" style="288" bestFit="1" customWidth="1"/>
    <col min="4337" max="4337" width="12.7109375" style="288" customWidth="1"/>
    <col min="4338" max="4338" width="2.5703125" style="288" bestFit="1" customWidth="1"/>
    <col min="4339" max="4339" width="12.7109375" style="288" customWidth="1"/>
    <col min="4340" max="4340" width="2.5703125" style="288" bestFit="1" customWidth="1"/>
    <col min="4341" max="4341" width="12.7109375" style="288" customWidth="1"/>
    <col min="4342" max="4342" width="2.5703125" style="288" bestFit="1" customWidth="1"/>
    <col min="4343" max="4343" width="12.7109375" style="288" customWidth="1"/>
    <col min="4344" max="4344" width="2.5703125" style="288" bestFit="1" customWidth="1"/>
    <col min="4345" max="4345" width="12.5703125" style="288" customWidth="1"/>
    <col min="4346" max="4346" width="2.5703125" style="288" bestFit="1" customWidth="1"/>
    <col min="4347" max="4347" width="12.5703125" style="288" customWidth="1"/>
    <col min="4348" max="4348" width="2.5703125" style="288" bestFit="1" customWidth="1"/>
    <col min="4349" max="4349" width="12.7109375" style="288" customWidth="1"/>
    <col min="4350" max="4350" width="2.5703125" style="288" bestFit="1" customWidth="1"/>
    <col min="4351" max="4351" width="4" style="288" customWidth="1"/>
    <col min="4352" max="4563" width="11.140625" style="288"/>
    <col min="4564" max="4564" width="4.5703125" style="288" customWidth="1"/>
    <col min="4565" max="4565" width="26" style="288" customWidth="1"/>
    <col min="4566" max="4566" width="5.7109375" style="288" bestFit="1" customWidth="1"/>
    <col min="4567" max="4567" width="6.28515625" style="288" customWidth="1"/>
    <col min="4568" max="4568" width="1.42578125" style="288" customWidth="1"/>
    <col min="4569" max="4569" width="10.7109375" style="288" customWidth="1"/>
    <col min="4570" max="4570" width="2.5703125" style="288" bestFit="1" customWidth="1"/>
    <col min="4571" max="4571" width="13.140625" style="288" customWidth="1"/>
    <col min="4572" max="4572" width="2.5703125" style="288" bestFit="1" customWidth="1"/>
    <col min="4573" max="4573" width="10.7109375" style="288" customWidth="1"/>
    <col min="4574" max="4574" width="2.5703125" style="288" bestFit="1" customWidth="1"/>
    <col min="4575" max="4575" width="12.7109375" style="288" customWidth="1"/>
    <col min="4576" max="4576" width="2.5703125" style="288" bestFit="1" customWidth="1"/>
    <col min="4577" max="4577" width="10.85546875" style="288" customWidth="1"/>
    <col min="4578" max="4578" width="2.5703125" style="288" bestFit="1" customWidth="1"/>
    <col min="4579" max="4579" width="13.140625" style="288" customWidth="1"/>
    <col min="4580" max="4580" width="2.5703125" style="288" bestFit="1" customWidth="1"/>
    <col min="4581" max="4581" width="11.7109375" style="288" customWidth="1"/>
    <col min="4582" max="4582" width="2.5703125" style="288" bestFit="1" customWidth="1"/>
    <col min="4583" max="4583" width="12.7109375" style="288" customWidth="1"/>
    <col min="4584" max="4584" width="2.5703125" style="288" bestFit="1" customWidth="1"/>
    <col min="4585" max="4585" width="12.7109375" style="288" customWidth="1"/>
    <col min="4586" max="4586" width="2.5703125" style="288" bestFit="1" customWidth="1"/>
    <col min="4587" max="4587" width="12.5703125" style="288" customWidth="1"/>
    <col min="4588" max="4588" width="2.5703125" style="288" bestFit="1" customWidth="1"/>
    <col min="4589" max="4589" width="12.7109375" style="288" customWidth="1"/>
    <col min="4590" max="4590" width="2.5703125" style="288" bestFit="1" customWidth="1"/>
    <col min="4591" max="4591" width="12.7109375" style="288" customWidth="1"/>
    <col min="4592" max="4592" width="2.5703125" style="288" bestFit="1" customWidth="1"/>
    <col min="4593" max="4593" width="12.7109375" style="288" customWidth="1"/>
    <col min="4594" max="4594" width="2.5703125" style="288" bestFit="1" customWidth="1"/>
    <col min="4595" max="4595" width="12.7109375" style="288" customWidth="1"/>
    <col min="4596" max="4596" width="2.5703125" style="288" bestFit="1" customWidth="1"/>
    <col min="4597" max="4597" width="12.7109375" style="288" customWidth="1"/>
    <col min="4598" max="4598" width="2.5703125" style="288" bestFit="1" customWidth="1"/>
    <col min="4599" max="4599" width="12.7109375" style="288" customWidth="1"/>
    <col min="4600" max="4600" width="2.5703125" style="288" bestFit="1" customWidth="1"/>
    <col min="4601" max="4601" width="12.5703125" style="288" customWidth="1"/>
    <col min="4602" max="4602" width="2.5703125" style="288" bestFit="1" customWidth="1"/>
    <col min="4603" max="4603" width="12.5703125" style="288" customWidth="1"/>
    <col min="4604" max="4604" width="2.5703125" style="288" bestFit="1" customWidth="1"/>
    <col min="4605" max="4605" width="12.7109375" style="288" customWidth="1"/>
    <col min="4606" max="4606" width="2.5703125" style="288" bestFit="1" customWidth="1"/>
    <col min="4607" max="4607" width="4" style="288" customWidth="1"/>
    <col min="4608" max="4819" width="11.140625" style="288"/>
    <col min="4820" max="4820" width="4.5703125" style="288" customWidth="1"/>
    <col min="4821" max="4821" width="26" style="288" customWidth="1"/>
    <col min="4822" max="4822" width="5.7109375" style="288" bestFit="1" customWidth="1"/>
    <col min="4823" max="4823" width="6.28515625" style="288" customWidth="1"/>
    <col min="4824" max="4824" width="1.42578125" style="288" customWidth="1"/>
    <col min="4825" max="4825" width="10.7109375" style="288" customWidth="1"/>
    <col min="4826" max="4826" width="2.5703125" style="288" bestFit="1" customWidth="1"/>
    <col min="4827" max="4827" width="13.140625" style="288" customWidth="1"/>
    <col min="4828" max="4828" width="2.5703125" style="288" bestFit="1" customWidth="1"/>
    <col min="4829" max="4829" width="10.7109375" style="288" customWidth="1"/>
    <col min="4830" max="4830" width="2.5703125" style="288" bestFit="1" customWidth="1"/>
    <col min="4831" max="4831" width="12.7109375" style="288" customWidth="1"/>
    <col min="4832" max="4832" width="2.5703125" style="288" bestFit="1" customWidth="1"/>
    <col min="4833" max="4833" width="10.85546875" style="288" customWidth="1"/>
    <col min="4834" max="4834" width="2.5703125" style="288" bestFit="1" customWidth="1"/>
    <col min="4835" max="4835" width="13.140625" style="288" customWidth="1"/>
    <col min="4836" max="4836" width="2.5703125" style="288" bestFit="1" customWidth="1"/>
    <col min="4837" max="4837" width="11.7109375" style="288" customWidth="1"/>
    <col min="4838" max="4838" width="2.5703125" style="288" bestFit="1" customWidth="1"/>
    <col min="4839" max="4839" width="12.7109375" style="288" customWidth="1"/>
    <col min="4840" max="4840" width="2.5703125" style="288" bestFit="1" customWidth="1"/>
    <col min="4841" max="4841" width="12.7109375" style="288" customWidth="1"/>
    <col min="4842" max="4842" width="2.5703125" style="288" bestFit="1" customWidth="1"/>
    <col min="4843" max="4843" width="12.5703125" style="288" customWidth="1"/>
    <col min="4844" max="4844" width="2.5703125" style="288" bestFit="1" customWidth="1"/>
    <col min="4845" max="4845" width="12.7109375" style="288" customWidth="1"/>
    <col min="4846" max="4846" width="2.5703125" style="288" bestFit="1" customWidth="1"/>
    <col min="4847" max="4847" width="12.7109375" style="288" customWidth="1"/>
    <col min="4848" max="4848" width="2.5703125" style="288" bestFit="1" customWidth="1"/>
    <col min="4849" max="4849" width="12.7109375" style="288" customWidth="1"/>
    <col min="4850" max="4850" width="2.5703125" style="288" bestFit="1" customWidth="1"/>
    <col min="4851" max="4851" width="12.7109375" style="288" customWidth="1"/>
    <col min="4852" max="4852" width="2.5703125" style="288" bestFit="1" customWidth="1"/>
    <col min="4853" max="4853" width="12.7109375" style="288" customWidth="1"/>
    <col min="4854" max="4854" width="2.5703125" style="288" bestFit="1" customWidth="1"/>
    <col min="4855" max="4855" width="12.7109375" style="288" customWidth="1"/>
    <col min="4856" max="4856" width="2.5703125" style="288" bestFit="1" customWidth="1"/>
    <col min="4857" max="4857" width="12.5703125" style="288" customWidth="1"/>
    <col min="4858" max="4858" width="2.5703125" style="288" bestFit="1" customWidth="1"/>
    <col min="4859" max="4859" width="12.5703125" style="288" customWidth="1"/>
    <col min="4860" max="4860" width="2.5703125" style="288" bestFit="1" customWidth="1"/>
    <col min="4861" max="4861" width="12.7109375" style="288" customWidth="1"/>
    <col min="4862" max="4862" width="2.5703125" style="288" bestFit="1" customWidth="1"/>
    <col min="4863" max="4863" width="4" style="288" customWidth="1"/>
    <col min="4864" max="5075" width="11.140625" style="288"/>
    <col min="5076" max="5076" width="4.5703125" style="288" customWidth="1"/>
    <col min="5077" max="5077" width="26" style="288" customWidth="1"/>
    <col min="5078" max="5078" width="5.7109375" style="288" bestFit="1" customWidth="1"/>
    <col min="5079" max="5079" width="6.28515625" style="288" customWidth="1"/>
    <col min="5080" max="5080" width="1.42578125" style="288" customWidth="1"/>
    <col min="5081" max="5081" width="10.7109375" style="288" customWidth="1"/>
    <col min="5082" max="5082" width="2.5703125" style="288" bestFit="1" customWidth="1"/>
    <col min="5083" max="5083" width="13.140625" style="288" customWidth="1"/>
    <col min="5084" max="5084" width="2.5703125" style="288" bestFit="1" customWidth="1"/>
    <col min="5085" max="5085" width="10.7109375" style="288" customWidth="1"/>
    <col min="5086" max="5086" width="2.5703125" style="288" bestFit="1" customWidth="1"/>
    <col min="5087" max="5087" width="12.7109375" style="288" customWidth="1"/>
    <col min="5088" max="5088" width="2.5703125" style="288" bestFit="1" customWidth="1"/>
    <col min="5089" max="5089" width="10.85546875" style="288" customWidth="1"/>
    <col min="5090" max="5090" width="2.5703125" style="288" bestFit="1" customWidth="1"/>
    <col min="5091" max="5091" width="13.140625" style="288" customWidth="1"/>
    <col min="5092" max="5092" width="2.5703125" style="288" bestFit="1" customWidth="1"/>
    <col min="5093" max="5093" width="11.7109375" style="288" customWidth="1"/>
    <col min="5094" max="5094" width="2.5703125" style="288" bestFit="1" customWidth="1"/>
    <col min="5095" max="5095" width="12.7109375" style="288" customWidth="1"/>
    <col min="5096" max="5096" width="2.5703125" style="288" bestFit="1" customWidth="1"/>
    <col min="5097" max="5097" width="12.7109375" style="288" customWidth="1"/>
    <col min="5098" max="5098" width="2.5703125" style="288" bestFit="1" customWidth="1"/>
    <col min="5099" max="5099" width="12.5703125" style="288" customWidth="1"/>
    <col min="5100" max="5100" width="2.5703125" style="288" bestFit="1" customWidth="1"/>
    <col min="5101" max="5101" width="12.7109375" style="288" customWidth="1"/>
    <col min="5102" max="5102" width="2.5703125" style="288" bestFit="1" customWidth="1"/>
    <col min="5103" max="5103" width="12.7109375" style="288" customWidth="1"/>
    <col min="5104" max="5104" width="2.5703125" style="288" bestFit="1" customWidth="1"/>
    <col min="5105" max="5105" width="12.7109375" style="288" customWidth="1"/>
    <col min="5106" max="5106" width="2.5703125" style="288" bestFit="1" customWidth="1"/>
    <col min="5107" max="5107" width="12.7109375" style="288" customWidth="1"/>
    <col min="5108" max="5108" width="2.5703125" style="288" bestFit="1" customWidth="1"/>
    <col min="5109" max="5109" width="12.7109375" style="288" customWidth="1"/>
    <col min="5110" max="5110" width="2.5703125" style="288" bestFit="1" customWidth="1"/>
    <col min="5111" max="5111" width="12.7109375" style="288" customWidth="1"/>
    <col min="5112" max="5112" width="2.5703125" style="288" bestFit="1" customWidth="1"/>
    <col min="5113" max="5113" width="12.5703125" style="288" customWidth="1"/>
    <col min="5114" max="5114" width="2.5703125" style="288" bestFit="1" customWidth="1"/>
    <col min="5115" max="5115" width="12.5703125" style="288" customWidth="1"/>
    <col min="5116" max="5116" width="2.5703125" style="288" bestFit="1" customWidth="1"/>
    <col min="5117" max="5117" width="12.7109375" style="288" customWidth="1"/>
    <col min="5118" max="5118" width="2.5703125" style="288" bestFit="1" customWidth="1"/>
    <col min="5119" max="5119" width="4" style="288" customWidth="1"/>
    <col min="5120" max="5331" width="11.140625" style="288"/>
    <col min="5332" max="5332" width="4.5703125" style="288" customWidth="1"/>
    <col min="5333" max="5333" width="26" style="288" customWidth="1"/>
    <col min="5334" max="5334" width="5.7109375" style="288" bestFit="1" customWidth="1"/>
    <col min="5335" max="5335" width="6.28515625" style="288" customWidth="1"/>
    <col min="5336" max="5336" width="1.42578125" style="288" customWidth="1"/>
    <col min="5337" max="5337" width="10.7109375" style="288" customWidth="1"/>
    <col min="5338" max="5338" width="2.5703125" style="288" bestFit="1" customWidth="1"/>
    <col min="5339" max="5339" width="13.140625" style="288" customWidth="1"/>
    <col min="5340" max="5340" width="2.5703125" style="288" bestFit="1" customWidth="1"/>
    <col min="5341" max="5341" width="10.7109375" style="288" customWidth="1"/>
    <col min="5342" max="5342" width="2.5703125" style="288" bestFit="1" customWidth="1"/>
    <col min="5343" max="5343" width="12.7109375" style="288" customWidth="1"/>
    <col min="5344" max="5344" width="2.5703125" style="288" bestFit="1" customWidth="1"/>
    <col min="5345" max="5345" width="10.85546875" style="288" customWidth="1"/>
    <col min="5346" max="5346" width="2.5703125" style="288" bestFit="1" customWidth="1"/>
    <col min="5347" max="5347" width="13.140625" style="288" customWidth="1"/>
    <col min="5348" max="5348" width="2.5703125" style="288" bestFit="1" customWidth="1"/>
    <col min="5349" max="5349" width="11.7109375" style="288" customWidth="1"/>
    <col min="5350" max="5350" width="2.5703125" style="288" bestFit="1" customWidth="1"/>
    <col min="5351" max="5351" width="12.7109375" style="288" customWidth="1"/>
    <col min="5352" max="5352" width="2.5703125" style="288" bestFit="1" customWidth="1"/>
    <col min="5353" max="5353" width="12.7109375" style="288" customWidth="1"/>
    <col min="5354" max="5354" width="2.5703125" style="288" bestFit="1" customWidth="1"/>
    <col min="5355" max="5355" width="12.5703125" style="288" customWidth="1"/>
    <col min="5356" max="5356" width="2.5703125" style="288" bestFit="1" customWidth="1"/>
    <col min="5357" max="5357" width="12.7109375" style="288" customWidth="1"/>
    <col min="5358" max="5358" width="2.5703125" style="288" bestFit="1" customWidth="1"/>
    <col min="5359" max="5359" width="12.7109375" style="288" customWidth="1"/>
    <col min="5360" max="5360" width="2.5703125" style="288" bestFit="1" customWidth="1"/>
    <col min="5361" max="5361" width="12.7109375" style="288" customWidth="1"/>
    <col min="5362" max="5362" width="2.5703125" style="288" bestFit="1" customWidth="1"/>
    <col min="5363" max="5363" width="12.7109375" style="288" customWidth="1"/>
    <col min="5364" max="5364" width="2.5703125" style="288" bestFit="1" customWidth="1"/>
    <col min="5365" max="5365" width="12.7109375" style="288" customWidth="1"/>
    <col min="5366" max="5366" width="2.5703125" style="288" bestFit="1" customWidth="1"/>
    <col min="5367" max="5367" width="12.7109375" style="288" customWidth="1"/>
    <col min="5368" max="5368" width="2.5703125" style="288" bestFit="1" customWidth="1"/>
    <col min="5369" max="5369" width="12.5703125" style="288" customWidth="1"/>
    <col min="5370" max="5370" width="2.5703125" style="288" bestFit="1" customWidth="1"/>
    <col min="5371" max="5371" width="12.5703125" style="288" customWidth="1"/>
    <col min="5372" max="5372" width="2.5703125" style="288" bestFit="1" customWidth="1"/>
    <col min="5373" max="5373" width="12.7109375" style="288" customWidth="1"/>
    <col min="5374" max="5374" width="2.5703125" style="288" bestFit="1" customWidth="1"/>
    <col min="5375" max="5375" width="4" style="288" customWidth="1"/>
    <col min="5376" max="5587" width="11.140625" style="288"/>
    <col min="5588" max="5588" width="4.5703125" style="288" customWidth="1"/>
    <col min="5589" max="5589" width="26" style="288" customWidth="1"/>
    <col min="5590" max="5590" width="5.7109375" style="288" bestFit="1" customWidth="1"/>
    <col min="5591" max="5591" width="6.28515625" style="288" customWidth="1"/>
    <col min="5592" max="5592" width="1.42578125" style="288" customWidth="1"/>
    <col min="5593" max="5593" width="10.7109375" style="288" customWidth="1"/>
    <col min="5594" max="5594" width="2.5703125" style="288" bestFit="1" customWidth="1"/>
    <col min="5595" max="5595" width="13.140625" style="288" customWidth="1"/>
    <col min="5596" max="5596" width="2.5703125" style="288" bestFit="1" customWidth="1"/>
    <col min="5597" max="5597" width="10.7109375" style="288" customWidth="1"/>
    <col min="5598" max="5598" width="2.5703125" style="288" bestFit="1" customWidth="1"/>
    <col min="5599" max="5599" width="12.7109375" style="288" customWidth="1"/>
    <col min="5600" max="5600" width="2.5703125" style="288" bestFit="1" customWidth="1"/>
    <col min="5601" max="5601" width="10.85546875" style="288" customWidth="1"/>
    <col min="5602" max="5602" width="2.5703125" style="288" bestFit="1" customWidth="1"/>
    <col min="5603" max="5603" width="13.140625" style="288" customWidth="1"/>
    <col min="5604" max="5604" width="2.5703125" style="288" bestFit="1" customWidth="1"/>
    <col min="5605" max="5605" width="11.7109375" style="288" customWidth="1"/>
    <col min="5606" max="5606" width="2.5703125" style="288" bestFit="1" customWidth="1"/>
    <col min="5607" max="5607" width="12.7109375" style="288" customWidth="1"/>
    <col min="5608" max="5608" width="2.5703125" style="288" bestFit="1" customWidth="1"/>
    <col min="5609" max="5609" width="12.7109375" style="288" customWidth="1"/>
    <col min="5610" max="5610" width="2.5703125" style="288" bestFit="1" customWidth="1"/>
    <col min="5611" max="5611" width="12.5703125" style="288" customWidth="1"/>
    <col min="5612" max="5612" width="2.5703125" style="288" bestFit="1" customWidth="1"/>
    <col min="5613" max="5613" width="12.7109375" style="288" customWidth="1"/>
    <col min="5614" max="5614" width="2.5703125" style="288" bestFit="1" customWidth="1"/>
    <col min="5615" max="5615" width="12.7109375" style="288" customWidth="1"/>
    <col min="5616" max="5616" width="2.5703125" style="288" bestFit="1" customWidth="1"/>
    <col min="5617" max="5617" width="12.7109375" style="288" customWidth="1"/>
    <col min="5618" max="5618" width="2.5703125" style="288" bestFit="1" customWidth="1"/>
    <col min="5619" max="5619" width="12.7109375" style="288" customWidth="1"/>
    <col min="5620" max="5620" width="2.5703125" style="288" bestFit="1" customWidth="1"/>
    <col min="5621" max="5621" width="12.7109375" style="288" customWidth="1"/>
    <col min="5622" max="5622" width="2.5703125" style="288" bestFit="1" customWidth="1"/>
    <col min="5623" max="5623" width="12.7109375" style="288" customWidth="1"/>
    <col min="5624" max="5624" width="2.5703125" style="288" bestFit="1" customWidth="1"/>
    <col min="5625" max="5625" width="12.5703125" style="288" customWidth="1"/>
    <col min="5626" max="5626" width="2.5703125" style="288" bestFit="1" customWidth="1"/>
    <col min="5627" max="5627" width="12.5703125" style="288" customWidth="1"/>
    <col min="5628" max="5628" width="2.5703125" style="288" bestFit="1" customWidth="1"/>
    <col min="5629" max="5629" width="12.7109375" style="288" customWidth="1"/>
    <col min="5630" max="5630" width="2.5703125" style="288" bestFit="1" customWidth="1"/>
    <col min="5631" max="5631" width="4" style="288" customWidth="1"/>
    <col min="5632" max="5843" width="11.140625" style="288"/>
    <col min="5844" max="5844" width="4.5703125" style="288" customWidth="1"/>
    <col min="5845" max="5845" width="26" style="288" customWidth="1"/>
    <col min="5846" max="5846" width="5.7109375" style="288" bestFit="1" customWidth="1"/>
    <col min="5847" max="5847" width="6.28515625" style="288" customWidth="1"/>
    <col min="5848" max="5848" width="1.42578125" style="288" customWidth="1"/>
    <col min="5849" max="5849" width="10.7109375" style="288" customWidth="1"/>
    <col min="5850" max="5850" width="2.5703125" style="288" bestFit="1" customWidth="1"/>
    <col min="5851" max="5851" width="13.140625" style="288" customWidth="1"/>
    <col min="5852" max="5852" width="2.5703125" style="288" bestFit="1" customWidth="1"/>
    <col min="5853" max="5853" width="10.7109375" style="288" customWidth="1"/>
    <col min="5854" max="5854" width="2.5703125" style="288" bestFit="1" customWidth="1"/>
    <col min="5855" max="5855" width="12.7109375" style="288" customWidth="1"/>
    <col min="5856" max="5856" width="2.5703125" style="288" bestFit="1" customWidth="1"/>
    <col min="5857" max="5857" width="10.85546875" style="288" customWidth="1"/>
    <col min="5858" max="5858" width="2.5703125" style="288" bestFit="1" customWidth="1"/>
    <col min="5859" max="5859" width="13.140625" style="288" customWidth="1"/>
    <col min="5860" max="5860" width="2.5703125" style="288" bestFit="1" customWidth="1"/>
    <col min="5861" max="5861" width="11.7109375" style="288" customWidth="1"/>
    <col min="5862" max="5862" width="2.5703125" style="288" bestFit="1" customWidth="1"/>
    <col min="5863" max="5863" width="12.7109375" style="288" customWidth="1"/>
    <col min="5864" max="5864" width="2.5703125" style="288" bestFit="1" customWidth="1"/>
    <col min="5865" max="5865" width="12.7109375" style="288" customWidth="1"/>
    <col min="5866" max="5866" width="2.5703125" style="288" bestFit="1" customWidth="1"/>
    <col min="5867" max="5867" width="12.5703125" style="288" customWidth="1"/>
    <col min="5868" max="5868" width="2.5703125" style="288" bestFit="1" customWidth="1"/>
    <col min="5869" max="5869" width="12.7109375" style="288" customWidth="1"/>
    <col min="5870" max="5870" width="2.5703125" style="288" bestFit="1" customWidth="1"/>
    <col min="5871" max="5871" width="12.7109375" style="288" customWidth="1"/>
    <col min="5872" max="5872" width="2.5703125" style="288" bestFit="1" customWidth="1"/>
    <col min="5873" max="5873" width="12.7109375" style="288" customWidth="1"/>
    <col min="5874" max="5874" width="2.5703125" style="288" bestFit="1" customWidth="1"/>
    <col min="5875" max="5875" width="12.7109375" style="288" customWidth="1"/>
    <col min="5876" max="5876" width="2.5703125" style="288" bestFit="1" customWidth="1"/>
    <col min="5877" max="5877" width="12.7109375" style="288" customWidth="1"/>
    <col min="5878" max="5878" width="2.5703125" style="288" bestFit="1" customWidth="1"/>
    <col min="5879" max="5879" width="12.7109375" style="288" customWidth="1"/>
    <col min="5880" max="5880" width="2.5703125" style="288" bestFit="1" customWidth="1"/>
    <col min="5881" max="5881" width="12.5703125" style="288" customWidth="1"/>
    <col min="5882" max="5882" width="2.5703125" style="288" bestFit="1" customWidth="1"/>
    <col min="5883" max="5883" width="12.5703125" style="288" customWidth="1"/>
    <col min="5884" max="5884" width="2.5703125" style="288" bestFit="1" customWidth="1"/>
    <col min="5885" max="5885" width="12.7109375" style="288" customWidth="1"/>
    <col min="5886" max="5886" width="2.5703125" style="288" bestFit="1" customWidth="1"/>
    <col min="5887" max="5887" width="4" style="288" customWidth="1"/>
    <col min="5888" max="6099" width="11.140625" style="288"/>
    <col min="6100" max="6100" width="4.5703125" style="288" customWidth="1"/>
    <col min="6101" max="6101" width="26" style="288" customWidth="1"/>
    <col min="6102" max="6102" width="5.7109375" style="288" bestFit="1" customWidth="1"/>
    <col min="6103" max="6103" width="6.28515625" style="288" customWidth="1"/>
    <col min="6104" max="6104" width="1.42578125" style="288" customWidth="1"/>
    <col min="6105" max="6105" width="10.7109375" style="288" customWidth="1"/>
    <col min="6106" max="6106" width="2.5703125" style="288" bestFit="1" customWidth="1"/>
    <col min="6107" max="6107" width="13.140625" style="288" customWidth="1"/>
    <col min="6108" max="6108" width="2.5703125" style="288" bestFit="1" customWidth="1"/>
    <col min="6109" max="6109" width="10.7109375" style="288" customWidth="1"/>
    <col min="6110" max="6110" width="2.5703125" style="288" bestFit="1" customWidth="1"/>
    <col min="6111" max="6111" width="12.7109375" style="288" customWidth="1"/>
    <col min="6112" max="6112" width="2.5703125" style="288" bestFit="1" customWidth="1"/>
    <col min="6113" max="6113" width="10.85546875" style="288" customWidth="1"/>
    <col min="6114" max="6114" width="2.5703125" style="288" bestFit="1" customWidth="1"/>
    <col min="6115" max="6115" width="13.140625" style="288" customWidth="1"/>
    <col min="6116" max="6116" width="2.5703125" style="288" bestFit="1" customWidth="1"/>
    <col min="6117" max="6117" width="11.7109375" style="288" customWidth="1"/>
    <col min="6118" max="6118" width="2.5703125" style="288" bestFit="1" customWidth="1"/>
    <col min="6119" max="6119" width="12.7109375" style="288" customWidth="1"/>
    <col min="6120" max="6120" width="2.5703125" style="288" bestFit="1" customWidth="1"/>
    <col min="6121" max="6121" width="12.7109375" style="288" customWidth="1"/>
    <col min="6122" max="6122" width="2.5703125" style="288" bestFit="1" customWidth="1"/>
    <col min="6123" max="6123" width="12.5703125" style="288" customWidth="1"/>
    <col min="6124" max="6124" width="2.5703125" style="288" bestFit="1" customWidth="1"/>
    <col min="6125" max="6125" width="12.7109375" style="288" customWidth="1"/>
    <col min="6126" max="6126" width="2.5703125" style="288" bestFit="1" customWidth="1"/>
    <col min="6127" max="6127" width="12.7109375" style="288" customWidth="1"/>
    <col min="6128" max="6128" width="2.5703125" style="288" bestFit="1" customWidth="1"/>
    <col min="6129" max="6129" width="12.7109375" style="288" customWidth="1"/>
    <col min="6130" max="6130" width="2.5703125" style="288" bestFit="1" customWidth="1"/>
    <col min="6131" max="6131" width="12.7109375" style="288" customWidth="1"/>
    <col min="6132" max="6132" width="2.5703125" style="288" bestFit="1" customWidth="1"/>
    <col min="6133" max="6133" width="12.7109375" style="288" customWidth="1"/>
    <col min="6134" max="6134" width="2.5703125" style="288" bestFit="1" customWidth="1"/>
    <col min="6135" max="6135" width="12.7109375" style="288" customWidth="1"/>
    <col min="6136" max="6136" width="2.5703125" style="288" bestFit="1" customWidth="1"/>
    <col min="6137" max="6137" width="12.5703125" style="288" customWidth="1"/>
    <col min="6138" max="6138" width="2.5703125" style="288" bestFit="1" customWidth="1"/>
    <col min="6139" max="6139" width="12.5703125" style="288" customWidth="1"/>
    <col min="6140" max="6140" width="2.5703125" style="288" bestFit="1" customWidth="1"/>
    <col min="6141" max="6141" width="12.7109375" style="288" customWidth="1"/>
    <col min="6142" max="6142" width="2.5703125" style="288" bestFit="1" customWidth="1"/>
    <col min="6143" max="6143" width="4" style="288" customWidth="1"/>
    <col min="6144" max="6355" width="11.140625" style="288"/>
    <col min="6356" max="6356" width="4.5703125" style="288" customWidth="1"/>
    <col min="6357" max="6357" width="26" style="288" customWidth="1"/>
    <col min="6358" max="6358" width="5.7109375" style="288" bestFit="1" customWidth="1"/>
    <col min="6359" max="6359" width="6.28515625" style="288" customWidth="1"/>
    <col min="6360" max="6360" width="1.42578125" style="288" customWidth="1"/>
    <col min="6361" max="6361" width="10.7109375" style="288" customWidth="1"/>
    <col min="6362" max="6362" width="2.5703125" style="288" bestFit="1" customWidth="1"/>
    <col min="6363" max="6363" width="13.140625" style="288" customWidth="1"/>
    <col min="6364" max="6364" width="2.5703125" style="288" bestFit="1" customWidth="1"/>
    <col min="6365" max="6365" width="10.7109375" style="288" customWidth="1"/>
    <col min="6366" max="6366" width="2.5703125" style="288" bestFit="1" customWidth="1"/>
    <col min="6367" max="6367" width="12.7109375" style="288" customWidth="1"/>
    <col min="6368" max="6368" width="2.5703125" style="288" bestFit="1" customWidth="1"/>
    <col min="6369" max="6369" width="10.85546875" style="288" customWidth="1"/>
    <col min="6370" max="6370" width="2.5703125" style="288" bestFit="1" customWidth="1"/>
    <col min="6371" max="6371" width="13.140625" style="288" customWidth="1"/>
    <col min="6372" max="6372" width="2.5703125" style="288" bestFit="1" customWidth="1"/>
    <col min="6373" max="6373" width="11.7109375" style="288" customWidth="1"/>
    <col min="6374" max="6374" width="2.5703125" style="288" bestFit="1" customWidth="1"/>
    <col min="6375" max="6375" width="12.7109375" style="288" customWidth="1"/>
    <col min="6376" max="6376" width="2.5703125" style="288" bestFit="1" customWidth="1"/>
    <col min="6377" max="6377" width="12.7109375" style="288" customWidth="1"/>
    <col min="6378" max="6378" width="2.5703125" style="288" bestFit="1" customWidth="1"/>
    <col min="6379" max="6379" width="12.5703125" style="288" customWidth="1"/>
    <col min="6380" max="6380" width="2.5703125" style="288" bestFit="1" customWidth="1"/>
    <col min="6381" max="6381" width="12.7109375" style="288" customWidth="1"/>
    <col min="6382" max="6382" width="2.5703125" style="288" bestFit="1" customWidth="1"/>
    <col min="6383" max="6383" width="12.7109375" style="288" customWidth="1"/>
    <col min="6384" max="6384" width="2.5703125" style="288" bestFit="1" customWidth="1"/>
    <col min="6385" max="6385" width="12.7109375" style="288" customWidth="1"/>
    <col min="6386" max="6386" width="2.5703125" style="288" bestFit="1" customWidth="1"/>
    <col min="6387" max="6387" width="12.7109375" style="288" customWidth="1"/>
    <col min="6388" max="6388" width="2.5703125" style="288" bestFit="1" customWidth="1"/>
    <col min="6389" max="6389" width="12.7109375" style="288" customWidth="1"/>
    <col min="6390" max="6390" width="2.5703125" style="288" bestFit="1" customWidth="1"/>
    <col min="6391" max="6391" width="12.7109375" style="288" customWidth="1"/>
    <col min="6392" max="6392" width="2.5703125" style="288" bestFit="1" customWidth="1"/>
    <col min="6393" max="6393" width="12.5703125" style="288" customWidth="1"/>
    <col min="6394" max="6394" width="2.5703125" style="288" bestFit="1" customWidth="1"/>
    <col min="6395" max="6395" width="12.5703125" style="288" customWidth="1"/>
    <col min="6396" max="6396" width="2.5703125" style="288" bestFit="1" customWidth="1"/>
    <col min="6397" max="6397" width="12.7109375" style="288" customWidth="1"/>
    <col min="6398" max="6398" width="2.5703125" style="288" bestFit="1" customWidth="1"/>
    <col min="6399" max="6399" width="4" style="288" customWidth="1"/>
    <col min="6400" max="6611" width="11.140625" style="288"/>
    <col min="6612" max="6612" width="4.5703125" style="288" customWidth="1"/>
    <col min="6613" max="6613" width="26" style="288" customWidth="1"/>
    <col min="6614" max="6614" width="5.7109375" style="288" bestFit="1" customWidth="1"/>
    <col min="6615" max="6615" width="6.28515625" style="288" customWidth="1"/>
    <col min="6616" max="6616" width="1.42578125" style="288" customWidth="1"/>
    <col min="6617" max="6617" width="10.7109375" style="288" customWidth="1"/>
    <col min="6618" max="6618" width="2.5703125" style="288" bestFit="1" customWidth="1"/>
    <col min="6619" max="6619" width="13.140625" style="288" customWidth="1"/>
    <col min="6620" max="6620" width="2.5703125" style="288" bestFit="1" customWidth="1"/>
    <col min="6621" max="6621" width="10.7109375" style="288" customWidth="1"/>
    <col min="6622" max="6622" width="2.5703125" style="288" bestFit="1" customWidth="1"/>
    <col min="6623" max="6623" width="12.7109375" style="288" customWidth="1"/>
    <col min="6624" max="6624" width="2.5703125" style="288" bestFit="1" customWidth="1"/>
    <col min="6625" max="6625" width="10.85546875" style="288" customWidth="1"/>
    <col min="6626" max="6626" width="2.5703125" style="288" bestFit="1" customWidth="1"/>
    <col min="6627" max="6627" width="13.140625" style="288" customWidth="1"/>
    <col min="6628" max="6628" width="2.5703125" style="288" bestFit="1" customWidth="1"/>
    <col min="6629" max="6629" width="11.7109375" style="288" customWidth="1"/>
    <col min="6630" max="6630" width="2.5703125" style="288" bestFit="1" customWidth="1"/>
    <col min="6631" max="6631" width="12.7109375" style="288" customWidth="1"/>
    <col min="6632" max="6632" width="2.5703125" style="288" bestFit="1" customWidth="1"/>
    <col min="6633" max="6633" width="12.7109375" style="288" customWidth="1"/>
    <col min="6634" max="6634" width="2.5703125" style="288" bestFit="1" customWidth="1"/>
    <col min="6635" max="6635" width="12.5703125" style="288" customWidth="1"/>
    <col min="6636" max="6636" width="2.5703125" style="288" bestFit="1" customWidth="1"/>
    <col min="6637" max="6637" width="12.7109375" style="288" customWidth="1"/>
    <col min="6638" max="6638" width="2.5703125" style="288" bestFit="1" customWidth="1"/>
    <col min="6639" max="6639" width="12.7109375" style="288" customWidth="1"/>
    <col min="6640" max="6640" width="2.5703125" style="288" bestFit="1" customWidth="1"/>
    <col min="6641" max="6641" width="12.7109375" style="288" customWidth="1"/>
    <col min="6642" max="6642" width="2.5703125" style="288" bestFit="1" customWidth="1"/>
    <col min="6643" max="6643" width="12.7109375" style="288" customWidth="1"/>
    <col min="6644" max="6644" width="2.5703125" style="288" bestFit="1" customWidth="1"/>
    <col min="6645" max="6645" width="12.7109375" style="288" customWidth="1"/>
    <col min="6646" max="6646" width="2.5703125" style="288" bestFit="1" customWidth="1"/>
    <col min="6647" max="6647" width="12.7109375" style="288" customWidth="1"/>
    <col min="6648" max="6648" width="2.5703125" style="288" bestFit="1" customWidth="1"/>
    <col min="6649" max="6649" width="12.5703125" style="288" customWidth="1"/>
    <col min="6650" max="6650" width="2.5703125" style="288" bestFit="1" customWidth="1"/>
    <col min="6651" max="6651" width="12.5703125" style="288" customWidth="1"/>
    <col min="6652" max="6652" width="2.5703125" style="288" bestFit="1" customWidth="1"/>
    <col min="6653" max="6653" width="12.7109375" style="288" customWidth="1"/>
    <col min="6654" max="6654" width="2.5703125" style="288" bestFit="1" customWidth="1"/>
    <col min="6655" max="6655" width="4" style="288" customWidth="1"/>
    <col min="6656" max="6867" width="11.140625" style="288"/>
    <col min="6868" max="6868" width="4.5703125" style="288" customWidth="1"/>
    <col min="6869" max="6869" width="26" style="288" customWidth="1"/>
    <col min="6870" max="6870" width="5.7109375" style="288" bestFit="1" customWidth="1"/>
    <col min="6871" max="6871" width="6.28515625" style="288" customWidth="1"/>
    <col min="6872" max="6872" width="1.42578125" style="288" customWidth="1"/>
    <col min="6873" max="6873" width="10.7109375" style="288" customWidth="1"/>
    <col min="6874" max="6874" width="2.5703125" style="288" bestFit="1" customWidth="1"/>
    <col min="6875" max="6875" width="13.140625" style="288" customWidth="1"/>
    <col min="6876" max="6876" width="2.5703125" style="288" bestFit="1" customWidth="1"/>
    <col min="6877" max="6877" width="10.7109375" style="288" customWidth="1"/>
    <col min="6878" max="6878" width="2.5703125" style="288" bestFit="1" customWidth="1"/>
    <col min="6879" max="6879" width="12.7109375" style="288" customWidth="1"/>
    <col min="6880" max="6880" width="2.5703125" style="288" bestFit="1" customWidth="1"/>
    <col min="6881" max="6881" width="10.85546875" style="288" customWidth="1"/>
    <col min="6882" max="6882" width="2.5703125" style="288" bestFit="1" customWidth="1"/>
    <col min="6883" max="6883" width="13.140625" style="288" customWidth="1"/>
    <col min="6884" max="6884" width="2.5703125" style="288" bestFit="1" customWidth="1"/>
    <col min="6885" max="6885" width="11.7109375" style="288" customWidth="1"/>
    <col min="6886" max="6886" width="2.5703125" style="288" bestFit="1" customWidth="1"/>
    <col min="6887" max="6887" width="12.7109375" style="288" customWidth="1"/>
    <col min="6888" max="6888" width="2.5703125" style="288" bestFit="1" customWidth="1"/>
    <col min="6889" max="6889" width="12.7109375" style="288" customWidth="1"/>
    <col min="6890" max="6890" width="2.5703125" style="288" bestFit="1" customWidth="1"/>
    <col min="6891" max="6891" width="12.5703125" style="288" customWidth="1"/>
    <col min="6892" max="6892" width="2.5703125" style="288" bestFit="1" customWidth="1"/>
    <col min="6893" max="6893" width="12.7109375" style="288" customWidth="1"/>
    <col min="6894" max="6894" width="2.5703125" style="288" bestFit="1" customWidth="1"/>
    <col min="6895" max="6895" width="12.7109375" style="288" customWidth="1"/>
    <col min="6896" max="6896" width="2.5703125" style="288" bestFit="1" customWidth="1"/>
    <col min="6897" max="6897" width="12.7109375" style="288" customWidth="1"/>
    <col min="6898" max="6898" width="2.5703125" style="288" bestFit="1" customWidth="1"/>
    <col min="6899" max="6899" width="12.7109375" style="288" customWidth="1"/>
    <col min="6900" max="6900" width="2.5703125" style="288" bestFit="1" customWidth="1"/>
    <col min="6901" max="6901" width="12.7109375" style="288" customWidth="1"/>
    <col min="6902" max="6902" width="2.5703125" style="288" bestFit="1" customWidth="1"/>
    <col min="6903" max="6903" width="12.7109375" style="288" customWidth="1"/>
    <col min="6904" max="6904" width="2.5703125" style="288" bestFit="1" customWidth="1"/>
    <col min="6905" max="6905" width="12.5703125" style="288" customWidth="1"/>
    <col min="6906" max="6906" width="2.5703125" style="288" bestFit="1" customWidth="1"/>
    <col min="6907" max="6907" width="12.5703125" style="288" customWidth="1"/>
    <col min="6908" max="6908" width="2.5703125" style="288" bestFit="1" customWidth="1"/>
    <col min="6909" max="6909" width="12.7109375" style="288" customWidth="1"/>
    <col min="6910" max="6910" width="2.5703125" style="288" bestFit="1" customWidth="1"/>
    <col min="6911" max="6911" width="4" style="288" customWidth="1"/>
    <col min="6912" max="7123" width="11.140625" style="288"/>
    <col min="7124" max="7124" width="4.5703125" style="288" customWidth="1"/>
    <col min="7125" max="7125" width="26" style="288" customWidth="1"/>
    <col min="7126" max="7126" width="5.7109375" style="288" bestFit="1" customWidth="1"/>
    <col min="7127" max="7127" width="6.28515625" style="288" customWidth="1"/>
    <col min="7128" max="7128" width="1.42578125" style="288" customWidth="1"/>
    <col min="7129" max="7129" width="10.7109375" style="288" customWidth="1"/>
    <col min="7130" max="7130" width="2.5703125" style="288" bestFit="1" customWidth="1"/>
    <col min="7131" max="7131" width="13.140625" style="288" customWidth="1"/>
    <col min="7132" max="7132" width="2.5703125" style="288" bestFit="1" customWidth="1"/>
    <col min="7133" max="7133" width="10.7109375" style="288" customWidth="1"/>
    <col min="7134" max="7134" width="2.5703125" style="288" bestFit="1" customWidth="1"/>
    <col min="7135" max="7135" width="12.7109375" style="288" customWidth="1"/>
    <col min="7136" max="7136" width="2.5703125" style="288" bestFit="1" customWidth="1"/>
    <col min="7137" max="7137" width="10.85546875" style="288" customWidth="1"/>
    <col min="7138" max="7138" width="2.5703125" style="288" bestFit="1" customWidth="1"/>
    <col min="7139" max="7139" width="13.140625" style="288" customWidth="1"/>
    <col min="7140" max="7140" width="2.5703125" style="288" bestFit="1" customWidth="1"/>
    <col min="7141" max="7141" width="11.7109375" style="288" customWidth="1"/>
    <col min="7142" max="7142" width="2.5703125" style="288" bestFit="1" customWidth="1"/>
    <col min="7143" max="7143" width="12.7109375" style="288" customWidth="1"/>
    <col min="7144" max="7144" width="2.5703125" style="288" bestFit="1" customWidth="1"/>
    <col min="7145" max="7145" width="12.7109375" style="288" customWidth="1"/>
    <col min="7146" max="7146" width="2.5703125" style="288" bestFit="1" customWidth="1"/>
    <col min="7147" max="7147" width="12.5703125" style="288" customWidth="1"/>
    <col min="7148" max="7148" width="2.5703125" style="288" bestFit="1" customWidth="1"/>
    <col min="7149" max="7149" width="12.7109375" style="288" customWidth="1"/>
    <col min="7150" max="7150" width="2.5703125" style="288" bestFit="1" customWidth="1"/>
    <col min="7151" max="7151" width="12.7109375" style="288" customWidth="1"/>
    <col min="7152" max="7152" width="2.5703125" style="288" bestFit="1" customWidth="1"/>
    <col min="7153" max="7153" width="12.7109375" style="288" customWidth="1"/>
    <col min="7154" max="7154" width="2.5703125" style="288" bestFit="1" customWidth="1"/>
    <col min="7155" max="7155" width="12.7109375" style="288" customWidth="1"/>
    <col min="7156" max="7156" width="2.5703125" style="288" bestFit="1" customWidth="1"/>
    <col min="7157" max="7157" width="12.7109375" style="288" customWidth="1"/>
    <col min="7158" max="7158" width="2.5703125" style="288" bestFit="1" customWidth="1"/>
    <col min="7159" max="7159" width="12.7109375" style="288" customWidth="1"/>
    <col min="7160" max="7160" width="2.5703125" style="288" bestFit="1" customWidth="1"/>
    <col min="7161" max="7161" width="12.5703125" style="288" customWidth="1"/>
    <col min="7162" max="7162" width="2.5703125" style="288" bestFit="1" customWidth="1"/>
    <col min="7163" max="7163" width="12.5703125" style="288" customWidth="1"/>
    <col min="7164" max="7164" width="2.5703125" style="288" bestFit="1" customWidth="1"/>
    <col min="7165" max="7165" width="12.7109375" style="288" customWidth="1"/>
    <col min="7166" max="7166" width="2.5703125" style="288" bestFit="1" customWidth="1"/>
    <col min="7167" max="7167" width="4" style="288" customWidth="1"/>
    <col min="7168" max="7379" width="11.140625" style="288"/>
    <col min="7380" max="7380" width="4.5703125" style="288" customWidth="1"/>
    <col min="7381" max="7381" width="26" style="288" customWidth="1"/>
    <col min="7382" max="7382" width="5.7109375" style="288" bestFit="1" customWidth="1"/>
    <col min="7383" max="7383" width="6.28515625" style="288" customWidth="1"/>
    <col min="7384" max="7384" width="1.42578125" style="288" customWidth="1"/>
    <col min="7385" max="7385" width="10.7109375" style="288" customWidth="1"/>
    <col min="7386" max="7386" width="2.5703125" style="288" bestFit="1" customWidth="1"/>
    <col min="7387" max="7387" width="13.140625" style="288" customWidth="1"/>
    <col min="7388" max="7388" width="2.5703125" style="288" bestFit="1" customWidth="1"/>
    <col min="7389" max="7389" width="10.7109375" style="288" customWidth="1"/>
    <col min="7390" max="7390" width="2.5703125" style="288" bestFit="1" customWidth="1"/>
    <col min="7391" max="7391" width="12.7109375" style="288" customWidth="1"/>
    <col min="7392" max="7392" width="2.5703125" style="288" bestFit="1" customWidth="1"/>
    <col min="7393" max="7393" width="10.85546875" style="288" customWidth="1"/>
    <col min="7394" max="7394" width="2.5703125" style="288" bestFit="1" customWidth="1"/>
    <col min="7395" max="7395" width="13.140625" style="288" customWidth="1"/>
    <col min="7396" max="7396" width="2.5703125" style="288" bestFit="1" customWidth="1"/>
    <col min="7397" max="7397" width="11.7109375" style="288" customWidth="1"/>
    <col min="7398" max="7398" width="2.5703125" style="288" bestFit="1" customWidth="1"/>
    <col min="7399" max="7399" width="12.7109375" style="288" customWidth="1"/>
    <col min="7400" max="7400" width="2.5703125" style="288" bestFit="1" customWidth="1"/>
    <col min="7401" max="7401" width="12.7109375" style="288" customWidth="1"/>
    <col min="7402" max="7402" width="2.5703125" style="288" bestFit="1" customWidth="1"/>
    <col min="7403" max="7403" width="12.5703125" style="288" customWidth="1"/>
    <col min="7404" max="7404" width="2.5703125" style="288" bestFit="1" customWidth="1"/>
    <col min="7405" max="7405" width="12.7109375" style="288" customWidth="1"/>
    <col min="7406" max="7406" width="2.5703125" style="288" bestFit="1" customWidth="1"/>
    <col min="7407" max="7407" width="12.7109375" style="288" customWidth="1"/>
    <col min="7408" max="7408" width="2.5703125" style="288" bestFit="1" customWidth="1"/>
    <col min="7409" max="7409" width="12.7109375" style="288" customWidth="1"/>
    <col min="7410" max="7410" width="2.5703125" style="288" bestFit="1" customWidth="1"/>
    <col min="7411" max="7411" width="12.7109375" style="288" customWidth="1"/>
    <col min="7412" max="7412" width="2.5703125" style="288" bestFit="1" customWidth="1"/>
    <col min="7413" max="7413" width="12.7109375" style="288" customWidth="1"/>
    <col min="7414" max="7414" width="2.5703125" style="288" bestFit="1" customWidth="1"/>
    <col min="7415" max="7415" width="12.7109375" style="288" customWidth="1"/>
    <col min="7416" max="7416" width="2.5703125" style="288" bestFit="1" customWidth="1"/>
    <col min="7417" max="7417" width="12.5703125" style="288" customWidth="1"/>
    <col min="7418" max="7418" width="2.5703125" style="288" bestFit="1" customWidth="1"/>
    <col min="7419" max="7419" width="12.5703125" style="288" customWidth="1"/>
    <col min="7420" max="7420" width="2.5703125" style="288" bestFit="1" customWidth="1"/>
    <col min="7421" max="7421" width="12.7109375" style="288" customWidth="1"/>
    <col min="7422" max="7422" width="2.5703125" style="288" bestFit="1" customWidth="1"/>
    <col min="7423" max="7423" width="4" style="288" customWidth="1"/>
    <col min="7424" max="7635" width="11.140625" style="288"/>
    <col min="7636" max="7636" width="4.5703125" style="288" customWidth="1"/>
    <col min="7637" max="7637" width="26" style="288" customWidth="1"/>
    <col min="7638" max="7638" width="5.7109375" style="288" bestFit="1" customWidth="1"/>
    <col min="7639" max="7639" width="6.28515625" style="288" customWidth="1"/>
    <col min="7640" max="7640" width="1.42578125" style="288" customWidth="1"/>
    <col min="7641" max="7641" width="10.7109375" style="288" customWidth="1"/>
    <col min="7642" max="7642" width="2.5703125" style="288" bestFit="1" customWidth="1"/>
    <col min="7643" max="7643" width="13.140625" style="288" customWidth="1"/>
    <col min="7644" max="7644" width="2.5703125" style="288" bestFit="1" customWidth="1"/>
    <col min="7645" max="7645" width="10.7109375" style="288" customWidth="1"/>
    <col min="7646" max="7646" width="2.5703125" style="288" bestFit="1" customWidth="1"/>
    <col min="7647" max="7647" width="12.7109375" style="288" customWidth="1"/>
    <col min="7648" max="7648" width="2.5703125" style="288" bestFit="1" customWidth="1"/>
    <col min="7649" max="7649" width="10.85546875" style="288" customWidth="1"/>
    <col min="7650" max="7650" width="2.5703125" style="288" bestFit="1" customWidth="1"/>
    <col min="7651" max="7651" width="13.140625" style="288" customWidth="1"/>
    <col min="7652" max="7652" width="2.5703125" style="288" bestFit="1" customWidth="1"/>
    <col min="7653" max="7653" width="11.7109375" style="288" customWidth="1"/>
    <col min="7654" max="7654" width="2.5703125" style="288" bestFit="1" customWidth="1"/>
    <col min="7655" max="7655" width="12.7109375" style="288" customWidth="1"/>
    <col min="7656" max="7656" width="2.5703125" style="288" bestFit="1" customWidth="1"/>
    <col min="7657" max="7657" width="12.7109375" style="288" customWidth="1"/>
    <col min="7658" max="7658" width="2.5703125" style="288" bestFit="1" customWidth="1"/>
    <col min="7659" max="7659" width="12.5703125" style="288" customWidth="1"/>
    <col min="7660" max="7660" width="2.5703125" style="288" bestFit="1" customWidth="1"/>
    <col min="7661" max="7661" width="12.7109375" style="288" customWidth="1"/>
    <col min="7662" max="7662" width="2.5703125" style="288" bestFit="1" customWidth="1"/>
    <col min="7663" max="7663" width="12.7109375" style="288" customWidth="1"/>
    <col min="7664" max="7664" width="2.5703125" style="288" bestFit="1" customWidth="1"/>
    <col min="7665" max="7665" width="12.7109375" style="288" customWidth="1"/>
    <col min="7666" max="7666" width="2.5703125" style="288" bestFit="1" customWidth="1"/>
    <col min="7667" max="7667" width="12.7109375" style="288" customWidth="1"/>
    <col min="7668" max="7668" width="2.5703125" style="288" bestFit="1" customWidth="1"/>
    <col min="7669" max="7669" width="12.7109375" style="288" customWidth="1"/>
    <col min="7670" max="7670" width="2.5703125" style="288" bestFit="1" customWidth="1"/>
    <col min="7671" max="7671" width="12.7109375" style="288" customWidth="1"/>
    <col min="7672" max="7672" width="2.5703125" style="288" bestFit="1" customWidth="1"/>
    <col min="7673" max="7673" width="12.5703125" style="288" customWidth="1"/>
    <col min="7674" max="7674" width="2.5703125" style="288" bestFit="1" customWidth="1"/>
    <col min="7675" max="7675" width="12.5703125" style="288" customWidth="1"/>
    <col min="7676" max="7676" width="2.5703125" style="288" bestFit="1" customWidth="1"/>
    <col min="7677" max="7677" width="12.7109375" style="288" customWidth="1"/>
    <col min="7678" max="7678" width="2.5703125" style="288" bestFit="1" customWidth="1"/>
    <col min="7679" max="7679" width="4" style="288" customWidth="1"/>
    <col min="7680" max="7891" width="11.140625" style="288"/>
    <col min="7892" max="7892" width="4.5703125" style="288" customWidth="1"/>
    <col min="7893" max="7893" width="26" style="288" customWidth="1"/>
    <col min="7894" max="7894" width="5.7109375" style="288" bestFit="1" customWidth="1"/>
    <col min="7895" max="7895" width="6.28515625" style="288" customWidth="1"/>
    <col min="7896" max="7896" width="1.42578125" style="288" customWidth="1"/>
    <col min="7897" max="7897" width="10.7109375" style="288" customWidth="1"/>
    <col min="7898" max="7898" width="2.5703125" style="288" bestFit="1" customWidth="1"/>
    <col min="7899" max="7899" width="13.140625" style="288" customWidth="1"/>
    <col min="7900" max="7900" width="2.5703125" style="288" bestFit="1" customWidth="1"/>
    <col min="7901" max="7901" width="10.7109375" style="288" customWidth="1"/>
    <col min="7902" max="7902" width="2.5703125" style="288" bestFit="1" customWidth="1"/>
    <col min="7903" max="7903" width="12.7109375" style="288" customWidth="1"/>
    <col min="7904" max="7904" width="2.5703125" style="288" bestFit="1" customWidth="1"/>
    <col min="7905" max="7905" width="10.85546875" style="288" customWidth="1"/>
    <col min="7906" max="7906" width="2.5703125" style="288" bestFit="1" customWidth="1"/>
    <col min="7907" max="7907" width="13.140625" style="288" customWidth="1"/>
    <col min="7908" max="7908" width="2.5703125" style="288" bestFit="1" customWidth="1"/>
    <col min="7909" max="7909" width="11.7109375" style="288" customWidth="1"/>
    <col min="7910" max="7910" width="2.5703125" style="288" bestFit="1" customWidth="1"/>
    <col min="7911" max="7911" width="12.7109375" style="288" customWidth="1"/>
    <col min="7912" max="7912" width="2.5703125" style="288" bestFit="1" customWidth="1"/>
    <col min="7913" max="7913" width="12.7109375" style="288" customWidth="1"/>
    <col min="7914" max="7914" width="2.5703125" style="288" bestFit="1" customWidth="1"/>
    <col min="7915" max="7915" width="12.5703125" style="288" customWidth="1"/>
    <col min="7916" max="7916" width="2.5703125" style="288" bestFit="1" customWidth="1"/>
    <col min="7917" max="7917" width="12.7109375" style="288" customWidth="1"/>
    <col min="7918" max="7918" width="2.5703125" style="288" bestFit="1" customWidth="1"/>
    <col min="7919" max="7919" width="12.7109375" style="288" customWidth="1"/>
    <col min="7920" max="7920" width="2.5703125" style="288" bestFit="1" customWidth="1"/>
    <col min="7921" max="7921" width="12.7109375" style="288" customWidth="1"/>
    <col min="7922" max="7922" width="2.5703125" style="288" bestFit="1" customWidth="1"/>
    <col min="7923" max="7923" width="12.7109375" style="288" customWidth="1"/>
    <col min="7924" max="7924" width="2.5703125" style="288" bestFit="1" customWidth="1"/>
    <col min="7925" max="7925" width="12.7109375" style="288" customWidth="1"/>
    <col min="7926" max="7926" width="2.5703125" style="288" bestFit="1" customWidth="1"/>
    <col min="7927" max="7927" width="12.7109375" style="288" customWidth="1"/>
    <col min="7928" max="7928" width="2.5703125" style="288" bestFit="1" customWidth="1"/>
    <col min="7929" max="7929" width="12.5703125" style="288" customWidth="1"/>
    <col min="7930" max="7930" width="2.5703125" style="288" bestFit="1" customWidth="1"/>
    <col min="7931" max="7931" width="12.5703125" style="288" customWidth="1"/>
    <col min="7932" max="7932" width="2.5703125" style="288" bestFit="1" customWidth="1"/>
    <col min="7933" max="7933" width="12.7109375" style="288" customWidth="1"/>
    <col min="7934" max="7934" width="2.5703125" style="288" bestFit="1" customWidth="1"/>
    <col min="7935" max="7935" width="4" style="288" customWidth="1"/>
    <col min="7936" max="8147" width="11.140625" style="288"/>
    <col min="8148" max="8148" width="4.5703125" style="288" customWidth="1"/>
    <col min="8149" max="8149" width="26" style="288" customWidth="1"/>
    <col min="8150" max="8150" width="5.7109375" style="288" bestFit="1" customWidth="1"/>
    <col min="8151" max="8151" width="6.28515625" style="288" customWidth="1"/>
    <col min="8152" max="8152" width="1.42578125" style="288" customWidth="1"/>
    <col min="8153" max="8153" width="10.7109375" style="288" customWidth="1"/>
    <col min="8154" max="8154" width="2.5703125" style="288" bestFit="1" customWidth="1"/>
    <col min="8155" max="8155" width="13.140625" style="288" customWidth="1"/>
    <col min="8156" max="8156" width="2.5703125" style="288" bestFit="1" customWidth="1"/>
    <col min="8157" max="8157" width="10.7109375" style="288" customWidth="1"/>
    <col min="8158" max="8158" width="2.5703125" style="288" bestFit="1" customWidth="1"/>
    <col min="8159" max="8159" width="12.7109375" style="288" customWidth="1"/>
    <col min="8160" max="8160" width="2.5703125" style="288" bestFit="1" customWidth="1"/>
    <col min="8161" max="8161" width="10.85546875" style="288" customWidth="1"/>
    <col min="8162" max="8162" width="2.5703125" style="288" bestFit="1" customWidth="1"/>
    <col min="8163" max="8163" width="13.140625" style="288" customWidth="1"/>
    <col min="8164" max="8164" width="2.5703125" style="288" bestFit="1" customWidth="1"/>
    <col min="8165" max="8165" width="11.7109375" style="288" customWidth="1"/>
    <col min="8166" max="8166" width="2.5703125" style="288" bestFit="1" customWidth="1"/>
    <col min="8167" max="8167" width="12.7109375" style="288" customWidth="1"/>
    <col min="8168" max="8168" width="2.5703125" style="288" bestFit="1" customWidth="1"/>
    <col min="8169" max="8169" width="12.7109375" style="288" customWidth="1"/>
    <col min="8170" max="8170" width="2.5703125" style="288" bestFit="1" customWidth="1"/>
    <col min="8171" max="8171" width="12.5703125" style="288" customWidth="1"/>
    <col min="8172" max="8172" width="2.5703125" style="288" bestFit="1" customWidth="1"/>
    <col min="8173" max="8173" width="12.7109375" style="288" customWidth="1"/>
    <col min="8174" max="8174" width="2.5703125" style="288" bestFit="1" customWidth="1"/>
    <col min="8175" max="8175" width="12.7109375" style="288" customWidth="1"/>
    <col min="8176" max="8176" width="2.5703125" style="288" bestFit="1" customWidth="1"/>
    <col min="8177" max="8177" width="12.7109375" style="288" customWidth="1"/>
    <col min="8178" max="8178" width="2.5703125" style="288" bestFit="1" customWidth="1"/>
    <col min="8179" max="8179" width="12.7109375" style="288" customWidth="1"/>
    <col min="8180" max="8180" width="2.5703125" style="288" bestFit="1" customWidth="1"/>
    <col min="8181" max="8181" width="12.7109375" style="288" customWidth="1"/>
    <col min="8182" max="8182" width="2.5703125" style="288" bestFit="1" customWidth="1"/>
    <col min="8183" max="8183" width="12.7109375" style="288" customWidth="1"/>
    <col min="8184" max="8184" width="2.5703125" style="288" bestFit="1" customWidth="1"/>
    <col min="8185" max="8185" width="12.5703125" style="288" customWidth="1"/>
    <col min="8186" max="8186" width="2.5703125" style="288" bestFit="1" customWidth="1"/>
    <col min="8187" max="8187" width="12.5703125" style="288" customWidth="1"/>
    <col min="8188" max="8188" width="2.5703125" style="288" bestFit="1" customWidth="1"/>
    <col min="8189" max="8189" width="12.7109375" style="288" customWidth="1"/>
    <col min="8190" max="8190" width="2.5703125" style="288" bestFit="1" customWidth="1"/>
    <col min="8191" max="8191" width="4" style="288" customWidth="1"/>
    <col min="8192" max="8403" width="11.140625" style="288"/>
    <col min="8404" max="8404" width="4.5703125" style="288" customWidth="1"/>
    <col min="8405" max="8405" width="26" style="288" customWidth="1"/>
    <col min="8406" max="8406" width="5.7109375" style="288" bestFit="1" customWidth="1"/>
    <col min="8407" max="8407" width="6.28515625" style="288" customWidth="1"/>
    <col min="8408" max="8408" width="1.42578125" style="288" customWidth="1"/>
    <col min="8409" max="8409" width="10.7109375" style="288" customWidth="1"/>
    <col min="8410" max="8410" width="2.5703125" style="288" bestFit="1" customWidth="1"/>
    <col min="8411" max="8411" width="13.140625" style="288" customWidth="1"/>
    <col min="8412" max="8412" width="2.5703125" style="288" bestFit="1" customWidth="1"/>
    <col min="8413" max="8413" width="10.7109375" style="288" customWidth="1"/>
    <col min="8414" max="8414" width="2.5703125" style="288" bestFit="1" customWidth="1"/>
    <col min="8415" max="8415" width="12.7109375" style="288" customWidth="1"/>
    <col min="8416" max="8416" width="2.5703125" style="288" bestFit="1" customWidth="1"/>
    <col min="8417" max="8417" width="10.85546875" style="288" customWidth="1"/>
    <col min="8418" max="8418" width="2.5703125" style="288" bestFit="1" customWidth="1"/>
    <col min="8419" max="8419" width="13.140625" style="288" customWidth="1"/>
    <col min="8420" max="8420" width="2.5703125" style="288" bestFit="1" customWidth="1"/>
    <col min="8421" max="8421" width="11.7109375" style="288" customWidth="1"/>
    <col min="8422" max="8422" width="2.5703125" style="288" bestFit="1" customWidth="1"/>
    <col min="8423" max="8423" width="12.7109375" style="288" customWidth="1"/>
    <col min="8424" max="8424" width="2.5703125" style="288" bestFit="1" customWidth="1"/>
    <col min="8425" max="8425" width="12.7109375" style="288" customWidth="1"/>
    <col min="8426" max="8426" width="2.5703125" style="288" bestFit="1" customWidth="1"/>
    <col min="8427" max="8427" width="12.5703125" style="288" customWidth="1"/>
    <col min="8428" max="8428" width="2.5703125" style="288" bestFit="1" customWidth="1"/>
    <col min="8429" max="8429" width="12.7109375" style="288" customWidth="1"/>
    <col min="8430" max="8430" width="2.5703125" style="288" bestFit="1" customWidth="1"/>
    <col min="8431" max="8431" width="12.7109375" style="288" customWidth="1"/>
    <col min="8432" max="8432" width="2.5703125" style="288" bestFit="1" customWidth="1"/>
    <col min="8433" max="8433" width="12.7109375" style="288" customWidth="1"/>
    <col min="8434" max="8434" width="2.5703125" style="288" bestFit="1" customWidth="1"/>
    <col min="8435" max="8435" width="12.7109375" style="288" customWidth="1"/>
    <col min="8436" max="8436" width="2.5703125" style="288" bestFit="1" customWidth="1"/>
    <col min="8437" max="8437" width="12.7109375" style="288" customWidth="1"/>
    <col min="8438" max="8438" width="2.5703125" style="288" bestFit="1" customWidth="1"/>
    <col min="8439" max="8439" width="12.7109375" style="288" customWidth="1"/>
    <col min="8440" max="8440" width="2.5703125" style="288" bestFit="1" customWidth="1"/>
    <col min="8441" max="8441" width="12.5703125" style="288" customWidth="1"/>
    <col min="8442" max="8442" width="2.5703125" style="288" bestFit="1" customWidth="1"/>
    <col min="8443" max="8443" width="12.5703125" style="288" customWidth="1"/>
    <col min="8444" max="8444" width="2.5703125" style="288" bestFit="1" customWidth="1"/>
    <col min="8445" max="8445" width="12.7109375" style="288" customWidth="1"/>
    <col min="8446" max="8446" width="2.5703125" style="288" bestFit="1" customWidth="1"/>
    <col min="8447" max="8447" width="4" style="288" customWidth="1"/>
    <col min="8448" max="8659" width="11.140625" style="288"/>
    <col min="8660" max="8660" width="4.5703125" style="288" customWidth="1"/>
    <col min="8661" max="8661" width="26" style="288" customWidth="1"/>
    <col min="8662" max="8662" width="5.7109375" style="288" bestFit="1" customWidth="1"/>
    <col min="8663" max="8663" width="6.28515625" style="288" customWidth="1"/>
    <col min="8664" max="8664" width="1.42578125" style="288" customWidth="1"/>
    <col min="8665" max="8665" width="10.7109375" style="288" customWidth="1"/>
    <col min="8666" max="8666" width="2.5703125" style="288" bestFit="1" customWidth="1"/>
    <col min="8667" max="8667" width="13.140625" style="288" customWidth="1"/>
    <col min="8668" max="8668" width="2.5703125" style="288" bestFit="1" customWidth="1"/>
    <col min="8669" max="8669" width="10.7109375" style="288" customWidth="1"/>
    <col min="8670" max="8670" width="2.5703125" style="288" bestFit="1" customWidth="1"/>
    <col min="8671" max="8671" width="12.7109375" style="288" customWidth="1"/>
    <col min="8672" max="8672" width="2.5703125" style="288" bestFit="1" customWidth="1"/>
    <col min="8673" max="8673" width="10.85546875" style="288" customWidth="1"/>
    <col min="8674" max="8674" width="2.5703125" style="288" bestFit="1" customWidth="1"/>
    <col min="8675" max="8675" width="13.140625" style="288" customWidth="1"/>
    <col min="8676" max="8676" width="2.5703125" style="288" bestFit="1" customWidth="1"/>
    <col min="8677" max="8677" width="11.7109375" style="288" customWidth="1"/>
    <col min="8678" max="8678" width="2.5703125" style="288" bestFit="1" customWidth="1"/>
    <col min="8679" max="8679" width="12.7109375" style="288" customWidth="1"/>
    <col min="8680" max="8680" width="2.5703125" style="288" bestFit="1" customWidth="1"/>
    <col min="8681" max="8681" width="12.7109375" style="288" customWidth="1"/>
    <col min="8682" max="8682" width="2.5703125" style="288" bestFit="1" customWidth="1"/>
    <col min="8683" max="8683" width="12.5703125" style="288" customWidth="1"/>
    <col min="8684" max="8684" width="2.5703125" style="288" bestFit="1" customWidth="1"/>
    <col min="8685" max="8685" width="12.7109375" style="288" customWidth="1"/>
    <col min="8686" max="8686" width="2.5703125" style="288" bestFit="1" customWidth="1"/>
    <col min="8687" max="8687" width="12.7109375" style="288" customWidth="1"/>
    <col min="8688" max="8688" width="2.5703125" style="288" bestFit="1" customWidth="1"/>
    <col min="8689" max="8689" width="12.7109375" style="288" customWidth="1"/>
    <col min="8690" max="8690" width="2.5703125" style="288" bestFit="1" customWidth="1"/>
    <col min="8691" max="8691" width="12.7109375" style="288" customWidth="1"/>
    <col min="8692" max="8692" width="2.5703125" style="288" bestFit="1" customWidth="1"/>
    <col min="8693" max="8693" width="12.7109375" style="288" customWidth="1"/>
    <col min="8694" max="8694" width="2.5703125" style="288" bestFit="1" customWidth="1"/>
    <col min="8695" max="8695" width="12.7109375" style="288" customWidth="1"/>
    <col min="8696" max="8696" width="2.5703125" style="288" bestFit="1" customWidth="1"/>
    <col min="8697" max="8697" width="12.5703125" style="288" customWidth="1"/>
    <col min="8698" max="8698" width="2.5703125" style="288" bestFit="1" customWidth="1"/>
    <col min="8699" max="8699" width="12.5703125" style="288" customWidth="1"/>
    <col min="8700" max="8700" width="2.5703125" style="288" bestFit="1" customWidth="1"/>
    <col min="8701" max="8701" width="12.7109375" style="288" customWidth="1"/>
    <col min="8702" max="8702" width="2.5703125" style="288" bestFit="1" customWidth="1"/>
    <col min="8703" max="8703" width="4" style="288" customWidth="1"/>
    <col min="8704" max="8915" width="11.140625" style="288"/>
    <col min="8916" max="8916" width="4.5703125" style="288" customWidth="1"/>
    <col min="8917" max="8917" width="26" style="288" customWidth="1"/>
    <col min="8918" max="8918" width="5.7109375" style="288" bestFit="1" customWidth="1"/>
    <col min="8919" max="8919" width="6.28515625" style="288" customWidth="1"/>
    <col min="8920" max="8920" width="1.42578125" style="288" customWidth="1"/>
    <col min="8921" max="8921" width="10.7109375" style="288" customWidth="1"/>
    <col min="8922" max="8922" width="2.5703125" style="288" bestFit="1" customWidth="1"/>
    <col min="8923" max="8923" width="13.140625" style="288" customWidth="1"/>
    <col min="8924" max="8924" width="2.5703125" style="288" bestFit="1" customWidth="1"/>
    <col min="8925" max="8925" width="10.7109375" style="288" customWidth="1"/>
    <col min="8926" max="8926" width="2.5703125" style="288" bestFit="1" customWidth="1"/>
    <col min="8927" max="8927" width="12.7109375" style="288" customWidth="1"/>
    <col min="8928" max="8928" width="2.5703125" style="288" bestFit="1" customWidth="1"/>
    <col min="8929" max="8929" width="10.85546875" style="288" customWidth="1"/>
    <col min="8930" max="8930" width="2.5703125" style="288" bestFit="1" customWidth="1"/>
    <col min="8931" max="8931" width="13.140625" style="288" customWidth="1"/>
    <col min="8932" max="8932" width="2.5703125" style="288" bestFit="1" customWidth="1"/>
    <col min="8933" max="8933" width="11.7109375" style="288" customWidth="1"/>
    <col min="8934" max="8934" width="2.5703125" style="288" bestFit="1" customWidth="1"/>
    <col min="8935" max="8935" width="12.7109375" style="288" customWidth="1"/>
    <col min="8936" max="8936" width="2.5703125" style="288" bestFit="1" customWidth="1"/>
    <col min="8937" max="8937" width="12.7109375" style="288" customWidth="1"/>
    <col min="8938" max="8938" width="2.5703125" style="288" bestFit="1" customWidth="1"/>
    <col min="8939" max="8939" width="12.5703125" style="288" customWidth="1"/>
    <col min="8940" max="8940" width="2.5703125" style="288" bestFit="1" customWidth="1"/>
    <col min="8941" max="8941" width="12.7109375" style="288" customWidth="1"/>
    <col min="8942" max="8942" width="2.5703125" style="288" bestFit="1" customWidth="1"/>
    <col min="8943" max="8943" width="12.7109375" style="288" customWidth="1"/>
    <col min="8944" max="8944" width="2.5703125" style="288" bestFit="1" customWidth="1"/>
    <col min="8945" max="8945" width="12.7109375" style="288" customWidth="1"/>
    <col min="8946" max="8946" width="2.5703125" style="288" bestFit="1" customWidth="1"/>
    <col min="8947" max="8947" width="12.7109375" style="288" customWidth="1"/>
    <col min="8948" max="8948" width="2.5703125" style="288" bestFit="1" customWidth="1"/>
    <col min="8949" max="8949" width="12.7109375" style="288" customWidth="1"/>
    <col min="8950" max="8950" width="2.5703125" style="288" bestFit="1" customWidth="1"/>
    <col min="8951" max="8951" width="12.7109375" style="288" customWidth="1"/>
    <col min="8952" max="8952" width="2.5703125" style="288" bestFit="1" customWidth="1"/>
    <col min="8953" max="8953" width="12.5703125" style="288" customWidth="1"/>
    <col min="8954" max="8954" width="2.5703125" style="288" bestFit="1" customWidth="1"/>
    <col min="8955" max="8955" width="12.5703125" style="288" customWidth="1"/>
    <col min="8956" max="8956" width="2.5703125" style="288" bestFit="1" customWidth="1"/>
    <col min="8957" max="8957" width="12.7109375" style="288" customWidth="1"/>
    <col min="8958" max="8958" width="2.5703125" style="288" bestFit="1" customWidth="1"/>
    <col min="8959" max="8959" width="4" style="288" customWidth="1"/>
    <col min="8960" max="9171" width="11.140625" style="288"/>
    <col min="9172" max="9172" width="4.5703125" style="288" customWidth="1"/>
    <col min="9173" max="9173" width="26" style="288" customWidth="1"/>
    <col min="9174" max="9174" width="5.7109375" style="288" bestFit="1" customWidth="1"/>
    <col min="9175" max="9175" width="6.28515625" style="288" customWidth="1"/>
    <col min="9176" max="9176" width="1.42578125" style="288" customWidth="1"/>
    <col min="9177" max="9177" width="10.7109375" style="288" customWidth="1"/>
    <col min="9178" max="9178" width="2.5703125" style="288" bestFit="1" customWidth="1"/>
    <col min="9179" max="9179" width="13.140625" style="288" customWidth="1"/>
    <col min="9180" max="9180" width="2.5703125" style="288" bestFit="1" customWidth="1"/>
    <col min="9181" max="9181" width="10.7109375" style="288" customWidth="1"/>
    <col min="9182" max="9182" width="2.5703125" style="288" bestFit="1" customWidth="1"/>
    <col min="9183" max="9183" width="12.7109375" style="288" customWidth="1"/>
    <col min="9184" max="9184" width="2.5703125" style="288" bestFit="1" customWidth="1"/>
    <col min="9185" max="9185" width="10.85546875" style="288" customWidth="1"/>
    <col min="9186" max="9186" width="2.5703125" style="288" bestFit="1" customWidth="1"/>
    <col min="9187" max="9187" width="13.140625" style="288" customWidth="1"/>
    <col min="9188" max="9188" width="2.5703125" style="288" bestFit="1" customWidth="1"/>
    <col min="9189" max="9189" width="11.7109375" style="288" customWidth="1"/>
    <col min="9190" max="9190" width="2.5703125" style="288" bestFit="1" customWidth="1"/>
    <col min="9191" max="9191" width="12.7109375" style="288" customWidth="1"/>
    <col min="9192" max="9192" width="2.5703125" style="288" bestFit="1" customWidth="1"/>
    <col min="9193" max="9193" width="12.7109375" style="288" customWidth="1"/>
    <col min="9194" max="9194" width="2.5703125" style="288" bestFit="1" customWidth="1"/>
    <col min="9195" max="9195" width="12.5703125" style="288" customWidth="1"/>
    <col min="9196" max="9196" width="2.5703125" style="288" bestFit="1" customWidth="1"/>
    <col min="9197" max="9197" width="12.7109375" style="288" customWidth="1"/>
    <col min="9198" max="9198" width="2.5703125" style="288" bestFit="1" customWidth="1"/>
    <col min="9199" max="9199" width="12.7109375" style="288" customWidth="1"/>
    <col min="9200" max="9200" width="2.5703125" style="288" bestFit="1" customWidth="1"/>
    <col min="9201" max="9201" width="12.7109375" style="288" customWidth="1"/>
    <col min="9202" max="9202" width="2.5703125" style="288" bestFit="1" customWidth="1"/>
    <col min="9203" max="9203" width="12.7109375" style="288" customWidth="1"/>
    <col min="9204" max="9204" width="2.5703125" style="288" bestFit="1" customWidth="1"/>
    <col min="9205" max="9205" width="12.7109375" style="288" customWidth="1"/>
    <col min="9206" max="9206" width="2.5703125" style="288" bestFit="1" customWidth="1"/>
    <col min="9207" max="9207" width="12.7109375" style="288" customWidth="1"/>
    <col min="9208" max="9208" width="2.5703125" style="288" bestFit="1" customWidth="1"/>
    <col min="9209" max="9209" width="12.5703125" style="288" customWidth="1"/>
    <col min="9210" max="9210" width="2.5703125" style="288" bestFit="1" customWidth="1"/>
    <col min="9211" max="9211" width="12.5703125" style="288" customWidth="1"/>
    <col min="9212" max="9212" width="2.5703125" style="288" bestFit="1" customWidth="1"/>
    <col min="9213" max="9213" width="12.7109375" style="288" customWidth="1"/>
    <col min="9214" max="9214" width="2.5703125" style="288" bestFit="1" customWidth="1"/>
    <col min="9215" max="9215" width="4" style="288" customWidth="1"/>
    <col min="9216" max="9427" width="11.140625" style="288"/>
    <col min="9428" max="9428" width="4.5703125" style="288" customWidth="1"/>
    <col min="9429" max="9429" width="26" style="288" customWidth="1"/>
    <col min="9430" max="9430" width="5.7109375" style="288" bestFit="1" customWidth="1"/>
    <col min="9431" max="9431" width="6.28515625" style="288" customWidth="1"/>
    <col min="9432" max="9432" width="1.42578125" style="288" customWidth="1"/>
    <col min="9433" max="9433" width="10.7109375" style="288" customWidth="1"/>
    <col min="9434" max="9434" width="2.5703125" style="288" bestFit="1" customWidth="1"/>
    <col min="9435" max="9435" width="13.140625" style="288" customWidth="1"/>
    <col min="9436" max="9436" width="2.5703125" style="288" bestFit="1" customWidth="1"/>
    <col min="9437" max="9437" width="10.7109375" style="288" customWidth="1"/>
    <col min="9438" max="9438" width="2.5703125" style="288" bestFit="1" customWidth="1"/>
    <col min="9439" max="9439" width="12.7109375" style="288" customWidth="1"/>
    <col min="9440" max="9440" width="2.5703125" style="288" bestFit="1" customWidth="1"/>
    <col min="9441" max="9441" width="10.85546875" style="288" customWidth="1"/>
    <col min="9442" max="9442" width="2.5703125" style="288" bestFit="1" customWidth="1"/>
    <col min="9443" max="9443" width="13.140625" style="288" customWidth="1"/>
    <col min="9444" max="9444" width="2.5703125" style="288" bestFit="1" customWidth="1"/>
    <col min="9445" max="9445" width="11.7109375" style="288" customWidth="1"/>
    <col min="9446" max="9446" width="2.5703125" style="288" bestFit="1" customWidth="1"/>
    <col min="9447" max="9447" width="12.7109375" style="288" customWidth="1"/>
    <col min="9448" max="9448" width="2.5703125" style="288" bestFit="1" customWidth="1"/>
    <col min="9449" max="9449" width="12.7109375" style="288" customWidth="1"/>
    <col min="9450" max="9450" width="2.5703125" style="288" bestFit="1" customWidth="1"/>
    <col min="9451" max="9451" width="12.5703125" style="288" customWidth="1"/>
    <col min="9452" max="9452" width="2.5703125" style="288" bestFit="1" customWidth="1"/>
    <col min="9453" max="9453" width="12.7109375" style="288" customWidth="1"/>
    <col min="9454" max="9454" width="2.5703125" style="288" bestFit="1" customWidth="1"/>
    <col min="9455" max="9455" width="12.7109375" style="288" customWidth="1"/>
    <col min="9456" max="9456" width="2.5703125" style="288" bestFit="1" customWidth="1"/>
    <col min="9457" max="9457" width="12.7109375" style="288" customWidth="1"/>
    <col min="9458" max="9458" width="2.5703125" style="288" bestFit="1" customWidth="1"/>
    <col min="9459" max="9459" width="12.7109375" style="288" customWidth="1"/>
    <col min="9460" max="9460" width="2.5703125" style="288" bestFit="1" customWidth="1"/>
    <col min="9461" max="9461" width="12.7109375" style="288" customWidth="1"/>
    <col min="9462" max="9462" width="2.5703125" style="288" bestFit="1" customWidth="1"/>
    <col min="9463" max="9463" width="12.7109375" style="288" customWidth="1"/>
    <col min="9464" max="9464" width="2.5703125" style="288" bestFit="1" customWidth="1"/>
    <col min="9465" max="9465" width="12.5703125" style="288" customWidth="1"/>
    <col min="9466" max="9466" width="2.5703125" style="288" bestFit="1" customWidth="1"/>
    <col min="9467" max="9467" width="12.5703125" style="288" customWidth="1"/>
    <col min="9468" max="9468" width="2.5703125" style="288" bestFit="1" customWidth="1"/>
    <col min="9469" max="9469" width="12.7109375" style="288" customWidth="1"/>
    <col min="9470" max="9470" width="2.5703125" style="288" bestFit="1" customWidth="1"/>
    <col min="9471" max="9471" width="4" style="288" customWidth="1"/>
    <col min="9472" max="9683" width="11.140625" style="288"/>
    <col min="9684" max="9684" width="4.5703125" style="288" customWidth="1"/>
    <col min="9685" max="9685" width="26" style="288" customWidth="1"/>
    <col min="9686" max="9686" width="5.7109375" style="288" bestFit="1" customWidth="1"/>
    <col min="9687" max="9687" width="6.28515625" style="288" customWidth="1"/>
    <col min="9688" max="9688" width="1.42578125" style="288" customWidth="1"/>
    <col min="9689" max="9689" width="10.7109375" style="288" customWidth="1"/>
    <col min="9690" max="9690" width="2.5703125" style="288" bestFit="1" customWidth="1"/>
    <col min="9691" max="9691" width="13.140625" style="288" customWidth="1"/>
    <col min="9692" max="9692" width="2.5703125" style="288" bestFit="1" customWidth="1"/>
    <col min="9693" max="9693" width="10.7109375" style="288" customWidth="1"/>
    <col min="9694" max="9694" width="2.5703125" style="288" bestFit="1" customWidth="1"/>
    <col min="9695" max="9695" width="12.7109375" style="288" customWidth="1"/>
    <col min="9696" max="9696" width="2.5703125" style="288" bestFit="1" customWidth="1"/>
    <col min="9697" max="9697" width="10.85546875" style="288" customWidth="1"/>
    <col min="9698" max="9698" width="2.5703125" style="288" bestFit="1" customWidth="1"/>
    <col min="9699" max="9699" width="13.140625" style="288" customWidth="1"/>
    <col min="9700" max="9700" width="2.5703125" style="288" bestFit="1" customWidth="1"/>
    <col min="9701" max="9701" width="11.7109375" style="288" customWidth="1"/>
    <col min="9702" max="9702" width="2.5703125" style="288" bestFit="1" customWidth="1"/>
    <col min="9703" max="9703" width="12.7109375" style="288" customWidth="1"/>
    <col min="9704" max="9704" width="2.5703125" style="288" bestFit="1" customWidth="1"/>
    <col min="9705" max="9705" width="12.7109375" style="288" customWidth="1"/>
    <col min="9706" max="9706" width="2.5703125" style="288" bestFit="1" customWidth="1"/>
    <col min="9707" max="9707" width="12.5703125" style="288" customWidth="1"/>
    <col min="9708" max="9708" width="2.5703125" style="288" bestFit="1" customWidth="1"/>
    <col min="9709" max="9709" width="12.7109375" style="288" customWidth="1"/>
    <col min="9710" max="9710" width="2.5703125" style="288" bestFit="1" customWidth="1"/>
    <col min="9711" max="9711" width="12.7109375" style="288" customWidth="1"/>
    <col min="9712" max="9712" width="2.5703125" style="288" bestFit="1" customWidth="1"/>
    <col min="9713" max="9713" width="12.7109375" style="288" customWidth="1"/>
    <col min="9714" max="9714" width="2.5703125" style="288" bestFit="1" customWidth="1"/>
    <col min="9715" max="9715" width="12.7109375" style="288" customWidth="1"/>
    <col min="9716" max="9716" width="2.5703125" style="288" bestFit="1" customWidth="1"/>
    <col min="9717" max="9717" width="12.7109375" style="288" customWidth="1"/>
    <col min="9718" max="9718" width="2.5703125" style="288" bestFit="1" customWidth="1"/>
    <col min="9719" max="9719" width="12.7109375" style="288" customWidth="1"/>
    <col min="9720" max="9720" width="2.5703125" style="288" bestFit="1" customWidth="1"/>
    <col min="9721" max="9721" width="12.5703125" style="288" customWidth="1"/>
    <col min="9722" max="9722" width="2.5703125" style="288" bestFit="1" customWidth="1"/>
    <col min="9723" max="9723" width="12.5703125" style="288" customWidth="1"/>
    <col min="9724" max="9724" width="2.5703125" style="288" bestFit="1" customWidth="1"/>
    <col min="9725" max="9725" width="12.7109375" style="288" customWidth="1"/>
    <col min="9726" max="9726" width="2.5703125" style="288" bestFit="1" customWidth="1"/>
    <col min="9727" max="9727" width="4" style="288" customWidth="1"/>
    <col min="9728" max="9939" width="11.140625" style="288"/>
    <col min="9940" max="9940" width="4.5703125" style="288" customWidth="1"/>
    <col min="9941" max="9941" width="26" style="288" customWidth="1"/>
    <col min="9942" max="9942" width="5.7109375" style="288" bestFit="1" customWidth="1"/>
    <col min="9943" max="9943" width="6.28515625" style="288" customWidth="1"/>
    <col min="9944" max="9944" width="1.42578125" style="288" customWidth="1"/>
    <col min="9945" max="9945" width="10.7109375" style="288" customWidth="1"/>
    <col min="9946" max="9946" width="2.5703125" style="288" bestFit="1" customWidth="1"/>
    <col min="9947" max="9947" width="13.140625" style="288" customWidth="1"/>
    <col min="9948" max="9948" width="2.5703125" style="288" bestFit="1" customWidth="1"/>
    <col min="9949" max="9949" width="10.7109375" style="288" customWidth="1"/>
    <col min="9950" max="9950" width="2.5703125" style="288" bestFit="1" customWidth="1"/>
    <col min="9951" max="9951" width="12.7109375" style="288" customWidth="1"/>
    <col min="9952" max="9952" width="2.5703125" style="288" bestFit="1" customWidth="1"/>
    <col min="9953" max="9953" width="10.85546875" style="288" customWidth="1"/>
    <col min="9954" max="9954" width="2.5703125" style="288" bestFit="1" customWidth="1"/>
    <col min="9955" max="9955" width="13.140625" style="288" customWidth="1"/>
    <col min="9956" max="9956" width="2.5703125" style="288" bestFit="1" customWidth="1"/>
    <col min="9957" max="9957" width="11.7109375" style="288" customWidth="1"/>
    <col min="9958" max="9958" width="2.5703125" style="288" bestFit="1" customWidth="1"/>
    <col min="9959" max="9959" width="12.7109375" style="288" customWidth="1"/>
    <col min="9960" max="9960" width="2.5703125" style="288" bestFit="1" customWidth="1"/>
    <col min="9961" max="9961" width="12.7109375" style="288" customWidth="1"/>
    <col min="9962" max="9962" width="2.5703125" style="288" bestFit="1" customWidth="1"/>
    <col min="9963" max="9963" width="12.5703125" style="288" customWidth="1"/>
    <col min="9964" max="9964" width="2.5703125" style="288" bestFit="1" customWidth="1"/>
    <col min="9965" max="9965" width="12.7109375" style="288" customWidth="1"/>
    <col min="9966" max="9966" width="2.5703125" style="288" bestFit="1" customWidth="1"/>
    <col min="9967" max="9967" width="12.7109375" style="288" customWidth="1"/>
    <col min="9968" max="9968" width="2.5703125" style="288" bestFit="1" customWidth="1"/>
    <col min="9969" max="9969" width="12.7109375" style="288" customWidth="1"/>
    <col min="9970" max="9970" width="2.5703125" style="288" bestFit="1" customWidth="1"/>
    <col min="9971" max="9971" width="12.7109375" style="288" customWidth="1"/>
    <col min="9972" max="9972" width="2.5703125" style="288" bestFit="1" customWidth="1"/>
    <col min="9973" max="9973" width="12.7109375" style="288" customWidth="1"/>
    <col min="9974" max="9974" width="2.5703125" style="288" bestFit="1" customWidth="1"/>
    <col min="9975" max="9975" width="12.7109375" style="288" customWidth="1"/>
    <col min="9976" max="9976" width="2.5703125" style="288" bestFit="1" customWidth="1"/>
    <col min="9977" max="9977" width="12.5703125" style="288" customWidth="1"/>
    <col min="9978" max="9978" width="2.5703125" style="288" bestFit="1" customWidth="1"/>
    <col min="9979" max="9979" width="12.5703125" style="288" customWidth="1"/>
    <col min="9980" max="9980" width="2.5703125" style="288" bestFit="1" customWidth="1"/>
    <col min="9981" max="9981" width="12.7109375" style="288" customWidth="1"/>
    <col min="9982" max="9982" width="2.5703125" style="288" bestFit="1" customWidth="1"/>
    <col min="9983" max="9983" width="4" style="288" customWidth="1"/>
    <col min="9984" max="10195" width="11.140625" style="288"/>
    <col min="10196" max="10196" width="4.5703125" style="288" customWidth="1"/>
    <col min="10197" max="10197" width="26" style="288" customWidth="1"/>
    <col min="10198" max="10198" width="5.7109375" style="288" bestFit="1" customWidth="1"/>
    <col min="10199" max="10199" width="6.28515625" style="288" customWidth="1"/>
    <col min="10200" max="10200" width="1.42578125" style="288" customWidth="1"/>
    <col min="10201" max="10201" width="10.7109375" style="288" customWidth="1"/>
    <col min="10202" max="10202" width="2.5703125" style="288" bestFit="1" customWidth="1"/>
    <col min="10203" max="10203" width="13.140625" style="288" customWidth="1"/>
    <col min="10204" max="10204" width="2.5703125" style="288" bestFit="1" customWidth="1"/>
    <col min="10205" max="10205" width="10.7109375" style="288" customWidth="1"/>
    <col min="10206" max="10206" width="2.5703125" style="288" bestFit="1" customWidth="1"/>
    <col min="10207" max="10207" width="12.7109375" style="288" customWidth="1"/>
    <col min="10208" max="10208" width="2.5703125" style="288" bestFit="1" customWidth="1"/>
    <col min="10209" max="10209" width="10.85546875" style="288" customWidth="1"/>
    <col min="10210" max="10210" width="2.5703125" style="288" bestFit="1" customWidth="1"/>
    <col min="10211" max="10211" width="13.140625" style="288" customWidth="1"/>
    <col min="10212" max="10212" width="2.5703125" style="288" bestFit="1" customWidth="1"/>
    <col min="10213" max="10213" width="11.7109375" style="288" customWidth="1"/>
    <col min="10214" max="10214" width="2.5703125" style="288" bestFit="1" customWidth="1"/>
    <col min="10215" max="10215" width="12.7109375" style="288" customWidth="1"/>
    <col min="10216" max="10216" width="2.5703125" style="288" bestFit="1" customWidth="1"/>
    <col min="10217" max="10217" width="12.7109375" style="288" customWidth="1"/>
    <col min="10218" max="10218" width="2.5703125" style="288" bestFit="1" customWidth="1"/>
    <col min="10219" max="10219" width="12.5703125" style="288" customWidth="1"/>
    <col min="10220" max="10220" width="2.5703125" style="288" bestFit="1" customWidth="1"/>
    <col min="10221" max="10221" width="12.7109375" style="288" customWidth="1"/>
    <col min="10222" max="10222" width="2.5703125" style="288" bestFit="1" customWidth="1"/>
    <col min="10223" max="10223" width="12.7109375" style="288" customWidth="1"/>
    <col min="10224" max="10224" width="2.5703125" style="288" bestFit="1" customWidth="1"/>
    <col min="10225" max="10225" width="12.7109375" style="288" customWidth="1"/>
    <col min="10226" max="10226" width="2.5703125" style="288" bestFit="1" customWidth="1"/>
    <col min="10227" max="10227" width="12.7109375" style="288" customWidth="1"/>
    <col min="10228" max="10228" width="2.5703125" style="288" bestFit="1" customWidth="1"/>
    <col min="10229" max="10229" width="12.7109375" style="288" customWidth="1"/>
    <col min="10230" max="10230" width="2.5703125" style="288" bestFit="1" customWidth="1"/>
    <col min="10231" max="10231" width="12.7109375" style="288" customWidth="1"/>
    <col min="10232" max="10232" width="2.5703125" style="288" bestFit="1" customWidth="1"/>
    <col min="10233" max="10233" width="12.5703125" style="288" customWidth="1"/>
    <col min="10234" max="10234" width="2.5703125" style="288" bestFit="1" customWidth="1"/>
    <col min="10235" max="10235" width="12.5703125" style="288" customWidth="1"/>
    <col min="10236" max="10236" width="2.5703125" style="288" bestFit="1" customWidth="1"/>
    <col min="10237" max="10237" width="12.7109375" style="288" customWidth="1"/>
    <col min="10238" max="10238" width="2.5703125" style="288" bestFit="1" customWidth="1"/>
    <col min="10239" max="10239" width="4" style="288" customWidth="1"/>
    <col min="10240" max="10451" width="11.140625" style="288"/>
    <col min="10452" max="10452" width="4.5703125" style="288" customWidth="1"/>
    <col min="10453" max="10453" width="26" style="288" customWidth="1"/>
    <col min="10454" max="10454" width="5.7109375" style="288" bestFit="1" customWidth="1"/>
    <col min="10455" max="10455" width="6.28515625" style="288" customWidth="1"/>
    <col min="10456" max="10456" width="1.42578125" style="288" customWidth="1"/>
    <col min="10457" max="10457" width="10.7109375" style="288" customWidth="1"/>
    <col min="10458" max="10458" width="2.5703125" style="288" bestFit="1" customWidth="1"/>
    <col min="10459" max="10459" width="13.140625" style="288" customWidth="1"/>
    <col min="10460" max="10460" width="2.5703125" style="288" bestFit="1" customWidth="1"/>
    <col min="10461" max="10461" width="10.7109375" style="288" customWidth="1"/>
    <col min="10462" max="10462" width="2.5703125" style="288" bestFit="1" customWidth="1"/>
    <col min="10463" max="10463" width="12.7109375" style="288" customWidth="1"/>
    <col min="10464" max="10464" width="2.5703125" style="288" bestFit="1" customWidth="1"/>
    <col min="10465" max="10465" width="10.85546875" style="288" customWidth="1"/>
    <col min="10466" max="10466" width="2.5703125" style="288" bestFit="1" customWidth="1"/>
    <col min="10467" max="10467" width="13.140625" style="288" customWidth="1"/>
    <col min="10468" max="10468" width="2.5703125" style="288" bestFit="1" customWidth="1"/>
    <col min="10469" max="10469" width="11.7109375" style="288" customWidth="1"/>
    <col min="10470" max="10470" width="2.5703125" style="288" bestFit="1" customWidth="1"/>
    <col min="10471" max="10471" width="12.7109375" style="288" customWidth="1"/>
    <col min="10472" max="10472" width="2.5703125" style="288" bestFit="1" customWidth="1"/>
    <col min="10473" max="10473" width="12.7109375" style="288" customWidth="1"/>
    <col min="10474" max="10474" width="2.5703125" style="288" bestFit="1" customWidth="1"/>
    <col min="10475" max="10475" width="12.5703125" style="288" customWidth="1"/>
    <col min="10476" max="10476" width="2.5703125" style="288" bestFit="1" customWidth="1"/>
    <col min="10477" max="10477" width="12.7109375" style="288" customWidth="1"/>
    <col min="10478" max="10478" width="2.5703125" style="288" bestFit="1" customWidth="1"/>
    <col min="10479" max="10479" width="12.7109375" style="288" customWidth="1"/>
    <col min="10480" max="10480" width="2.5703125" style="288" bestFit="1" customWidth="1"/>
    <col min="10481" max="10481" width="12.7109375" style="288" customWidth="1"/>
    <col min="10482" max="10482" width="2.5703125" style="288" bestFit="1" customWidth="1"/>
    <col min="10483" max="10483" width="12.7109375" style="288" customWidth="1"/>
    <col min="10484" max="10484" width="2.5703125" style="288" bestFit="1" customWidth="1"/>
    <col min="10485" max="10485" width="12.7109375" style="288" customWidth="1"/>
    <col min="10486" max="10486" width="2.5703125" style="288" bestFit="1" customWidth="1"/>
    <col min="10487" max="10487" width="12.7109375" style="288" customWidth="1"/>
    <col min="10488" max="10488" width="2.5703125" style="288" bestFit="1" customWidth="1"/>
    <col min="10489" max="10489" width="12.5703125" style="288" customWidth="1"/>
    <col min="10490" max="10490" width="2.5703125" style="288" bestFit="1" customWidth="1"/>
    <col min="10491" max="10491" width="12.5703125" style="288" customWidth="1"/>
    <col min="10492" max="10492" width="2.5703125" style="288" bestFit="1" customWidth="1"/>
    <col min="10493" max="10493" width="12.7109375" style="288" customWidth="1"/>
    <col min="10494" max="10494" width="2.5703125" style="288" bestFit="1" customWidth="1"/>
    <col min="10495" max="10495" width="4" style="288" customWidth="1"/>
    <col min="10496" max="10707" width="11.140625" style="288"/>
    <col min="10708" max="10708" width="4.5703125" style="288" customWidth="1"/>
    <col min="10709" max="10709" width="26" style="288" customWidth="1"/>
    <col min="10710" max="10710" width="5.7109375" style="288" bestFit="1" customWidth="1"/>
    <col min="10711" max="10711" width="6.28515625" style="288" customWidth="1"/>
    <col min="10712" max="10712" width="1.42578125" style="288" customWidth="1"/>
    <col min="10713" max="10713" width="10.7109375" style="288" customWidth="1"/>
    <col min="10714" max="10714" width="2.5703125" style="288" bestFit="1" customWidth="1"/>
    <col min="10715" max="10715" width="13.140625" style="288" customWidth="1"/>
    <col min="10716" max="10716" width="2.5703125" style="288" bestFit="1" customWidth="1"/>
    <col min="10717" max="10717" width="10.7109375" style="288" customWidth="1"/>
    <col min="10718" max="10718" width="2.5703125" style="288" bestFit="1" customWidth="1"/>
    <col min="10719" max="10719" width="12.7109375" style="288" customWidth="1"/>
    <col min="10720" max="10720" width="2.5703125" style="288" bestFit="1" customWidth="1"/>
    <col min="10721" max="10721" width="10.85546875" style="288" customWidth="1"/>
    <col min="10722" max="10722" width="2.5703125" style="288" bestFit="1" customWidth="1"/>
    <col min="10723" max="10723" width="13.140625" style="288" customWidth="1"/>
    <col min="10724" max="10724" width="2.5703125" style="288" bestFit="1" customWidth="1"/>
    <col min="10725" max="10725" width="11.7109375" style="288" customWidth="1"/>
    <col min="10726" max="10726" width="2.5703125" style="288" bestFit="1" customWidth="1"/>
    <col min="10727" max="10727" width="12.7109375" style="288" customWidth="1"/>
    <col min="10728" max="10728" width="2.5703125" style="288" bestFit="1" customWidth="1"/>
    <col min="10729" max="10729" width="12.7109375" style="288" customWidth="1"/>
    <col min="10730" max="10730" width="2.5703125" style="288" bestFit="1" customWidth="1"/>
    <col min="10731" max="10731" width="12.5703125" style="288" customWidth="1"/>
    <col min="10732" max="10732" width="2.5703125" style="288" bestFit="1" customWidth="1"/>
    <col min="10733" max="10733" width="12.7109375" style="288" customWidth="1"/>
    <col min="10734" max="10734" width="2.5703125" style="288" bestFit="1" customWidth="1"/>
    <col min="10735" max="10735" width="12.7109375" style="288" customWidth="1"/>
    <col min="10736" max="10736" width="2.5703125" style="288" bestFit="1" customWidth="1"/>
    <col min="10737" max="10737" width="12.7109375" style="288" customWidth="1"/>
    <col min="10738" max="10738" width="2.5703125" style="288" bestFit="1" customWidth="1"/>
    <col min="10739" max="10739" width="12.7109375" style="288" customWidth="1"/>
    <col min="10740" max="10740" width="2.5703125" style="288" bestFit="1" customWidth="1"/>
    <col min="10741" max="10741" width="12.7109375" style="288" customWidth="1"/>
    <col min="10742" max="10742" width="2.5703125" style="288" bestFit="1" customWidth="1"/>
    <col min="10743" max="10743" width="12.7109375" style="288" customWidth="1"/>
    <col min="10744" max="10744" width="2.5703125" style="288" bestFit="1" customWidth="1"/>
    <col min="10745" max="10745" width="12.5703125" style="288" customWidth="1"/>
    <col min="10746" max="10746" width="2.5703125" style="288" bestFit="1" customWidth="1"/>
    <col min="10747" max="10747" width="12.5703125" style="288" customWidth="1"/>
    <col min="10748" max="10748" width="2.5703125" style="288" bestFit="1" customWidth="1"/>
    <col min="10749" max="10749" width="12.7109375" style="288" customWidth="1"/>
    <col min="10750" max="10750" width="2.5703125" style="288" bestFit="1" customWidth="1"/>
    <col min="10751" max="10751" width="4" style="288" customWidth="1"/>
    <col min="10752" max="10963" width="11.140625" style="288"/>
    <col min="10964" max="10964" width="4.5703125" style="288" customWidth="1"/>
    <col min="10965" max="10965" width="26" style="288" customWidth="1"/>
    <col min="10966" max="10966" width="5.7109375" style="288" bestFit="1" customWidth="1"/>
    <col min="10967" max="10967" width="6.28515625" style="288" customWidth="1"/>
    <col min="10968" max="10968" width="1.42578125" style="288" customWidth="1"/>
    <col min="10969" max="10969" width="10.7109375" style="288" customWidth="1"/>
    <col min="10970" max="10970" width="2.5703125" style="288" bestFit="1" customWidth="1"/>
    <col min="10971" max="10971" width="13.140625" style="288" customWidth="1"/>
    <col min="10972" max="10972" width="2.5703125" style="288" bestFit="1" customWidth="1"/>
    <col min="10973" max="10973" width="10.7109375" style="288" customWidth="1"/>
    <col min="10974" max="10974" width="2.5703125" style="288" bestFit="1" customWidth="1"/>
    <col min="10975" max="10975" width="12.7109375" style="288" customWidth="1"/>
    <col min="10976" max="10976" width="2.5703125" style="288" bestFit="1" customWidth="1"/>
    <col min="10977" max="10977" width="10.85546875" style="288" customWidth="1"/>
    <col min="10978" max="10978" width="2.5703125" style="288" bestFit="1" customWidth="1"/>
    <col min="10979" max="10979" width="13.140625" style="288" customWidth="1"/>
    <col min="10980" max="10980" width="2.5703125" style="288" bestFit="1" customWidth="1"/>
    <col min="10981" max="10981" width="11.7109375" style="288" customWidth="1"/>
    <col min="10982" max="10982" width="2.5703125" style="288" bestFit="1" customWidth="1"/>
    <col min="10983" max="10983" width="12.7109375" style="288" customWidth="1"/>
    <col min="10984" max="10984" width="2.5703125" style="288" bestFit="1" customWidth="1"/>
    <col min="10985" max="10985" width="12.7109375" style="288" customWidth="1"/>
    <col min="10986" max="10986" width="2.5703125" style="288" bestFit="1" customWidth="1"/>
    <col min="10987" max="10987" width="12.5703125" style="288" customWidth="1"/>
    <col min="10988" max="10988" width="2.5703125" style="288" bestFit="1" customWidth="1"/>
    <col min="10989" max="10989" width="12.7109375" style="288" customWidth="1"/>
    <col min="10990" max="10990" width="2.5703125" style="288" bestFit="1" customWidth="1"/>
    <col min="10991" max="10991" width="12.7109375" style="288" customWidth="1"/>
    <col min="10992" max="10992" width="2.5703125" style="288" bestFit="1" customWidth="1"/>
    <col min="10993" max="10993" width="12.7109375" style="288" customWidth="1"/>
    <col min="10994" max="10994" width="2.5703125" style="288" bestFit="1" customWidth="1"/>
    <col min="10995" max="10995" width="12.7109375" style="288" customWidth="1"/>
    <col min="10996" max="10996" width="2.5703125" style="288" bestFit="1" customWidth="1"/>
    <col min="10997" max="10997" width="12.7109375" style="288" customWidth="1"/>
    <col min="10998" max="10998" width="2.5703125" style="288" bestFit="1" customWidth="1"/>
    <col min="10999" max="10999" width="12.7109375" style="288" customWidth="1"/>
    <col min="11000" max="11000" width="2.5703125" style="288" bestFit="1" customWidth="1"/>
    <col min="11001" max="11001" width="12.5703125" style="288" customWidth="1"/>
    <col min="11002" max="11002" width="2.5703125" style="288" bestFit="1" customWidth="1"/>
    <col min="11003" max="11003" width="12.5703125" style="288" customWidth="1"/>
    <col min="11004" max="11004" width="2.5703125" style="288" bestFit="1" customWidth="1"/>
    <col min="11005" max="11005" width="12.7109375" style="288" customWidth="1"/>
    <col min="11006" max="11006" width="2.5703125" style="288" bestFit="1" customWidth="1"/>
    <col min="11007" max="11007" width="4" style="288" customWidth="1"/>
    <col min="11008" max="11219" width="11.140625" style="288"/>
    <col min="11220" max="11220" width="4.5703125" style="288" customWidth="1"/>
    <col min="11221" max="11221" width="26" style="288" customWidth="1"/>
    <col min="11222" max="11222" width="5.7109375" style="288" bestFit="1" customWidth="1"/>
    <col min="11223" max="11223" width="6.28515625" style="288" customWidth="1"/>
    <col min="11224" max="11224" width="1.42578125" style="288" customWidth="1"/>
    <col min="11225" max="11225" width="10.7109375" style="288" customWidth="1"/>
    <col min="11226" max="11226" width="2.5703125" style="288" bestFit="1" customWidth="1"/>
    <col min="11227" max="11227" width="13.140625" style="288" customWidth="1"/>
    <col min="11228" max="11228" width="2.5703125" style="288" bestFit="1" customWidth="1"/>
    <col min="11229" max="11229" width="10.7109375" style="288" customWidth="1"/>
    <col min="11230" max="11230" width="2.5703125" style="288" bestFit="1" customWidth="1"/>
    <col min="11231" max="11231" width="12.7109375" style="288" customWidth="1"/>
    <col min="11232" max="11232" width="2.5703125" style="288" bestFit="1" customWidth="1"/>
    <col min="11233" max="11233" width="10.85546875" style="288" customWidth="1"/>
    <col min="11234" max="11234" width="2.5703125" style="288" bestFit="1" customWidth="1"/>
    <col min="11235" max="11235" width="13.140625" style="288" customWidth="1"/>
    <col min="11236" max="11236" width="2.5703125" style="288" bestFit="1" customWidth="1"/>
    <col min="11237" max="11237" width="11.7109375" style="288" customWidth="1"/>
    <col min="11238" max="11238" width="2.5703125" style="288" bestFit="1" customWidth="1"/>
    <col min="11239" max="11239" width="12.7109375" style="288" customWidth="1"/>
    <col min="11240" max="11240" width="2.5703125" style="288" bestFit="1" customWidth="1"/>
    <col min="11241" max="11241" width="12.7109375" style="288" customWidth="1"/>
    <col min="11242" max="11242" width="2.5703125" style="288" bestFit="1" customWidth="1"/>
    <col min="11243" max="11243" width="12.5703125" style="288" customWidth="1"/>
    <col min="11244" max="11244" width="2.5703125" style="288" bestFit="1" customWidth="1"/>
    <col min="11245" max="11245" width="12.7109375" style="288" customWidth="1"/>
    <col min="11246" max="11246" width="2.5703125" style="288" bestFit="1" customWidth="1"/>
    <col min="11247" max="11247" width="12.7109375" style="288" customWidth="1"/>
    <col min="11248" max="11248" width="2.5703125" style="288" bestFit="1" customWidth="1"/>
    <col min="11249" max="11249" width="12.7109375" style="288" customWidth="1"/>
    <col min="11250" max="11250" width="2.5703125" style="288" bestFit="1" customWidth="1"/>
    <col min="11251" max="11251" width="12.7109375" style="288" customWidth="1"/>
    <col min="11252" max="11252" width="2.5703125" style="288" bestFit="1" customWidth="1"/>
    <col min="11253" max="11253" width="12.7109375" style="288" customWidth="1"/>
    <col min="11254" max="11254" width="2.5703125" style="288" bestFit="1" customWidth="1"/>
    <col min="11255" max="11255" width="12.7109375" style="288" customWidth="1"/>
    <col min="11256" max="11256" width="2.5703125" style="288" bestFit="1" customWidth="1"/>
    <col min="11257" max="11257" width="12.5703125" style="288" customWidth="1"/>
    <col min="11258" max="11258" width="2.5703125" style="288" bestFit="1" customWidth="1"/>
    <col min="11259" max="11259" width="12.5703125" style="288" customWidth="1"/>
    <col min="11260" max="11260" width="2.5703125" style="288" bestFit="1" customWidth="1"/>
    <col min="11261" max="11261" width="12.7109375" style="288" customWidth="1"/>
    <col min="11262" max="11262" width="2.5703125" style="288" bestFit="1" customWidth="1"/>
    <col min="11263" max="11263" width="4" style="288" customWidth="1"/>
    <col min="11264" max="11475" width="11.140625" style="288"/>
    <col min="11476" max="11476" width="4.5703125" style="288" customWidth="1"/>
    <col min="11477" max="11477" width="26" style="288" customWidth="1"/>
    <col min="11478" max="11478" width="5.7109375" style="288" bestFit="1" customWidth="1"/>
    <col min="11479" max="11479" width="6.28515625" style="288" customWidth="1"/>
    <col min="11480" max="11480" width="1.42578125" style="288" customWidth="1"/>
    <col min="11481" max="11481" width="10.7109375" style="288" customWidth="1"/>
    <col min="11482" max="11482" width="2.5703125" style="288" bestFit="1" customWidth="1"/>
    <col min="11483" max="11483" width="13.140625" style="288" customWidth="1"/>
    <col min="11484" max="11484" width="2.5703125" style="288" bestFit="1" customWidth="1"/>
    <col min="11485" max="11485" width="10.7109375" style="288" customWidth="1"/>
    <col min="11486" max="11486" width="2.5703125" style="288" bestFit="1" customWidth="1"/>
    <col min="11487" max="11487" width="12.7109375" style="288" customWidth="1"/>
    <col min="11488" max="11488" width="2.5703125" style="288" bestFit="1" customWidth="1"/>
    <col min="11489" max="11489" width="10.85546875" style="288" customWidth="1"/>
    <col min="11490" max="11490" width="2.5703125" style="288" bestFit="1" customWidth="1"/>
    <col min="11491" max="11491" width="13.140625" style="288" customWidth="1"/>
    <col min="11492" max="11492" width="2.5703125" style="288" bestFit="1" customWidth="1"/>
    <col min="11493" max="11493" width="11.7109375" style="288" customWidth="1"/>
    <col min="11494" max="11494" width="2.5703125" style="288" bestFit="1" customWidth="1"/>
    <col min="11495" max="11495" width="12.7109375" style="288" customWidth="1"/>
    <col min="11496" max="11496" width="2.5703125" style="288" bestFit="1" customWidth="1"/>
    <col min="11497" max="11497" width="12.7109375" style="288" customWidth="1"/>
    <col min="11498" max="11498" width="2.5703125" style="288" bestFit="1" customWidth="1"/>
    <col min="11499" max="11499" width="12.5703125" style="288" customWidth="1"/>
    <col min="11500" max="11500" width="2.5703125" style="288" bestFit="1" customWidth="1"/>
    <col min="11501" max="11501" width="12.7109375" style="288" customWidth="1"/>
    <col min="11502" max="11502" width="2.5703125" style="288" bestFit="1" customWidth="1"/>
    <col min="11503" max="11503" width="12.7109375" style="288" customWidth="1"/>
    <col min="11504" max="11504" width="2.5703125" style="288" bestFit="1" customWidth="1"/>
    <col min="11505" max="11505" width="12.7109375" style="288" customWidth="1"/>
    <col min="11506" max="11506" width="2.5703125" style="288" bestFit="1" customWidth="1"/>
    <col min="11507" max="11507" width="12.7109375" style="288" customWidth="1"/>
    <col min="11508" max="11508" width="2.5703125" style="288" bestFit="1" customWidth="1"/>
    <col min="11509" max="11509" width="12.7109375" style="288" customWidth="1"/>
    <col min="11510" max="11510" width="2.5703125" style="288" bestFit="1" customWidth="1"/>
    <col min="11511" max="11511" width="12.7109375" style="288" customWidth="1"/>
    <col min="11512" max="11512" width="2.5703125" style="288" bestFit="1" customWidth="1"/>
    <col min="11513" max="11513" width="12.5703125" style="288" customWidth="1"/>
    <col min="11514" max="11514" width="2.5703125" style="288" bestFit="1" customWidth="1"/>
    <col min="11515" max="11515" width="12.5703125" style="288" customWidth="1"/>
    <col min="11516" max="11516" width="2.5703125" style="288" bestFit="1" customWidth="1"/>
    <col min="11517" max="11517" width="12.7109375" style="288" customWidth="1"/>
    <col min="11518" max="11518" width="2.5703125" style="288" bestFit="1" customWidth="1"/>
    <col min="11519" max="11519" width="4" style="288" customWidth="1"/>
    <col min="11520" max="11731" width="11.140625" style="288"/>
    <col min="11732" max="11732" width="4.5703125" style="288" customWidth="1"/>
    <col min="11733" max="11733" width="26" style="288" customWidth="1"/>
    <col min="11734" max="11734" width="5.7109375" style="288" bestFit="1" customWidth="1"/>
    <col min="11735" max="11735" width="6.28515625" style="288" customWidth="1"/>
    <col min="11736" max="11736" width="1.42578125" style="288" customWidth="1"/>
    <col min="11737" max="11737" width="10.7109375" style="288" customWidth="1"/>
    <col min="11738" max="11738" width="2.5703125" style="288" bestFit="1" customWidth="1"/>
    <col min="11739" max="11739" width="13.140625" style="288" customWidth="1"/>
    <col min="11740" max="11740" width="2.5703125" style="288" bestFit="1" customWidth="1"/>
    <col min="11741" max="11741" width="10.7109375" style="288" customWidth="1"/>
    <col min="11742" max="11742" width="2.5703125" style="288" bestFit="1" customWidth="1"/>
    <col min="11743" max="11743" width="12.7109375" style="288" customWidth="1"/>
    <col min="11744" max="11744" width="2.5703125" style="288" bestFit="1" customWidth="1"/>
    <col min="11745" max="11745" width="10.85546875" style="288" customWidth="1"/>
    <col min="11746" max="11746" width="2.5703125" style="288" bestFit="1" customWidth="1"/>
    <col min="11747" max="11747" width="13.140625" style="288" customWidth="1"/>
    <col min="11748" max="11748" width="2.5703125" style="288" bestFit="1" customWidth="1"/>
    <col min="11749" max="11749" width="11.7109375" style="288" customWidth="1"/>
    <col min="11750" max="11750" width="2.5703125" style="288" bestFit="1" customWidth="1"/>
    <col min="11751" max="11751" width="12.7109375" style="288" customWidth="1"/>
    <col min="11752" max="11752" width="2.5703125" style="288" bestFit="1" customWidth="1"/>
    <col min="11753" max="11753" width="12.7109375" style="288" customWidth="1"/>
    <col min="11754" max="11754" width="2.5703125" style="288" bestFit="1" customWidth="1"/>
    <col min="11755" max="11755" width="12.5703125" style="288" customWidth="1"/>
    <col min="11756" max="11756" width="2.5703125" style="288" bestFit="1" customWidth="1"/>
    <col min="11757" max="11757" width="12.7109375" style="288" customWidth="1"/>
    <col min="11758" max="11758" width="2.5703125" style="288" bestFit="1" customWidth="1"/>
    <col min="11759" max="11759" width="12.7109375" style="288" customWidth="1"/>
    <col min="11760" max="11760" width="2.5703125" style="288" bestFit="1" customWidth="1"/>
    <col min="11761" max="11761" width="12.7109375" style="288" customWidth="1"/>
    <col min="11762" max="11762" width="2.5703125" style="288" bestFit="1" customWidth="1"/>
    <col min="11763" max="11763" width="12.7109375" style="288" customWidth="1"/>
    <col min="11764" max="11764" width="2.5703125" style="288" bestFit="1" customWidth="1"/>
    <col min="11765" max="11765" width="12.7109375" style="288" customWidth="1"/>
    <col min="11766" max="11766" width="2.5703125" style="288" bestFit="1" customWidth="1"/>
    <col min="11767" max="11767" width="12.7109375" style="288" customWidth="1"/>
    <col min="11768" max="11768" width="2.5703125" style="288" bestFit="1" customWidth="1"/>
    <col min="11769" max="11769" width="12.5703125" style="288" customWidth="1"/>
    <col min="11770" max="11770" width="2.5703125" style="288" bestFit="1" customWidth="1"/>
    <col min="11771" max="11771" width="12.5703125" style="288" customWidth="1"/>
    <col min="11772" max="11772" width="2.5703125" style="288" bestFit="1" customWidth="1"/>
    <col min="11773" max="11773" width="12.7109375" style="288" customWidth="1"/>
    <col min="11774" max="11774" width="2.5703125" style="288" bestFit="1" customWidth="1"/>
    <col min="11775" max="11775" width="4" style="288" customWidth="1"/>
    <col min="11776" max="11987" width="11.140625" style="288"/>
    <col min="11988" max="11988" width="4.5703125" style="288" customWidth="1"/>
    <col min="11989" max="11989" width="26" style="288" customWidth="1"/>
    <col min="11990" max="11990" width="5.7109375" style="288" bestFit="1" customWidth="1"/>
    <col min="11991" max="11991" width="6.28515625" style="288" customWidth="1"/>
    <col min="11992" max="11992" width="1.42578125" style="288" customWidth="1"/>
    <col min="11993" max="11993" width="10.7109375" style="288" customWidth="1"/>
    <col min="11994" max="11994" width="2.5703125" style="288" bestFit="1" customWidth="1"/>
    <col min="11995" max="11995" width="13.140625" style="288" customWidth="1"/>
    <col min="11996" max="11996" width="2.5703125" style="288" bestFit="1" customWidth="1"/>
    <col min="11997" max="11997" width="10.7109375" style="288" customWidth="1"/>
    <col min="11998" max="11998" width="2.5703125" style="288" bestFit="1" customWidth="1"/>
    <col min="11999" max="11999" width="12.7109375" style="288" customWidth="1"/>
    <col min="12000" max="12000" width="2.5703125" style="288" bestFit="1" customWidth="1"/>
    <col min="12001" max="12001" width="10.85546875" style="288" customWidth="1"/>
    <col min="12002" max="12002" width="2.5703125" style="288" bestFit="1" customWidth="1"/>
    <col min="12003" max="12003" width="13.140625" style="288" customWidth="1"/>
    <col min="12004" max="12004" width="2.5703125" style="288" bestFit="1" customWidth="1"/>
    <col min="12005" max="12005" width="11.7109375" style="288" customWidth="1"/>
    <col min="12006" max="12006" width="2.5703125" style="288" bestFit="1" customWidth="1"/>
    <col min="12007" max="12007" width="12.7109375" style="288" customWidth="1"/>
    <col min="12008" max="12008" width="2.5703125" style="288" bestFit="1" customWidth="1"/>
    <col min="12009" max="12009" width="12.7109375" style="288" customWidth="1"/>
    <col min="12010" max="12010" width="2.5703125" style="288" bestFit="1" customWidth="1"/>
    <col min="12011" max="12011" width="12.5703125" style="288" customWidth="1"/>
    <col min="12012" max="12012" width="2.5703125" style="288" bestFit="1" customWidth="1"/>
    <col min="12013" max="12013" width="12.7109375" style="288" customWidth="1"/>
    <col min="12014" max="12014" width="2.5703125" style="288" bestFit="1" customWidth="1"/>
    <col min="12015" max="12015" width="12.7109375" style="288" customWidth="1"/>
    <col min="12016" max="12016" width="2.5703125" style="288" bestFit="1" customWidth="1"/>
    <col min="12017" max="12017" width="12.7109375" style="288" customWidth="1"/>
    <col min="12018" max="12018" width="2.5703125" style="288" bestFit="1" customWidth="1"/>
    <col min="12019" max="12019" width="12.7109375" style="288" customWidth="1"/>
    <col min="12020" max="12020" width="2.5703125" style="288" bestFit="1" customWidth="1"/>
    <col min="12021" max="12021" width="12.7109375" style="288" customWidth="1"/>
    <col min="12022" max="12022" width="2.5703125" style="288" bestFit="1" customWidth="1"/>
    <col min="12023" max="12023" width="12.7109375" style="288" customWidth="1"/>
    <col min="12024" max="12024" width="2.5703125" style="288" bestFit="1" customWidth="1"/>
    <col min="12025" max="12025" width="12.5703125" style="288" customWidth="1"/>
    <col min="12026" max="12026" width="2.5703125" style="288" bestFit="1" customWidth="1"/>
    <col min="12027" max="12027" width="12.5703125" style="288" customWidth="1"/>
    <col min="12028" max="12028" width="2.5703125" style="288" bestFit="1" customWidth="1"/>
    <col min="12029" max="12029" width="12.7109375" style="288" customWidth="1"/>
    <col min="12030" max="12030" width="2.5703125" style="288" bestFit="1" customWidth="1"/>
    <col min="12031" max="12031" width="4" style="288" customWidth="1"/>
    <col min="12032" max="12243" width="11.140625" style="288"/>
    <col min="12244" max="12244" width="4.5703125" style="288" customWidth="1"/>
    <col min="12245" max="12245" width="26" style="288" customWidth="1"/>
    <col min="12246" max="12246" width="5.7109375" style="288" bestFit="1" customWidth="1"/>
    <col min="12247" max="12247" width="6.28515625" style="288" customWidth="1"/>
    <col min="12248" max="12248" width="1.42578125" style="288" customWidth="1"/>
    <col min="12249" max="12249" width="10.7109375" style="288" customWidth="1"/>
    <col min="12250" max="12250" width="2.5703125" style="288" bestFit="1" customWidth="1"/>
    <col min="12251" max="12251" width="13.140625" style="288" customWidth="1"/>
    <col min="12252" max="12252" width="2.5703125" style="288" bestFit="1" customWidth="1"/>
    <col min="12253" max="12253" width="10.7109375" style="288" customWidth="1"/>
    <col min="12254" max="12254" width="2.5703125" style="288" bestFit="1" customWidth="1"/>
    <col min="12255" max="12255" width="12.7109375" style="288" customWidth="1"/>
    <col min="12256" max="12256" width="2.5703125" style="288" bestFit="1" customWidth="1"/>
    <col min="12257" max="12257" width="10.85546875" style="288" customWidth="1"/>
    <col min="12258" max="12258" width="2.5703125" style="288" bestFit="1" customWidth="1"/>
    <col min="12259" max="12259" width="13.140625" style="288" customWidth="1"/>
    <col min="12260" max="12260" width="2.5703125" style="288" bestFit="1" customWidth="1"/>
    <col min="12261" max="12261" width="11.7109375" style="288" customWidth="1"/>
    <col min="12262" max="12262" width="2.5703125" style="288" bestFit="1" customWidth="1"/>
    <col min="12263" max="12263" width="12.7109375" style="288" customWidth="1"/>
    <col min="12264" max="12264" width="2.5703125" style="288" bestFit="1" customWidth="1"/>
    <col min="12265" max="12265" width="12.7109375" style="288" customWidth="1"/>
    <col min="12266" max="12266" width="2.5703125" style="288" bestFit="1" customWidth="1"/>
    <col min="12267" max="12267" width="12.5703125" style="288" customWidth="1"/>
    <col min="12268" max="12268" width="2.5703125" style="288" bestFit="1" customWidth="1"/>
    <col min="12269" max="12269" width="12.7109375" style="288" customWidth="1"/>
    <col min="12270" max="12270" width="2.5703125" style="288" bestFit="1" customWidth="1"/>
    <col min="12271" max="12271" width="12.7109375" style="288" customWidth="1"/>
    <col min="12272" max="12272" width="2.5703125" style="288" bestFit="1" customWidth="1"/>
    <col min="12273" max="12273" width="12.7109375" style="288" customWidth="1"/>
    <col min="12274" max="12274" width="2.5703125" style="288" bestFit="1" customWidth="1"/>
    <col min="12275" max="12275" width="12.7109375" style="288" customWidth="1"/>
    <col min="12276" max="12276" width="2.5703125" style="288" bestFit="1" customWidth="1"/>
    <col min="12277" max="12277" width="12.7109375" style="288" customWidth="1"/>
    <col min="12278" max="12278" width="2.5703125" style="288" bestFit="1" customWidth="1"/>
    <col min="12279" max="12279" width="12.7109375" style="288" customWidth="1"/>
    <col min="12280" max="12280" width="2.5703125" style="288" bestFit="1" customWidth="1"/>
    <col min="12281" max="12281" width="12.5703125" style="288" customWidth="1"/>
    <col min="12282" max="12282" width="2.5703125" style="288" bestFit="1" customWidth="1"/>
    <col min="12283" max="12283" width="12.5703125" style="288" customWidth="1"/>
    <col min="12284" max="12284" width="2.5703125" style="288" bestFit="1" customWidth="1"/>
    <col min="12285" max="12285" width="12.7109375" style="288" customWidth="1"/>
    <col min="12286" max="12286" width="2.5703125" style="288" bestFit="1" customWidth="1"/>
    <col min="12287" max="12287" width="4" style="288" customWidth="1"/>
    <col min="12288" max="12499" width="11.140625" style="288"/>
    <col min="12500" max="12500" width="4.5703125" style="288" customWidth="1"/>
    <col min="12501" max="12501" width="26" style="288" customWidth="1"/>
    <col min="12502" max="12502" width="5.7109375" style="288" bestFit="1" customWidth="1"/>
    <col min="12503" max="12503" width="6.28515625" style="288" customWidth="1"/>
    <col min="12504" max="12504" width="1.42578125" style="288" customWidth="1"/>
    <col min="12505" max="12505" width="10.7109375" style="288" customWidth="1"/>
    <col min="12506" max="12506" width="2.5703125" style="288" bestFit="1" customWidth="1"/>
    <col min="12507" max="12507" width="13.140625" style="288" customWidth="1"/>
    <col min="12508" max="12508" width="2.5703125" style="288" bestFit="1" customWidth="1"/>
    <col min="12509" max="12509" width="10.7109375" style="288" customWidth="1"/>
    <col min="12510" max="12510" width="2.5703125" style="288" bestFit="1" customWidth="1"/>
    <col min="12511" max="12511" width="12.7109375" style="288" customWidth="1"/>
    <col min="12512" max="12512" width="2.5703125" style="288" bestFit="1" customWidth="1"/>
    <col min="12513" max="12513" width="10.85546875" style="288" customWidth="1"/>
    <col min="12514" max="12514" width="2.5703125" style="288" bestFit="1" customWidth="1"/>
    <col min="12515" max="12515" width="13.140625" style="288" customWidth="1"/>
    <col min="12516" max="12516" width="2.5703125" style="288" bestFit="1" customWidth="1"/>
    <col min="12517" max="12517" width="11.7109375" style="288" customWidth="1"/>
    <col min="12518" max="12518" width="2.5703125" style="288" bestFit="1" customWidth="1"/>
    <col min="12519" max="12519" width="12.7109375" style="288" customWidth="1"/>
    <col min="12520" max="12520" width="2.5703125" style="288" bestFit="1" customWidth="1"/>
    <col min="12521" max="12521" width="12.7109375" style="288" customWidth="1"/>
    <col min="12522" max="12522" width="2.5703125" style="288" bestFit="1" customWidth="1"/>
    <col min="12523" max="12523" width="12.5703125" style="288" customWidth="1"/>
    <col min="12524" max="12524" width="2.5703125" style="288" bestFit="1" customWidth="1"/>
    <col min="12525" max="12525" width="12.7109375" style="288" customWidth="1"/>
    <col min="12526" max="12526" width="2.5703125" style="288" bestFit="1" customWidth="1"/>
    <col min="12527" max="12527" width="12.7109375" style="288" customWidth="1"/>
    <col min="12528" max="12528" width="2.5703125" style="288" bestFit="1" customWidth="1"/>
    <col min="12529" max="12529" width="12.7109375" style="288" customWidth="1"/>
    <col min="12530" max="12530" width="2.5703125" style="288" bestFit="1" customWidth="1"/>
    <col min="12531" max="12531" width="12.7109375" style="288" customWidth="1"/>
    <col min="12532" max="12532" width="2.5703125" style="288" bestFit="1" customWidth="1"/>
    <col min="12533" max="12533" width="12.7109375" style="288" customWidth="1"/>
    <col min="12534" max="12534" width="2.5703125" style="288" bestFit="1" customWidth="1"/>
    <col min="12535" max="12535" width="12.7109375" style="288" customWidth="1"/>
    <col min="12536" max="12536" width="2.5703125" style="288" bestFit="1" customWidth="1"/>
    <col min="12537" max="12537" width="12.5703125" style="288" customWidth="1"/>
    <col min="12538" max="12538" width="2.5703125" style="288" bestFit="1" customWidth="1"/>
    <col min="12539" max="12539" width="12.5703125" style="288" customWidth="1"/>
    <col min="12540" max="12540" width="2.5703125" style="288" bestFit="1" customWidth="1"/>
    <col min="12541" max="12541" width="12.7109375" style="288" customWidth="1"/>
    <col min="12542" max="12542" width="2.5703125" style="288" bestFit="1" customWidth="1"/>
    <col min="12543" max="12543" width="4" style="288" customWidth="1"/>
    <col min="12544" max="12755" width="11.140625" style="288"/>
    <col min="12756" max="12756" width="4.5703125" style="288" customWidth="1"/>
    <col min="12757" max="12757" width="26" style="288" customWidth="1"/>
    <col min="12758" max="12758" width="5.7109375" style="288" bestFit="1" customWidth="1"/>
    <col min="12759" max="12759" width="6.28515625" style="288" customWidth="1"/>
    <col min="12760" max="12760" width="1.42578125" style="288" customWidth="1"/>
    <col min="12761" max="12761" width="10.7109375" style="288" customWidth="1"/>
    <col min="12762" max="12762" width="2.5703125" style="288" bestFit="1" customWidth="1"/>
    <col min="12763" max="12763" width="13.140625" style="288" customWidth="1"/>
    <col min="12764" max="12764" width="2.5703125" style="288" bestFit="1" customWidth="1"/>
    <col min="12765" max="12765" width="10.7109375" style="288" customWidth="1"/>
    <col min="12766" max="12766" width="2.5703125" style="288" bestFit="1" customWidth="1"/>
    <col min="12767" max="12767" width="12.7109375" style="288" customWidth="1"/>
    <col min="12768" max="12768" width="2.5703125" style="288" bestFit="1" customWidth="1"/>
    <col min="12769" max="12769" width="10.85546875" style="288" customWidth="1"/>
    <col min="12770" max="12770" width="2.5703125" style="288" bestFit="1" customWidth="1"/>
    <col min="12771" max="12771" width="13.140625" style="288" customWidth="1"/>
    <col min="12772" max="12772" width="2.5703125" style="288" bestFit="1" customWidth="1"/>
    <col min="12773" max="12773" width="11.7109375" style="288" customWidth="1"/>
    <col min="12774" max="12774" width="2.5703125" style="288" bestFit="1" customWidth="1"/>
    <col min="12775" max="12775" width="12.7109375" style="288" customWidth="1"/>
    <col min="12776" max="12776" width="2.5703125" style="288" bestFit="1" customWidth="1"/>
    <col min="12777" max="12777" width="12.7109375" style="288" customWidth="1"/>
    <col min="12778" max="12778" width="2.5703125" style="288" bestFit="1" customWidth="1"/>
    <col min="12779" max="12779" width="12.5703125" style="288" customWidth="1"/>
    <col min="12780" max="12780" width="2.5703125" style="288" bestFit="1" customWidth="1"/>
    <col min="12781" max="12781" width="12.7109375" style="288" customWidth="1"/>
    <col min="12782" max="12782" width="2.5703125" style="288" bestFit="1" customWidth="1"/>
    <col min="12783" max="12783" width="12.7109375" style="288" customWidth="1"/>
    <col min="12784" max="12784" width="2.5703125" style="288" bestFit="1" customWidth="1"/>
    <col min="12785" max="12785" width="12.7109375" style="288" customWidth="1"/>
    <col min="12786" max="12786" width="2.5703125" style="288" bestFit="1" customWidth="1"/>
    <col min="12787" max="12787" width="12.7109375" style="288" customWidth="1"/>
    <col min="12788" max="12788" width="2.5703125" style="288" bestFit="1" customWidth="1"/>
    <col min="12789" max="12789" width="12.7109375" style="288" customWidth="1"/>
    <col min="12790" max="12790" width="2.5703125" style="288" bestFit="1" customWidth="1"/>
    <col min="12791" max="12791" width="12.7109375" style="288" customWidth="1"/>
    <col min="12792" max="12792" width="2.5703125" style="288" bestFit="1" customWidth="1"/>
    <col min="12793" max="12793" width="12.5703125" style="288" customWidth="1"/>
    <col min="12794" max="12794" width="2.5703125" style="288" bestFit="1" customWidth="1"/>
    <col min="12795" max="12795" width="12.5703125" style="288" customWidth="1"/>
    <col min="12796" max="12796" width="2.5703125" style="288" bestFit="1" customWidth="1"/>
    <col min="12797" max="12797" width="12.7109375" style="288" customWidth="1"/>
    <col min="12798" max="12798" width="2.5703125" style="288" bestFit="1" customWidth="1"/>
    <col min="12799" max="12799" width="4" style="288" customWidth="1"/>
    <col min="12800" max="13011" width="11.140625" style="288"/>
    <col min="13012" max="13012" width="4.5703125" style="288" customWidth="1"/>
    <col min="13013" max="13013" width="26" style="288" customWidth="1"/>
    <col min="13014" max="13014" width="5.7109375" style="288" bestFit="1" customWidth="1"/>
    <col min="13015" max="13015" width="6.28515625" style="288" customWidth="1"/>
    <col min="13016" max="13016" width="1.42578125" style="288" customWidth="1"/>
    <col min="13017" max="13017" width="10.7109375" style="288" customWidth="1"/>
    <col min="13018" max="13018" width="2.5703125" style="288" bestFit="1" customWidth="1"/>
    <col min="13019" max="13019" width="13.140625" style="288" customWidth="1"/>
    <col min="13020" max="13020" width="2.5703125" style="288" bestFit="1" customWidth="1"/>
    <col min="13021" max="13021" width="10.7109375" style="288" customWidth="1"/>
    <col min="13022" max="13022" width="2.5703125" style="288" bestFit="1" customWidth="1"/>
    <col min="13023" max="13023" width="12.7109375" style="288" customWidth="1"/>
    <col min="13024" max="13024" width="2.5703125" style="288" bestFit="1" customWidth="1"/>
    <col min="13025" max="13025" width="10.85546875" style="288" customWidth="1"/>
    <col min="13026" max="13026" width="2.5703125" style="288" bestFit="1" customWidth="1"/>
    <col min="13027" max="13027" width="13.140625" style="288" customWidth="1"/>
    <col min="13028" max="13028" width="2.5703125" style="288" bestFit="1" customWidth="1"/>
    <col min="13029" max="13029" width="11.7109375" style="288" customWidth="1"/>
    <col min="13030" max="13030" width="2.5703125" style="288" bestFit="1" customWidth="1"/>
    <col min="13031" max="13031" width="12.7109375" style="288" customWidth="1"/>
    <col min="13032" max="13032" width="2.5703125" style="288" bestFit="1" customWidth="1"/>
    <col min="13033" max="13033" width="12.7109375" style="288" customWidth="1"/>
    <col min="13034" max="13034" width="2.5703125" style="288" bestFit="1" customWidth="1"/>
    <col min="13035" max="13035" width="12.5703125" style="288" customWidth="1"/>
    <col min="13036" max="13036" width="2.5703125" style="288" bestFit="1" customWidth="1"/>
    <col min="13037" max="13037" width="12.7109375" style="288" customWidth="1"/>
    <col min="13038" max="13038" width="2.5703125" style="288" bestFit="1" customWidth="1"/>
    <col min="13039" max="13039" width="12.7109375" style="288" customWidth="1"/>
    <col min="13040" max="13040" width="2.5703125" style="288" bestFit="1" customWidth="1"/>
    <col min="13041" max="13041" width="12.7109375" style="288" customWidth="1"/>
    <col min="13042" max="13042" width="2.5703125" style="288" bestFit="1" customWidth="1"/>
    <col min="13043" max="13043" width="12.7109375" style="288" customWidth="1"/>
    <col min="13044" max="13044" width="2.5703125" style="288" bestFit="1" customWidth="1"/>
    <col min="13045" max="13045" width="12.7109375" style="288" customWidth="1"/>
    <col min="13046" max="13046" width="2.5703125" style="288" bestFit="1" customWidth="1"/>
    <col min="13047" max="13047" width="12.7109375" style="288" customWidth="1"/>
    <col min="13048" max="13048" width="2.5703125" style="288" bestFit="1" customWidth="1"/>
    <col min="13049" max="13049" width="12.5703125" style="288" customWidth="1"/>
    <col min="13050" max="13050" width="2.5703125" style="288" bestFit="1" customWidth="1"/>
    <col min="13051" max="13051" width="12.5703125" style="288" customWidth="1"/>
    <col min="13052" max="13052" width="2.5703125" style="288" bestFit="1" customWidth="1"/>
    <col min="13053" max="13053" width="12.7109375" style="288" customWidth="1"/>
    <col min="13054" max="13054" width="2.5703125" style="288" bestFit="1" customWidth="1"/>
    <col min="13055" max="13055" width="4" style="288" customWidth="1"/>
    <col min="13056" max="13267" width="11.140625" style="288"/>
    <col min="13268" max="13268" width="4.5703125" style="288" customWidth="1"/>
    <col min="13269" max="13269" width="26" style="288" customWidth="1"/>
    <col min="13270" max="13270" width="5.7109375" style="288" bestFit="1" customWidth="1"/>
    <col min="13271" max="13271" width="6.28515625" style="288" customWidth="1"/>
    <col min="13272" max="13272" width="1.42578125" style="288" customWidth="1"/>
    <col min="13273" max="13273" width="10.7109375" style="288" customWidth="1"/>
    <col min="13274" max="13274" width="2.5703125" style="288" bestFit="1" customWidth="1"/>
    <col min="13275" max="13275" width="13.140625" style="288" customWidth="1"/>
    <col min="13276" max="13276" width="2.5703125" style="288" bestFit="1" customWidth="1"/>
    <col min="13277" max="13277" width="10.7109375" style="288" customWidth="1"/>
    <col min="13278" max="13278" width="2.5703125" style="288" bestFit="1" customWidth="1"/>
    <col min="13279" max="13279" width="12.7109375" style="288" customWidth="1"/>
    <col min="13280" max="13280" width="2.5703125" style="288" bestFit="1" customWidth="1"/>
    <col min="13281" max="13281" width="10.85546875" style="288" customWidth="1"/>
    <col min="13282" max="13282" width="2.5703125" style="288" bestFit="1" customWidth="1"/>
    <col min="13283" max="13283" width="13.140625" style="288" customWidth="1"/>
    <col min="13284" max="13284" width="2.5703125" style="288" bestFit="1" customWidth="1"/>
    <col min="13285" max="13285" width="11.7109375" style="288" customWidth="1"/>
    <col min="13286" max="13286" width="2.5703125" style="288" bestFit="1" customWidth="1"/>
    <col min="13287" max="13287" width="12.7109375" style="288" customWidth="1"/>
    <col min="13288" max="13288" width="2.5703125" style="288" bestFit="1" customWidth="1"/>
    <col min="13289" max="13289" width="12.7109375" style="288" customWidth="1"/>
    <col min="13290" max="13290" width="2.5703125" style="288" bestFit="1" customWidth="1"/>
    <col min="13291" max="13291" width="12.5703125" style="288" customWidth="1"/>
    <col min="13292" max="13292" width="2.5703125" style="288" bestFit="1" customWidth="1"/>
    <col min="13293" max="13293" width="12.7109375" style="288" customWidth="1"/>
    <col min="13294" max="13294" width="2.5703125" style="288" bestFit="1" customWidth="1"/>
    <col min="13295" max="13295" width="12.7109375" style="288" customWidth="1"/>
    <col min="13296" max="13296" width="2.5703125" style="288" bestFit="1" customWidth="1"/>
    <col min="13297" max="13297" width="12.7109375" style="288" customWidth="1"/>
    <col min="13298" max="13298" width="2.5703125" style="288" bestFit="1" customWidth="1"/>
    <col min="13299" max="13299" width="12.7109375" style="288" customWidth="1"/>
    <col min="13300" max="13300" width="2.5703125" style="288" bestFit="1" customWidth="1"/>
    <col min="13301" max="13301" width="12.7109375" style="288" customWidth="1"/>
    <col min="13302" max="13302" width="2.5703125" style="288" bestFit="1" customWidth="1"/>
    <col min="13303" max="13303" width="12.7109375" style="288" customWidth="1"/>
    <col min="13304" max="13304" width="2.5703125" style="288" bestFit="1" customWidth="1"/>
    <col min="13305" max="13305" width="12.5703125" style="288" customWidth="1"/>
    <col min="13306" max="13306" width="2.5703125" style="288" bestFit="1" customWidth="1"/>
    <col min="13307" max="13307" width="12.5703125" style="288" customWidth="1"/>
    <col min="13308" max="13308" width="2.5703125" style="288" bestFit="1" customWidth="1"/>
    <col min="13309" max="13309" width="12.7109375" style="288" customWidth="1"/>
    <col min="13310" max="13310" width="2.5703125" style="288" bestFit="1" customWidth="1"/>
    <col min="13311" max="13311" width="4" style="288" customWidth="1"/>
    <col min="13312" max="13523" width="11.140625" style="288"/>
    <col min="13524" max="13524" width="4.5703125" style="288" customWidth="1"/>
    <col min="13525" max="13525" width="26" style="288" customWidth="1"/>
    <col min="13526" max="13526" width="5.7109375" style="288" bestFit="1" customWidth="1"/>
    <col min="13527" max="13527" width="6.28515625" style="288" customWidth="1"/>
    <col min="13528" max="13528" width="1.42578125" style="288" customWidth="1"/>
    <col min="13529" max="13529" width="10.7109375" style="288" customWidth="1"/>
    <col min="13530" max="13530" width="2.5703125" style="288" bestFit="1" customWidth="1"/>
    <col min="13531" max="13531" width="13.140625" style="288" customWidth="1"/>
    <col min="13532" max="13532" width="2.5703125" style="288" bestFit="1" customWidth="1"/>
    <col min="13533" max="13533" width="10.7109375" style="288" customWidth="1"/>
    <col min="13534" max="13534" width="2.5703125" style="288" bestFit="1" customWidth="1"/>
    <col min="13535" max="13535" width="12.7109375" style="288" customWidth="1"/>
    <col min="13536" max="13536" width="2.5703125" style="288" bestFit="1" customWidth="1"/>
    <col min="13537" max="13537" width="10.85546875" style="288" customWidth="1"/>
    <col min="13538" max="13538" width="2.5703125" style="288" bestFit="1" customWidth="1"/>
    <col min="13539" max="13539" width="13.140625" style="288" customWidth="1"/>
    <col min="13540" max="13540" width="2.5703125" style="288" bestFit="1" customWidth="1"/>
    <col min="13541" max="13541" width="11.7109375" style="288" customWidth="1"/>
    <col min="13542" max="13542" width="2.5703125" style="288" bestFit="1" customWidth="1"/>
    <col min="13543" max="13543" width="12.7109375" style="288" customWidth="1"/>
    <col min="13544" max="13544" width="2.5703125" style="288" bestFit="1" customWidth="1"/>
    <col min="13545" max="13545" width="12.7109375" style="288" customWidth="1"/>
    <col min="13546" max="13546" width="2.5703125" style="288" bestFit="1" customWidth="1"/>
    <col min="13547" max="13547" width="12.5703125" style="288" customWidth="1"/>
    <col min="13548" max="13548" width="2.5703125" style="288" bestFit="1" customWidth="1"/>
    <col min="13549" max="13549" width="12.7109375" style="288" customWidth="1"/>
    <col min="13550" max="13550" width="2.5703125" style="288" bestFit="1" customWidth="1"/>
    <col min="13551" max="13551" width="12.7109375" style="288" customWidth="1"/>
    <col min="13552" max="13552" width="2.5703125" style="288" bestFit="1" customWidth="1"/>
    <col min="13553" max="13553" width="12.7109375" style="288" customWidth="1"/>
    <col min="13554" max="13554" width="2.5703125" style="288" bestFit="1" customWidth="1"/>
    <col min="13555" max="13555" width="12.7109375" style="288" customWidth="1"/>
    <col min="13556" max="13556" width="2.5703125" style="288" bestFit="1" customWidth="1"/>
    <col min="13557" max="13557" width="12.7109375" style="288" customWidth="1"/>
    <col min="13558" max="13558" width="2.5703125" style="288" bestFit="1" customWidth="1"/>
    <col min="13559" max="13559" width="12.7109375" style="288" customWidth="1"/>
    <col min="13560" max="13560" width="2.5703125" style="288" bestFit="1" customWidth="1"/>
    <col min="13561" max="13561" width="12.5703125" style="288" customWidth="1"/>
    <col min="13562" max="13562" width="2.5703125" style="288" bestFit="1" customWidth="1"/>
    <col min="13563" max="13563" width="12.5703125" style="288" customWidth="1"/>
    <col min="13564" max="13564" width="2.5703125" style="288" bestFit="1" customWidth="1"/>
    <col min="13565" max="13565" width="12.7109375" style="288" customWidth="1"/>
    <col min="13566" max="13566" width="2.5703125" style="288" bestFit="1" customWidth="1"/>
    <col min="13567" max="13567" width="4" style="288" customWidth="1"/>
    <col min="13568" max="13779" width="11.140625" style="288"/>
    <col min="13780" max="13780" width="4.5703125" style="288" customWidth="1"/>
    <col min="13781" max="13781" width="26" style="288" customWidth="1"/>
    <col min="13782" max="13782" width="5.7109375" style="288" bestFit="1" customWidth="1"/>
    <col min="13783" max="13783" width="6.28515625" style="288" customWidth="1"/>
    <col min="13784" max="13784" width="1.42578125" style="288" customWidth="1"/>
    <col min="13785" max="13785" width="10.7109375" style="288" customWidth="1"/>
    <col min="13786" max="13786" width="2.5703125" style="288" bestFit="1" customWidth="1"/>
    <col min="13787" max="13787" width="13.140625" style="288" customWidth="1"/>
    <col min="13788" max="13788" width="2.5703125" style="288" bestFit="1" customWidth="1"/>
    <col min="13789" max="13789" width="10.7109375" style="288" customWidth="1"/>
    <col min="13790" max="13790" width="2.5703125" style="288" bestFit="1" customWidth="1"/>
    <col min="13791" max="13791" width="12.7109375" style="288" customWidth="1"/>
    <col min="13792" max="13792" width="2.5703125" style="288" bestFit="1" customWidth="1"/>
    <col min="13793" max="13793" width="10.85546875" style="288" customWidth="1"/>
    <col min="13794" max="13794" width="2.5703125" style="288" bestFit="1" customWidth="1"/>
    <col min="13795" max="13795" width="13.140625" style="288" customWidth="1"/>
    <col min="13796" max="13796" width="2.5703125" style="288" bestFit="1" customWidth="1"/>
    <col min="13797" max="13797" width="11.7109375" style="288" customWidth="1"/>
    <col min="13798" max="13798" width="2.5703125" style="288" bestFit="1" customWidth="1"/>
    <col min="13799" max="13799" width="12.7109375" style="288" customWidth="1"/>
    <col min="13800" max="13800" width="2.5703125" style="288" bestFit="1" customWidth="1"/>
    <col min="13801" max="13801" width="12.7109375" style="288" customWidth="1"/>
    <col min="13802" max="13802" width="2.5703125" style="288" bestFit="1" customWidth="1"/>
    <col min="13803" max="13803" width="12.5703125" style="288" customWidth="1"/>
    <col min="13804" max="13804" width="2.5703125" style="288" bestFit="1" customWidth="1"/>
    <col min="13805" max="13805" width="12.7109375" style="288" customWidth="1"/>
    <col min="13806" max="13806" width="2.5703125" style="288" bestFit="1" customWidth="1"/>
    <col min="13807" max="13807" width="12.7109375" style="288" customWidth="1"/>
    <col min="13808" max="13808" width="2.5703125" style="288" bestFit="1" customWidth="1"/>
    <col min="13809" max="13809" width="12.7109375" style="288" customWidth="1"/>
    <col min="13810" max="13810" width="2.5703125" style="288" bestFit="1" customWidth="1"/>
    <col min="13811" max="13811" width="12.7109375" style="288" customWidth="1"/>
    <col min="13812" max="13812" width="2.5703125" style="288" bestFit="1" customWidth="1"/>
    <col min="13813" max="13813" width="12.7109375" style="288" customWidth="1"/>
    <col min="13814" max="13814" width="2.5703125" style="288" bestFit="1" customWidth="1"/>
    <col min="13815" max="13815" width="12.7109375" style="288" customWidth="1"/>
    <col min="13816" max="13816" width="2.5703125" style="288" bestFit="1" customWidth="1"/>
    <col min="13817" max="13817" width="12.5703125" style="288" customWidth="1"/>
    <col min="13818" max="13818" width="2.5703125" style="288" bestFit="1" customWidth="1"/>
    <col min="13819" max="13819" width="12.5703125" style="288" customWidth="1"/>
    <col min="13820" max="13820" width="2.5703125" style="288" bestFit="1" customWidth="1"/>
    <col min="13821" max="13821" width="12.7109375" style="288" customWidth="1"/>
    <col min="13822" max="13822" width="2.5703125" style="288" bestFit="1" customWidth="1"/>
    <col min="13823" max="13823" width="4" style="288" customWidth="1"/>
    <col min="13824" max="14035" width="11.140625" style="288"/>
    <col min="14036" max="14036" width="4.5703125" style="288" customWidth="1"/>
    <col min="14037" max="14037" width="26" style="288" customWidth="1"/>
    <col min="14038" max="14038" width="5.7109375" style="288" bestFit="1" customWidth="1"/>
    <col min="14039" max="14039" width="6.28515625" style="288" customWidth="1"/>
    <col min="14040" max="14040" width="1.42578125" style="288" customWidth="1"/>
    <col min="14041" max="14041" width="10.7109375" style="288" customWidth="1"/>
    <col min="14042" max="14042" width="2.5703125" style="288" bestFit="1" customWidth="1"/>
    <col min="14043" max="14043" width="13.140625" style="288" customWidth="1"/>
    <col min="14044" max="14044" width="2.5703125" style="288" bestFit="1" customWidth="1"/>
    <col min="14045" max="14045" width="10.7109375" style="288" customWidth="1"/>
    <col min="14046" max="14046" width="2.5703125" style="288" bestFit="1" customWidth="1"/>
    <col min="14047" max="14047" width="12.7109375" style="288" customWidth="1"/>
    <col min="14048" max="14048" width="2.5703125" style="288" bestFit="1" customWidth="1"/>
    <col min="14049" max="14049" width="10.85546875" style="288" customWidth="1"/>
    <col min="14050" max="14050" width="2.5703125" style="288" bestFit="1" customWidth="1"/>
    <col min="14051" max="14051" width="13.140625" style="288" customWidth="1"/>
    <col min="14052" max="14052" width="2.5703125" style="288" bestFit="1" customWidth="1"/>
    <col min="14053" max="14053" width="11.7109375" style="288" customWidth="1"/>
    <col min="14054" max="14054" width="2.5703125" style="288" bestFit="1" customWidth="1"/>
    <col min="14055" max="14055" width="12.7109375" style="288" customWidth="1"/>
    <col min="14056" max="14056" width="2.5703125" style="288" bestFit="1" customWidth="1"/>
    <col min="14057" max="14057" width="12.7109375" style="288" customWidth="1"/>
    <col min="14058" max="14058" width="2.5703125" style="288" bestFit="1" customWidth="1"/>
    <col min="14059" max="14059" width="12.5703125" style="288" customWidth="1"/>
    <col min="14060" max="14060" width="2.5703125" style="288" bestFit="1" customWidth="1"/>
    <col min="14061" max="14061" width="12.7109375" style="288" customWidth="1"/>
    <col min="14062" max="14062" width="2.5703125" style="288" bestFit="1" customWidth="1"/>
    <col min="14063" max="14063" width="12.7109375" style="288" customWidth="1"/>
    <col min="14064" max="14064" width="2.5703125" style="288" bestFit="1" customWidth="1"/>
    <col min="14065" max="14065" width="12.7109375" style="288" customWidth="1"/>
    <col min="14066" max="14066" width="2.5703125" style="288" bestFit="1" customWidth="1"/>
    <col min="14067" max="14067" width="12.7109375" style="288" customWidth="1"/>
    <col min="14068" max="14068" width="2.5703125" style="288" bestFit="1" customWidth="1"/>
    <col min="14069" max="14069" width="12.7109375" style="288" customWidth="1"/>
    <col min="14070" max="14070" width="2.5703125" style="288" bestFit="1" customWidth="1"/>
    <col min="14071" max="14071" width="12.7109375" style="288" customWidth="1"/>
    <col min="14072" max="14072" width="2.5703125" style="288" bestFit="1" customWidth="1"/>
    <col min="14073" max="14073" width="12.5703125" style="288" customWidth="1"/>
    <col min="14074" max="14074" width="2.5703125" style="288" bestFit="1" customWidth="1"/>
    <col min="14075" max="14075" width="12.5703125" style="288" customWidth="1"/>
    <col min="14076" max="14076" width="2.5703125" style="288" bestFit="1" customWidth="1"/>
    <col min="14077" max="14077" width="12.7109375" style="288" customWidth="1"/>
    <col min="14078" max="14078" width="2.5703125" style="288" bestFit="1" customWidth="1"/>
    <col min="14079" max="14079" width="4" style="288" customWidth="1"/>
    <col min="14080" max="14291" width="11.140625" style="288"/>
    <col min="14292" max="14292" width="4.5703125" style="288" customWidth="1"/>
    <col min="14293" max="14293" width="26" style="288" customWidth="1"/>
    <col min="14294" max="14294" width="5.7109375" style="288" bestFit="1" customWidth="1"/>
    <col min="14295" max="14295" width="6.28515625" style="288" customWidth="1"/>
    <col min="14296" max="14296" width="1.42578125" style="288" customWidth="1"/>
    <col min="14297" max="14297" width="10.7109375" style="288" customWidth="1"/>
    <col min="14298" max="14298" width="2.5703125" style="288" bestFit="1" customWidth="1"/>
    <col min="14299" max="14299" width="13.140625" style="288" customWidth="1"/>
    <col min="14300" max="14300" width="2.5703125" style="288" bestFit="1" customWidth="1"/>
    <col min="14301" max="14301" width="10.7109375" style="288" customWidth="1"/>
    <col min="14302" max="14302" width="2.5703125" style="288" bestFit="1" customWidth="1"/>
    <col min="14303" max="14303" width="12.7109375" style="288" customWidth="1"/>
    <col min="14304" max="14304" width="2.5703125" style="288" bestFit="1" customWidth="1"/>
    <col min="14305" max="14305" width="10.85546875" style="288" customWidth="1"/>
    <col min="14306" max="14306" width="2.5703125" style="288" bestFit="1" customWidth="1"/>
    <col min="14307" max="14307" width="13.140625" style="288" customWidth="1"/>
    <col min="14308" max="14308" width="2.5703125" style="288" bestFit="1" customWidth="1"/>
    <col min="14309" max="14309" width="11.7109375" style="288" customWidth="1"/>
    <col min="14310" max="14310" width="2.5703125" style="288" bestFit="1" customWidth="1"/>
    <col min="14311" max="14311" width="12.7109375" style="288" customWidth="1"/>
    <col min="14312" max="14312" width="2.5703125" style="288" bestFit="1" customWidth="1"/>
    <col min="14313" max="14313" width="12.7109375" style="288" customWidth="1"/>
    <col min="14314" max="14314" width="2.5703125" style="288" bestFit="1" customWidth="1"/>
    <col min="14315" max="14315" width="12.5703125" style="288" customWidth="1"/>
    <col min="14316" max="14316" width="2.5703125" style="288" bestFit="1" customWidth="1"/>
    <col min="14317" max="14317" width="12.7109375" style="288" customWidth="1"/>
    <col min="14318" max="14318" width="2.5703125" style="288" bestFit="1" customWidth="1"/>
    <col min="14319" max="14319" width="12.7109375" style="288" customWidth="1"/>
    <col min="14320" max="14320" width="2.5703125" style="288" bestFit="1" customWidth="1"/>
    <col min="14321" max="14321" width="12.7109375" style="288" customWidth="1"/>
    <col min="14322" max="14322" width="2.5703125" style="288" bestFit="1" customWidth="1"/>
    <col min="14323" max="14323" width="12.7109375" style="288" customWidth="1"/>
    <col min="14324" max="14324" width="2.5703125" style="288" bestFit="1" customWidth="1"/>
    <col min="14325" max="14325" width="12.7109375" style="288" customWidth="1"/>
    <col min="14326" max="14326" width="2.5703125" style="288" bestFit="1" customWidth="1"/>
    <col min="14327" max="14327" width="12.7109375" style="288" customWidth="1"/>
    <col min="14328" max="14328" width="2.5703125" style="288" bestFit="1" customWidth="1"/>
    <col min="14329" max="14329" width="12.5703125" style="288" customWidth="1"/>
    <col min="14330" max="14330" width="2.5703125" style="288" bestFit="1" customWidth="1"/>
    <col min="14331" max="14331" width="12.5703125" style="288" customWidth="1"/>
    <col min="14332" max="14332" width="2.5703125" style="288" bestFit="1" customWidth="1"/>
    <col min="14333" max="14333" width="12.7109375" style="288" customWidth="1"/>
    <col min="14334" max="14334" width="2.5703125" style="288" bestFit="1" customWidth="1"/>
    <col min="14335" max="14335" width="4" style="288" customWidth="1"/>
    <col min="14336" max="14547" width="11.140625" style="288"/>
    <col min="14548" max="14548" width="4.5703125" style="288" customWidth="1"/>
    <col min="14549" max="14549" width="26" style="288" customWidth="1"/>
    <col min="14550" max="14550" width="5.7109375" style="288" bestFit="1" customWidth="1"/>
    <col min="14551" max="14551" width="6.28515625" style="288" customWidth="1"/>
    <col min="14552" max="14552" width="1.42578125" style="288" customWidth="1"/>
    <col min="14553" max="14553" width="10.7109375" style="288" customWidth="1"/>
    <col min="14554" max="14554" width="2.5703125" style="288" bestFit="1" customWidth="1"/>
    <col min="14555" max="14555" width="13.140625" style="288" customWidth="1"/>
    <col min="14556" max="14556" width="2.5703125" style="288" bestFit="1" customWidth="1"/>
    <col min="14557" max="14557" width="10.7109375" style="288" customWidth="1"/>
    <col min="14558" max="14558" width="2.5703125" style="288" bestFit="1" customWidth="1"/>
    <col min="14559" max="14559" width="12.7109375" style="288" customWidth="1"/>
    <col min="14560" max="14560" width="2.5703125" style="288" bestFit="1" customWidth="1"/>
    <col min="14561" max="14561" width="10.85546875" style="288" customWidth="1"/>
    <col min="14562" max="14562" width="2.5703125" style="288" bestFit="1" customWidth="1"/>
    <col min="14563" max="14563" width="13.140625" style="288" customWidth="1"/>
    <col min="14564" max="14564" width="2.5703125" style="288" bestFit="1" customWidth="1"/>
    <col min="14565" max="14565" width="11.7109375" style="288" customWidth="1"/>
    <col min="14566" max="14566" width="2.5703125" style="288" bestFit="1" customWidth="1"/>
    <col min="14567" max="14567" width="12.7109375" style="288" customWidth="1"/>
    <col min="14568" max="14568" width="2.5703125" style="288" bestFit="1" customWidth="1"/>
    <col min="14569" max="14569" width="12.7109375" style="288" customWidth="1"/>
    <col min="14570" max="14570" width="2.5703125" style="288" bestFit="1" customWidth="1"/>
    <col min="14571" max="14571" width="12.5703125" style="288" customWidth="1"/>
    <col min="14572" max="14572" width="2.5703125" style="288" bestFit="1" customWidth="1"/>
    <col min="14573" max="14573" width="12.7109375" style="288" customWidth="1"/>
    <col min="14574" max="14574" width="2.5703125" style="288" bestFit="1" customWidth="1"/>
    <col min="14575" max="14575" width="12.7109375" style="288" customWidth="1"/>
    <col min="14576" max="14576" width="2.5703125" style="288" bestFit="1" customWidth="1"/>
    <col min="14577" max="14577" width="12.7109375" style="288" customWidth="1"/>
    <col min="14578" max="14578" width="2.5703125" style="288" bestFit="1" customWidth="1"/>
    <col min="14579" max="14579" width="12.7109375" style="288" customWidth="1"/>
    <col min="14580" max="14580" width="2.5703125" style="288" bestFit="1" customWidth="1"/>
    <col min="14581" max="14581" width="12.7109375" style="288" customWidth="1"/>
    <col min="14582" max="14582" width="2.5703125" style="288" bestFit="1" customWidth="1"/>
    <col min="14583" max="14583" width="12.7109375" style="288" customWidth="1"/>
    <col min="14584" max="14584" width="2.5703125" style="288" bestFit="1" customWidth="1"/>
    <col min="14585" max="14585" width="12.5703125" style="288" customWidth="1"/>
    <col min="14586" max="14586" width="2.5703125" style="288" bestFit="1" customWidth="1"/>
    <col min="14587" max="14587" width="12.5703125" style="288" customWidth="1"/>
    <col min="14588" max="14588" width="2.5703125" style="288" bestFit="1" customWidth="1"/>
    <col min="14589" max="14589" width="12.7109375" style="288" customWidth="1"/>
    <col min="14590" max="14590" width="2.5703125" style="288" bestFit="1" customWidth="1"/>
    <col min="14591" max="14591" width="4" style="288" customWidth="1"/>
    <col min="14592" max="14803" width="11.140625" style="288"/>
    <col min="14804" max="14804" width="4.5703125" style="288" customWidth="1"/>
    <col min="14805" max="14805" width="26" style="288" customWidth="1"/>
    <col min="14806" max="14806" width="5.7109375" style="288" bestFit="1" customWidth="1"/>
    <col min="14807" max="14807" width="6.28515625" style="288" customWidth="1"/>
    <col min="14808" max="14808" width="1.42578125" style="288" customWidth="1"/>
    <col min="14809" max="14809" width="10.7109375" style="288" customWidth="1"/>
    <col min="14810" max="14810" width="2.5703125" style="288" bestFit="1" customWidth="1"/>
    <col min="14811" max="14811" width="13.140625" style="288" customWidth="1"/>
    <col min="14812" max="14812" width="2.5703125" style="288" bestFit="1" customWidth="1"/>
    <col min="14813" max="14813" width="10.7109375" style="288" customWidth="1"/>
    <col min="14814" max="14814" width="2.5703125" style="288" bestFit="1" customWidth="1"/>
    <col min="14815" max="14815" width="12.7109375" style="288" customWidth="1"/>
    <col min="14816" max="14816" width="2.5703125" style="288" bestFit="1" customWidth="1"/>
    <col min="14817" max="14817" width="10.85546875" style="288" customWidth="1"/>
    <col min="14818" max="14818" width="2.5703125" style="288" bestFit="1" customWidth="1"/>
    <col min="14819" max="14819" width="13.140625" style="288" customWidth="1"/>
    <col min="14820" max="14820" width="2.5703125" style="288" bestFit="1" customWidth="1"/>
    <col min="14821" max="14821" width="11.7109375" style="288" customWidth="1"/>
    <col min="14822" max="14822" width="2.5703125" style="288" bestFit="1" customWidth="1"/>
    <col min="14823" max="14823" width="12.7109375" style="288" customWidth="1"/>
    <col min="14824" max="14824" width="2.5703125" style="288" bestFit="1" customWidth="1"/>
    <col min="14825" max="14825" width="12.7109375" style="288" customWidth="1"/>
    <col min="14826" max="14826" width="2.5703125" style="288" bestFit="1" customWidth="1"/>
    <col min="14827" max="14827" width="12.5703125" style="288" customWidth="1"/>
    <col min="14828" max="14828" width="2.5703125" style="288" bestFit="1" customWidth="1"/>
    <col min="14829" max="14829" width="12.7109375" style="288" customWidth="1"/>
    <col min="14830" max="14830" width="2.5703125" style="288" bestFit="1" customWidth="1"/>
    <col min="14831" max="14831" width="12.7109375" style="288" customWidth="1"/>
    <col min="14832" max="14832" width="2.5703125" style="288" bestFit="1" customWidth="1"/>
    <col min="14833" max="14833" width="12.7109375" style="288" customWidth="1"/>
    <col min="14834" max="14834" width="2.5703125" style="288" bestFit="1" customWidth="1"/>
    <col min="14835" max="14835" width="12.7109375" style="288" customWidth="1"/>
    <col min="14836" max="14836" width="2.5703125" style="288" bestFit="1" customWidth="1"/>
    <col min="14837" max="14837" width="12.7109375" style="288" customWidth="1"/>
    <col min="14838" max="14838" width="2.5703125" style="288" bestFit="1" customWidth="1"/>
    <col min="14839" max="14839" width="12.7109375" style="288" customWidth="1"/>
    <col min="14840" max="14840" width="2.5703125" style="288" bestFit="1" customWidth="1"/>
    <col min="14841" max="14841" width="12.5703125" style="288" customWidth="1"/>
    <col min="14842" max="14842" width="2.5703125" style="288" bestFit="1" customWidth="1"/>
    <col min="14843" max="14843" width="12.5703125" style="288" customWidth="1"/>
    <col min="14844" max="14844" width="2.5703125" style="288" bestFit="1" customWidth="1"/>
    <col min="14845" max="14845" width="12.7109375" style="288" customWidth="1"/>
    <col min="14846" max="14846" width="2.5703125" style="288" bestFit="1" customWidth="1"/>
    <col min="14847" max="14847" width="4" style="288" customWidth="1"/>
    <col min="14848" max="15059" width="11.140625" style="288"/>
    <col min="15060" max="15060" width="4.5703125" style="288" customWidth="1"/>
    <col min="15061" max="15061" width="26" style="288" customWidth="1"/>
    <col min="15062" max="15062" width="5.7109375" style="288" bestFit="1" customWidth="1"/>
    <col min="15063" max="15063" width="6.28515625" style="288" customWidth="1"/>
    <col min="15064" max="15064" width="1.42578125" style="288" customWidth="1"/>
    <col min="15065" max="15065" width="10.7109375" style="288" customWidth="1"/>
    <col min="15066" max="15066" width="2.5703125" style="288" bestFit="1" customWidth="1"/>
    <col min="15067" max="15067" width="13.140625" style="288" customWidth="1"/>
    <col min="15068" max="15068" width="2.5703125" style="288" bestFit="1" customWidth="1"/>
    <col min="15069" max="15069" width="10.7109375" style="288" customWidth="1"/>
    <col min="15070" max="15070" width="2.5703125" style="288" bestFit="1" customWidth="1"/>
    <col min="15071" max="15071" width="12.7109375" style="288" customWidth="1"/>
    <col min="15072" max="15072" width="2.5703125" style="288" bestFit="1" customWidth="1"/>
    <col min="15073" max="15073" width="10.85546875" style="288" customWidth="1"/>
    <col min="15074" max="15074" width="2.5703125" style="288" bestFit="1" customWidth="1"/>
    <col min="15075" max="15075" width="13.140625" style="288" customWidth="1"/>
    <col min="15076" max="15076" width="2.5703125" style="288" bestFit="1" customWidth="1"/>
    <col min="15077" max="15077" width="11.7109375" style="288" customWidth="1"/>
    <col min="15078" max="15078" width="2.5703125" style="288" bestFit="1" customWidth="1"/>
    <col min="15079" max="15079" width="12.7109375" style="288" customWidth="1"/>
    <col min="15080" max="15080" width="2.5703125" style="288" bestFit="1" customWidth="1"/>
    <col min="15081" max="15081" width="12.7109375" style="288" customWidth="1"/>
    <col min="15082" max="15082" width="2.5703125" style="288" bestFit="1" customWidth="1"/>
    <col min="15083" max="15083" width="12.5703125" style="288" customWidth="1"/>
    <col min="15084" max="15084" width="2.5703125" style="288" bestFit="1" customWidth="1"/>
    <col min="15085" max="15085" width="12.7109375" style="288" customWidth="1"/>
    <col min="15086" max="15086" width="2.5703125" style="288" bestFit="1" customWidth="1"/>
    <col min="15087" max="15087" width="12.7109375" style="288" customWidth="1"/>
    <col min="15088" max="15088" width="2.5703125" style="288" bestFit="1" customWidth="1"/>
    <col min="15089" max="15089" width="12.7109375" style="288" customWidth="1"/>
    <col min="15090" max="15090" width="2.5703125" style="288" bestFit="1" customWidth="1"/>
    <col min="15091" max="15091" width="12.7109375" style="288" customWidth="1"/>
    <col min="15092" max="15092" width="2.5703125" style="288" bestFit="1" customWidth="1"/>
    <col min="15093" max="15093" width="12.7109375" style="288" customWidth="1"/>
    <col min="15094" max="15094" width="2.5703125" style="288" bestFit="1" customWidth="1"/>
    <col min="15095" max="15095" width="12.7109375" style="288" customWidth="1"/>
    <col min="15096" max="15096" width="2.5703125" style="288" bestFit="1" customWidth="1"/>
    <col min="15097" max="15097" width="12.5703125" style="288" customWidth="1"/>
    <col min="15098" max="15098" width="2.5703125" style="288" bestFit="1" customWidth="1"/>
    <col min="15099" max="15099" width="12.5703125" style="288" customWidth="1"/>
    <col min="15100" max="15100" width="2.5703125" style="288" bestFit="1" customWidth="1"/>
    <col min="15101" max="15101" width="12.7109375" style="288" customWidth="1"/>
    <col min="15102" max="15102" width="2.5703125" style="288" bestFit="1" customWidth="1"/>
    <col min="15103" max="15103" width="4" style="288" customWidth="1"/>
    <col min="15104" max="15315" width="11.140625" style="288"/>
    <col min="15316" max="15316" width="4.5703125" style="288" customWidth="1"/>
    <col min="15317" max="15317" width="26" style="288" customWidth="1"/>
    <col min="15318" max="15318" width="5.7109375" style="288" bestFit="1" customWidth="1"/>
    <col min="15319" max="15319" width="6.28515625" style="288" customWidth="1"/>
    <col min="15320" max="15320" width="1.42578125" style="288" customWidth="1"/>
    <col min="15321" max="15321" width="10.7109375" style="288" customWidth="1"/>
    <col min="15322" max="15322" width="2.5703125" style="288" bestFit="1" customWidth="1"/>
    <col min="15323" max="15323" width="13.140625" style="288" customWidth="1"/>
    <col min="15324" max="15324" width="2.5703125" style="288" bestFit="1" customWidth="1"/>
    <col min="15325" max="15325" width="10.7109375" style="288" customWidth="1"/>
    <col min="15326" max="15326" width="2.5703125" style="288" bestFit="1" customWidth="1"/>
    <col min="15327" max="15327" width="12.7109375" style="288" customWidth="1"/>
    <col min="15328" max="15328" width="2.5703125" style="288" bestFit="1" customWidth="1"/>
    <col min="15329" max="15329" width="10.85546875" style="288" customWidth="1"/>
    <col min="15330" max="15330" width="2.5703125" style="288" bestFit="1" customWidth="1"/>
    <col min="15331" max="15331" width="13.140625" style="288" customWidth="1"/>
    <col min="15332" max="15332" width="2.5703125" style="288" bestFit="1" customWidth="1"/>
    <col min="15333" max="15333" width="11.7109375" style="288" customWidth="1"/>
    <col min="15334" max="15334" width="2.5703125" style="288" bestFit="1" customWidth="1"/>
    <col min="15335" max="15335" width="12.7109375" style="288" customWidth="1"/>
    <col min="15336" max="15336" width="2.5703125" style="288" bestFit="1" customWidth="1"/>
    <col min="15337" max="15337" width="12.7109375" style="288" customWidth="1"/>
    <col min="15338" max="15338" width="2.5703125" style="288" bestFit="1" customWidth="1"/>
    <col min="15339" max="15339" width="12.5703125" style="288" customWidth="1"/>
    <col min="15340" max="15340" width="2.5703125" style="288" bestFit="1" customWidth="1"/>
    <col min="15341" max="15341" width="12.7109375" style="288" customWidth="1"/>
    <col min="15342" max="15342" width="2.5703125" style="288" bestFit="1" customWidth="1"/>
    <col min="15343" max="15343" width="12.7109375" style="288" customWidth="1"/>
    <col min="15344" max="15344" width="2.5703125" style="288" bestFit="1" customWidth="1"/>
    <col min="15345" max="15345" width="12.7109375" style="288" customWidth="1"/>
    <col min="15346" max="15346" width="2.5703125" style="288" bestFit="1" customWidth="1"/>
    <col min="15347" max="15347" width="12.7109375" style="288" customWidth="1"/>
    <col min="15348" max="15348" width="2.5703125" style="288" bestFit="1" customWidth="1"/>
    <col min="15349" max="15349" width="12.7109375" style="288" customWidth="1"/>
    <col min="15350" max="15350" width="2.5703125" style="288" bestFit="1" customWidth="1"/>
    <col min="15351" max="15351" width="12.7109375" style="288" customWidth="1"/>
    <col min="15352" max="15352" width="2.5703125" style="288" bestFit="1" customWidth="1"/>
    <col min="15353" max="15353" width="12.5703125" style="288" customWidth="1"/>
    <col min="15354" max="15354" width="2.5703125" style="288" bestFit="1" customWidth="1"/>
    <col min="15355" max="15355" width="12.5703125" style="288" customWidth="1"/>
    <col min="15356" max="15356" width="2.5703125" style="288" bestFit="1" customWidth="1"/>
    <col min="15357" max="15357" width="12.7109375" style="288" customWidth="1"/>
    <col min="15358" max="15358" width="2.5703125" style="288" bestFit="1" customWidth="1"/>
    <col min="15359" max="15359" width="4" style="288" customWidth="1"/>
    <col min="15360" max="15571" width="11.140625" style="288"/>
    <col min="15572" max="15572" width="4.5703125" style="288" customWidth="1"/>
    <col min="15573" max="15573" width="26" style="288" customWidth="1"/>
    <col min="15574" max="15574" width="5.7109375" style="288" bestFit="1" customWidth="1"/>
    <col min="15575" max="15575" width="6.28515625" style="288" customWidth="1"/>
    <col min="15576" max="15576" width="1.42578125" style="288" customWidth="1"/>
    <col min="15577" max="15577" width="10.7109375" style="288" customWidth="1"/>
    <col min="15578" max="15578" width="2.5703125" style="288" bestFit="1" customWidth="1"/>
    <col min="15579" max="15579" width="13.140625" style="288" customWidth="1"/>
    <col min="15580" max="15580" width="2.5703125" style="288" bestFit="1" customWidth="1"/>
    <col min="15581" max="15581" width="10.7109375" style="288" customWidth="1"/>
    <col min="15582" max="15582" width="2.5703125" style="288" bestFit="1" customWidth="1"/>
    <col min="15583" max="15583" width="12.7109375" style="288" customWidth="1"/>
    <col min="15584" max="15584" width="2.5703125" style="288" bestFit="1" customWidth="1"/>
    <col min="15585" max="15585" width="10.85546875" style="288" customWidth="1"/>
    <col min="15586" max="15586" width="2.5703125" style="288" bestFit="1" customWidth="1"/>
    <col min="15587" max="15587" width="13.140625" style="288" customWidth="1"/>
    <col min="15588" max="15588" width="2.5703125" style="288" bestFit="1" customWidth="1"/>
    <col min="15589" max="15589" width="11.7109375" style="288" customWidth="1"/>
    <col min="15590" max="15590" width="2.5703125" style="288" bestFit="1" customWidth="1"/>
    <col min="15591" max="15591" width="12.7109375" style="288" customWidth="1"/>
    <col min="15592" max="15592" width="2.5703125" style="288" bestFit="1" customWidth="1"/>
    <col min="15593" max="15593" width="12.7109375" style="288" customWidth="1"/>
    <col min="15594" max="15594" width="2.5703125" style="288" bestFit="1" customWidth="1"/>
    <col min="15595" max="15595" width="12.5703125" style="288" customWidth="1"/>
    <col min="15596" max="15596" width="2.5703125" style="288" bestFit="1" customWidth="1"/>
    <col min="15597" max="15597" width="12.7109375" style="288" customWidth="1"/>
    <col min="15598" max="15598" width="2.5703125" style="288" bestFit="1" customWidth="1"/>
    <col min="15599" max="15599" width="12.7109375" style="288" customWidth="1"/>
    <col min="15600" max="15600" width="2.5703125" style="288" bestFit="1" customWidth="1"/>
    <col min="15601" max="15601" width="12.7109375" style="288" customWidth="1"/>
    <col min="15602" max="15602" width="2.5703125" style="288" bestFit="1" customWidth="1"/>
    <col min="15603" max="15603" width="12.7109375" style="288" customWidth="1"/>
    <col min="15604" max="15604" width="2.5703125" style="288" bestFit="1" customWidth="1"/>
    <col min="15605" max="15605" width="12.7109375" style="288" customWidth="1"/>
    <col min="15606" max="15606" width="2.5703125" style="288" bestFit="1" customWidth="1"/>
    <col min="15607" max="15607" width="12.7109375" style="288" customWidth="1"/>
    <col min="15608" max="15608" width="2.5703125" style="288" bestFit="1" customWidth="1"/>
    <col min="15609" max="15609" width="12.5703125" style="288" customWidth="1"/>
    <col min="15610" max="15610" width="2.5703125" style="288" bestFit="1" customWidth="1"/>
    <col min="15611" max="15611" width="12.5703125" style="288" customWidth="1"/>
    <col min="15612" max="15612" width="2.5703125" style="288" bestFit="1" customWidth="1"/>
    <col min="15613" max="15613" width="12.7109375" style="288" customWidth="1"/>
    <col min="15614" max="15614" width="2.5703125" style="288" bestFit="1" customWidth="1"/>
    <col min="15615" max="15615" width="4" style="288" customWidth="1"/>
    <col min="15616" max="15827" width="11.140625" style="288"/>
    <col min="15828" max="15828" width="4.5703125" style="288" customWidth="1"/>
    <col min="15829" max="15829" width="26" style="288" customWidth="1"/>
    <col min="15830" max="15830" width="5.7109375" style="288" bestFit="1" customWidth="1"/>
    <col min="15831" max="15831" width="6.28515625" style="288" customWidth="1"/>
    <col min="15832" max="15832" width="1.42578125" style="288" customWidth="1"/>
    <col min="15833" max="15833" width="10.7109375" style="288" customWidth="1"/>
    <col min="15834" max="15834" width="2.5703125" style="288" bestFit="1" customWidth="1"/>
    <col min="15835" max="15835" width="13.140625" style="288" customWidth="1"/>
    <col min="15836" max="15836" width="2.5703125" style="288" bestFit="1" customWidth="1"/>
    <col min="15837" max="15837" width="10.7109375" style="288" customWidth="1"/>
    <col min="15838" max="15838" width="2.5703125" style="288" bestFit="1" customWidth="1"/>
    <col min="15839" max="15839" width="12.7109375" style="288" customWidth="1"/>
    <col min="15840" max="15840" width="2.5703125" style="288" bestFit="1" customWidth="1"/>
    <col min="15841" max="15841" width="10.85546875" style="288" customWidth="1"/>
    <col min="15842" max="15842" width="2.5703125" style="288" bestFit="1" customWidth="1"/>
    <col min="15843" max="15843" width="13.140625" style="288" customWidth="1"/>
    <col min="15844" max="15844" width="2.5703125" style="288" bestFit="1" customWidth="1"/>
    <col min="15845" max="15845" width="11.7109375" style="288" customWidth="1"/>
    <col min="15846" max="15846" width="2.5703125" style="288" bestFit="1" customWidth="1"/>
    <col min="15847" max="15847" width="12.7109375" style="288" customWidth="1"/>
    <col min="15848" max="15848" width="2.5703125" style="288" bestFit="1" customWidth="1"/>
    <col min="15849" max="15849" width="12.7109375" style="288" customWidth="1"/>
    <col min="15850" max="15850" width="2.5703125" style="288" bestFit="1" customWidth="1"/>
    <col min="15851" max="15851" width="12.5703125" style="288" customWidth="1"/>
    <col min="15852" max="15852" width="2.5703125" style="288" bestFit="1" customWidth="1"/>
    <col min="15853" max="15853" width="12.7109375" style="288" customWidth="1"/>
    <col min="15854" max="15854" width="2.5703125" style="288" bestFit="1" customWidth="1"/>
    <col min="15855" max="15855" width="12.7109375" style="288" customWidth="1"/>
    <col min="15856" max="15856" width="2.5703125" style="288" bestFit="1" customWidth="1"/>
    <col min="15857" max="15857" width="12.7109375" style="288" customWidth="1"/>
    <col min="15858" max="15858" width="2.5703125" style="288" bestFit="1" customWidth="1"/>
    <col min="15859" max="15859" width="12.7109375" style="288" customWidth="1"/>
    <col min="15860" max="15860" width="2.5703125" style="288" bestFit="1" customWidth="1"/>
    <col min="15861" max="15861" width="12.7109375" style="288" customWidth="1"/>
    <col min="15862" max="15862" width="2.5703125" style="288" bestFit="1" customWidth="1"/>
    <col min="15863" max="15863" width="12.7109375" style="288" customWidth="1"/>
    <col min="15864" max="15864" width="2.5703125" style="288" bestFit="1" customWidth="1"/>
    <col min="15865" max="15865" width="12.5703125" style="288" customWidth="1"/>
    <col min="15866" max="15866" width="2.5703125" style="288" bestFit="1" customWidth="1"/>
    <col min="15867" max="15867" width="12.5703125" style="288" customWidth="1"/>
    <col min="15868" max="15868" width="2.5703125" style="288" bestFit="1" customWidth="1"/>
    <col min="15869" max="15869" width="12.7109375" style="288" customWidth="1"/>
    <col min="15870" max="15870" width="2.5703125" style="288" bestFit="1" customWidth="1"/>
    <col min="15871" max="15871" width="4" style="288" customWidth="1"/>
    <col min="15872" max="16083" width="11.140625" style="288"/>
    <col min="16084" max="16084" width="4.5703125" style="288" customWidth="1"/>
    <col min="16085" max="16085" width="26" style="288" customWidth="1"/>
    <col min="16086" max="16086" width="5.7109375" style="288" bestFit="1" customWidth="1"/>
    <col min="16087" max="16087" width="6.28515625" style="288" customWidth="1"/>
    <col min="16088" max="16088" width="1.42578125" style="288" customWidth="1"/>
    <col min="16089" max="16089" width="10.7109375" style="288" customWidth="1"/>
    <col min="16090" max="16090" width="2.5703125" style="288" bestFit="1" customWidth="1"/>
    <col min="16091" max="16091" width="13.140625" style="288" customWidth="1"/>
    <col min="16092" max="16092" width="2.5703125" style="288" bestFit="1" customWidth="1"/>
    <col min="16093" max="16093" width="10.7109375" style="288" customWidth="1"/>
    <col min="16094" max="16094" width="2.5703125" style="288" bestFit="1" customWidth="1"/>
    <col min="16095" max="16095" width="12.7109375" style="288" customWidth="1"/>
    <col min="16096" max="16096" width="2.5703125" style="288" bestFit="1" customWidth="1"/>
    <col min="16097" max="16097" width="10.85546875" style="288" customWidth="1"/>
    <col min="16098" max="16098" width="2.5703125" style="288" bestFit="1" customWidth="1"/>
    <col min="16099" max="16099" width="13.140625" style="288" customWidth="1"/>
    <col min="16100" max="16100" width="2.5703125" style="288" bestFit="1" customWidth="1"/>
    <col min="16101" max="16101" width="11.7109375" style="288" customWidth="1"/>
    <col min="16102" max="16102" width="2.5703125" style="288" bestFit="1" customWidth="1"/>
    <col min="16103" max="16103" width="12.7109375" style="288" customWidth="1"/>
    <col min="16104" max="16104" width="2.5703125" style="288" bestFit="1" customWidth="1"/>
    <col min="16105" max="16105" width="12.7109375" style="288" customWidth="1"/>
    <col min="16106" max="16106" width="2.5703125" style="288" bestFit="1" customWidth="1"/>
    <col min="16107" max="16107" width="12.5703125" style="288" customWidth="1"/>
    <col min="16108" max="16108" width="2.5703125" style="288" bestFit="1" customWidth="1"/>
    <col min="16109" max="16109" width="12.7109375" style="288" customWidth="1"/>
    <col min="16110" max="16110" width="2.5703125" style="288" bestFit="1" customWidth="1"/>
    <col min="16111" max="16111" width="12.7109375" style="288" customWidth="1"/>
    <col min="16112" max="16112" width="2.5703125" style="288" bestFit="1" customWidth="1"/>
    <col min="16113" max="16113" width="12.7109375" style="288" customWidth="1"/>
    <col min="16114" max="16114" width="2.5703125" style="288" bestFit="1" customWidth="1"/>
    <col min="16115" max="16115" width="12.7109375" style="288" customWidth="1"/>
    <col min="16116" max="16116" width="2.5703125" style="288" bestFit="1" customWidth="1"/>
    <col min="16117" max="16117" width="12.7109375" style="288" customWidth="1"/>
    <col min="16118" max="16118" width="2.5703125" style="288" bestFit="1" customWidth="1"/>
    <col min="16119" max="16119" width="12.7109375" style="288" customWidth="1"/>
    <col min="16120" max="16120" width="2.5703125" style="288" bestFit="1" customWidth="1"/>
    <col min="16121" max="16121" width="12.5703125" style="288" customWidth="1"/>
    <col min="16122" max="16122" width="2.5703125" style="288" bestFit="1" customWidth="1"/>
    <col min="16123" max="16123" width="12.5703125" style="288" customWidth="1"/>
    <col min="16124" max="16124" width="2.5703125" style="288" bestFit="1" customWidth="1"/>
    <col min="16125" max="16125" width="12.7109375" style="288" customWidth="1"/>
    <col min="16126" max="16126" width="2.5703125" style="288" bestFit="1" customWidth="1"/>
    <col min="16127" max="16127" width="4" style="288" customWidth="1"/>
    <col min="16128" max="16384" width="11.140625" style="288"/>
  </cols>
  <sheetData>
    <row r="1" spans="1:44" ht="15">
      <c r="A1" s="1352" t="s">
        <v>600</v>
      </c>
      <c r="B1" s="1352"/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549"/>
      <c r="V1" s="1352" t="s">
        <v>600</v>
      </c>
      <c r="W1" s="1352"/>
      <c r="X1" s="1352"/>
      <c r="Y1" s="1352"/>
      <c r="Z1" s="1352"/>
      <c r="AA1" s="1352"/>
      <c r="AB1" s="1352"/>
      <c r="AC1" s="1352"/>
      <c r="AD1" s="1352"/>
      <c r="AE1" s="1352"/>
      <c r="AF1" s="1352"/>
      <c r="AG1" s="1352"/>
      <c r="AH1" s="1352"/>
      <c r="AI1" s="1352"/>
      <c r="AJ1" s="1352"/>
      <c r="AK1" s="1352"/>
      <c r="AL1" s="1352"/>
      <c r="AM1" s="1352"/>
      <c r="AN1" s="1352"/>
      <c r="AO1" s="1352"/>
      <c r="AP1" s="1352"/>
      <c r="AQ1" s="549"/>
      <c r="AR1" s="287"/>
    </row>
    <row r="2" spans="1:44" s="684" customFormat="1" ht="14.25">
      <c r="A2" s="286" t="s">
        <v>611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 t="s">
        <v>611</v>
      </c>
      <c r="W2" s="286"/>
      <c r="X2" s="286"/>
      <c r="Y2" s="286"/>
      <c r="Z2" s="286"/>
      <c r="AA2" s="286"/>
      <c r="AB2" s="286"/>
      <c r="AC2" s="286"/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286"/>
      <c r="AP2" s="286"/>
      <c r="AQ2" s="286"/>
      <c r="AR2" s="683"/>
    </row>
    <row r="3" spans="1:44">
      <c r="A3" s="384" t="s">
        <v>482</v>
      </c>
      <c r="B3" s="289"/>
      <c r="C3" s="290"/>
      <c r="D3" s="291"/>
      <c r="E3" s="291"/>
      <c r="F3" s="291"/>
      <c r="G3" s="291"/>
      <c r="H3" s="291"/>
      <c r="I3" s="291"/>
      <c r="J3" s="291"/>
      <c r="K3" s="291"/>
      <c r="L3" s="291"/>
      <c r="M3" s="291"/>
      <c r="N3" s="291"/>
      <c r="O3" s="291"/>
      <c r="P3" s="291"/>
      <c r="Q3" s="291"/>
      <c r="R3" s="290"/>
      <c r="S3" s="290"/>
      <c r="T3" s="290"/>
      <c r="U3" s="290"/>
      <c r="V3" s="384" t="s">
        <v>482</v>
      </c>
      <c r="W3" s="384"/>
      <c r="X3" s="289"/>
      <c r="Y3" s="289"/>
      <c r="Z3" s="291"/>
      <c r="AA3" s="291"/>
      <c r="AB3" s="291"/>
      <c r="AC3" s="291"/>
      <c r="AD3" s="291"/>
      <c r="AE3" s="291"/>
      <c r="AF3" s="291"/>
      <c r="AG3" s="291"/>
      <c r="AH3" s="291"/>
      <c r="AI3" s="291"/>
      <c r="AJ3" s="291"/>
      <c r="AK3" s="291"/>
      <c r="AL3" s="291"/>
      <c r="AM3" s="291"/>
      <c r="AN3" s="291"/>
      <c r="AO3" s="291"/>
      <c r="AP3" s="290"/>
      <c r="AQ3" s="290"/>
      <c r="AR3" s="290"/>
    </row>
    <row r="4" spans="1:44">
      <c r="A4" s="550"/>
      <c r="B4" s="293"/>
      <c r="C4" s="290"/>
      <c r="D4" s="291"/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1"/>
      <c r="P4" s="291"/>
      <c r="Q4" s="291"/>
      <c r="R4" s="290"/>
      <c r="S4" s="290"/>
      <c r="T4" s="290"/>
      <c r="U4" s="290"/>
      <c r="V4" s="290"/>
      <c r="W4" s="290"/>
      <c r="X4" s="290"/>
      <c r="Y4" s="290"/>
      <c r="Z4" s="551"/>
      <c r="AA4" s="551"/>
      <c r="AB4" s="552"/>
      <c r="AC4" s="552"/>
      <c r="AD4" s="552"/>
      <c r="AE4" s="552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  <c r="AR4" s="290"/>
    </row>
    <row r="5" spans="1:44" ht="13.5" customHeight="1">
      <c r="A5" s="1576" t="s">
        <v>301</v>
      </c>
      <c r="B5" s="1577" t="s">
        <v>302</v>
      </c>
      <c r="C5" s="1515" t="s">
        <v>483</v>
      </c>
      <c r="D5" s="1580"/>
      <c r="E5" s="1576"/>
      <c r="F5" s="1515" t="s">
        <v>484</v>
      </c>
      <c r="G5" s="1580"/>
      <c r="H5" s="1584"/>
      <c r="I5" s="553"/>
      <c r="J5" s="1515" t="s">
        <v>485</v>
      </c>
      <c r="K5" s="1580"/>
      <c r="L5" s="1580"/>
      <c r="M5" s="1576"/>
      <c r="N5" s="1515" t="s">
        <v>486</v>
      </c>
      <c r="O5" s="1580"/>
      <c r="P5" s="1580"/>
      <c r="Q5" s="1576"/>
      <c r="R5" s="1374" t="s">
        <v>283</v>
      </c>
      <c r="S5" s="1375"/>
      <c r="T5" s="1396" t="s">
        <v>487</v>
      </c>
      <c r="U5" s="1397"/>
      <c r="V5" s="1397" t="s">
        <v>488</v>
      </c>
      <c r="W5" s="1397"/>
      <c r="X5" s="1397"/>
      <c r="Y5" s="1397"/>
      <c r="Z5" s="1397"/>
      <c r="AA5" s="298"/>
      <c r="AB5" s="1380" t="s">
        <v>489</v>
      </c>
      <c r="AC5" s="1381"/>
      <c r="AD5" s="1381"/>
      <c r="AE5" s="1381"/>
      <c r="AF5" s="1381"/>
      <c r="AG5" s="1381"/>
      <c r="AH5" s="1381"/>
      <c r="AI5" s="1381"/>
      <c r="AJ5" s="1381"/>
      <c r="AK5" s="1381"/>
      <c r="AL5" s="1381"/>
      <c r="AM5" s="1381"/>
      <c r="AN5" s="1381"/>
      <c r="AO5" s="1381"/>
      <c r="AP5" s="1381"/>
      <c r="AQ5" s="1382"/>
      <c r="AR5" s="1515" t="s">
        <v>301</v>
      </c>
    </row>
    <row r="6" spans="1:44" ht="13.5" customHeight="1">
      <c r="A6" s="1562"/>
      <c r="B6" s="1578"/>
      <c r="C6" s="1516"/>
      <c r="D6" s="1581"/>
      <c r="E6" s="1562"/>
      <c r="F6" s="1578"/>
      <c r="G6" s="1585"/>
      <c r="H6" s="1585"/>
      <c r="I6" s="554"/>
      <c r="J6" s="1516"/>
      <c r="K6" s="1581"/>
      <c r="L6" s="1581"/>
      <c r="M6" s="1562"/>
      <c r="N6" s="1516"/>
      <c r="O6" s="1581"/>
      <c r="P6" s="1581"/>
      <c r="Q6" s="1562"/>
      <c r="R6" s="1376"/>
      <c r="S6" s="1377"/>
      <c r="T6" s="1398"/>
      <c r="U6" s="1366"/>
      <c r="V6" s="1368"/>
      <c r="W6" s="1368"/>
      <c r="X6" s="1368"/>
      <c r="Y6" s="1368"/>
      <c r="Z6" s="1368"/>
      <c r="AA6" s="302"/>
      <c r="AB6" s="1380" t="s">
        <v>490</v>
      </c>
      <c r="AC6" s="1381"/>
      <c r="AD6" s="1381"/>
      <c r="AE6" s="1381"/>
      <c r="AF6" s="1381"/>
      <c r="AG6" s="1381"/>
      <c r="AH6" s="1381"/>
      <c r="AI6" s="1381"/>
      <c r="AJ6" s="1381"/>
      <c r="AK6" s="1381"/>
      <c r="AL6" s="1381"/>
      <c r="AM6" s="1381"/>
      <c r="AN6" s="1381"/>
      <c r="AO6" s="1381"/>
      <c r="AP6" s="1398" t="s">
        <v>491</v>
      </c>
      <c r="AQ6" s="1367"/>
      <c r="AR6" s="1516"/>
    </row>
    <row r="7" spans="1:44" ht="12.75" customHeight="1">
      <c r="A7" s="1562"/>
      <c r="B7" s="1578"/>
      <c r="C7" s="1516"/>
      <c r="D7" s="1581"/>
      <c r="E7" s="1562"/>
      <c r="F7" s="1578"/>
      <c r="G7" s="1585"/>
      <c r="H7" s="1585"/>
      <c r="I7" s="554"/>
      <c r="J7" s="1516"/>
      <c r="K7" s="1581"/>
      <c r="L7" s="1581"/>
      <c r="M7" s="1562"/>
      <c r="N7" s="1516"/>
      <c r="O7" s="1581"/>
      <c r="P7" s="1581"/>
      <c r="Q7" s="1562"/>
      <c r="R7" s="1376"/>
      <c r="S7" s="1377"/>
      <c r="T7" s="1398"/>
      <c r="U7" s="1366"/>
      <c r="V7" s="1400" t="s">
        <v>492</v>
      </c>
      <c r="W7" s="1401"/>
      <c r="X7" s="1406" t="s">
        <v>493</v>
      </c>
      <c r="Y7" s="1401"/>
      <c r="Z7" s="1406" t="s">
        <v>494</v>
      </c>
      <c r="AA7" s="1401"/>
      <c r="AB7" s="1374" t="s">
        <v>311</v>
      </c>
      <c r="AC7" s="1375"/>
      <c r="AD7" s="1380" t="s">
        <v>495</v>
      </c>
      <c r="AE7" s="1381"/>
      <c r="AF7" s="1381"/>
      <c r="AG7" s="1381"/>
      <c r="AH7" s="1381"/>
      <c r="AI7" s="1382"/>
      <c r="AJ7" s="1380" t="s">
        <v>496</v>
      </c>
      <c r="AK7" s="1381"/>
      <c r="AL7" s="1381"/>
      <c r="AM7" s="1381"/>
      <c r="AN7" s="1381"/>
      <c r="AO7" s="1382"/>
      <c r="AP7" s="1398"/>
      <c r="AQ7" s="1367"/>
      <c r="AR7" s="1516"/>
    </row>
    <row r="8" spans="1:44" ht="12.75" customHeight="1">
      <c r="A8" s="1562"/>
      <c r="B8" s="1578"/>
      <c r="C8" s="1516"/>
      <c r="D8" s="1581"/>
      <c r="E8" s="1562"/>
      <c r="F8" s="1578"/>
      <c r="G8" s="1585"/>
      <c r="H8" s="1585"/>
      <c r="I8" s="554"/>
      <c r="J8" s="1516"/>
      <c r="K8" s="1581"/>
      <c r="L8" s="1581"/>
      <c r="M8" s="1562"/>
      <c r="N8" s="1516"/>
      <c r="O8" s="1581"/>
      <c r="P8" s="1581"/>
      <c r="Q8" s="1562"/>
      <c r="R8" s="1376"/>
      <c r="S8" s="1377"/>
      <c r="T8" s="1398"/>
      <c r="U8" s="1366"/>
      <c r="V8" s="1402"/>
      <c r="W8" s="1403"/>
      <c r="X8" s="1407"/>
      <c r="Y8" s="1403"/>
      <c r="Z8" s="1407"/>
      <c r="AA8" s="1403"/>
      <c r="AB8" s="1376"/>
      <c r="AC8" s="1377"/>
      <c r="AD8" s="1374" t="s">
        <v>311</v>
      </c>
      <c r="AE8" s="1375"/>
      <c r="AF8" s="1383" t="s">
        <v>298</v>
      </c>
      <c r="AG8" s="1384"/>
      <c r="AH8" s="1389" t="s">
        <v>497</v>
      </c>
      <c r="AI8" s="1390"/>
      <c r="AJ8" s="1376" t="s">
        <v>311</v>
      </c>
      <c r="AK8" s="1377"/>
      <c r="AL8" s="1374" t="s">
        <v>298</v>
      </c>
      <c r="AM8" s="1375"/>
      <c r="AN8" s="1389" t="s">
        <v>497</v>
      </c>
      <c r="AO8" s="1390"/>
      <c r="AP8" s="1398"/>
      <c r="AQ8" s="1367"/>
      <c r="AR8" s="1516"/>
    </row>
    <row r="9" spans="1:44" ht="12.75" customHeight="1">
      <c r="A9" s="1562"/>
      <c r="B9" s="1578"/>
      <c r="C9" s="1516"/>
      <c r="D9" s="1581"/>
      <c r="E9" s="1562"/>
      <c r="F9" s="1578"/>
      <c r="G9" s="1585"/>
      <c r="H9" s="1585"/>
      <c r="I9" s="554"/>
      <c r="J9" s="1516"/>
      <c r="K9" s="1581"/>
      <c r="L9" s="1581"/>
      <c r="M9" s="1562"/>
      <c r="N9" s="1516"/>
      <c r="O9" s="1581"/>
      <c r="P9" s="1581"/>
      <c r="Q9" s="1562"/>
      <c r="R9" s="1376"/>
      <c r="S9" s="1377"/>
      <c r="T9" s="1398"/>
      <c r="U9" s="1366"/>
      <c r="V9" s="1402"/>
      <c r="W9" s="1403"/>
      <c r="X9" s="1407"/>
      <c r="Y9" s="1403"/>
      <c r="Z9" s="1407"/>
      <c r="AA9" s="1403"/>
      <c r="AB9" s="1376"/>
      <c r="AC9" s="1377"/>
      <c r="AD9" s="1376"/>
      <c r="AE9" s="1377"/>
      <c r="AF9" s="1385"/>
      <c r="AG9" s="1386"/>
      <c r="AH9" s="1391"/>
      <c r="AI9" s="1392"/>
      <c r="AJ9" s="1376"/>
      <c r="AK9" s="1377"/>
      <c r="AL9" s="1376"/>
      <c r="AM9" s="1377"/>
      <c r="AN9" s="1391"/>
      <c r="AO9" s="1392"/>
      <c r="AP9" s="1398"/>
      <c r="AQ9" s="1367"/>
      <c r="AR9" s="1516"/>
    </row>
    <row r="10" spans="1:44">
      <c r="A10" s="1562"/>
      <c r="B10" s="1578"/>
      <c r="C10" s="1516"/>
      <c r="D10" s="1581"/>
      <c r="E10" s="1562"/>
      <c r="F10" s="1579"/>
      <c r="G10" s="1586"/>
      <c r="H10" s="1586"/>
      <c r="I10" s="555"/>
      <c r="J10" s="1582"/>
      <c r="K10" s="1583"/>
      <c r="L10" s="1583"/>
      <c r="M10" s="1563"/>
      <c r="N10" s="1582"/>
      <c r="O10" s="1583"/>
      <c r="P10" s="1583"/>
      <c r="Q10" s="1563"/>
      <c r="R10" s="1376"/>
      <c r="S10" s="1377"/>
      <c r="T10" s="1398"/>
      <c r="U10" s="1366"/>
      <c r="V10" s="1404"/>
      <c r="W10" s="1405"/>
      <c r="X10" s="1408"/>
      <c r="Y10" s="1405"/>
      <c r="Z10" s="1408"/>
      <c r="AA10" s="1405"/>
      <c r="AB10" s="1376"/>
      <c r="AC10" s="1377"/>
      <c r="AD10" s="1376"/>
      <c r="AE10" s="1377"/>
      <c r="AF10" s="1385"/>
      <c r="AG10" s="1386"/>
      <c r="AH10" s="1391"/>
      <c r="AI10" s="1392"/>
      <c r="AJ10" s="1376"/>
      <c r="AK10" s="1377"/>
      <c r="AL10" s="1376"/>
      <c r="AM10" s="1377"/>
      <c r="AN10" s="1391"/>
      <c r="AO10" s="1392"/>
      <c r="AP10" s="1398"/>
      <c r="AQ10" s="1367"/>
      <c r="AR10" s="1516"/>
    </row>
    <row r="11" spans="1:44" ht="12.75" customHeight="1">
      <c r="A11" s="1562"/>
      <c r="B11" s="1578"/>
      <c r="C11" s="1516"/>
      <c r="D11" s="1581"/>
      <c r="E11" s="1562"/>
      <c r="F11" s="1577" t="s">
        <v>498</v>
      </c>
      <c r="G11" s="1588"/>
      <c r="H11" s="1515" t="s">
        <v>324</v>
      </c>
      <c r="I11" s="1576"/>
      <c r="J11" s="1577" t="s">
        <v>498</v>
      </c>
      <c r="K11" s="1588"/>
      <c r="L11" s="1577" t="s">
        <v>324</v>
      </c>
      <c r="M11" s="1588"/>
      <c r="N11" s="1578" t="s">
        <v>498</v>
      </c>
      <c r="O11" s="1590"/>
      <c r="P11" s="1578" t="s">
        <v>324</v>
      </c>
      <c r="Q11" s="1590"/>
      <c r="R11" s="1376"/>
      <c r="S11" s="1377"/>
      <c r="T11" s="1398"/>
      <c r="U11" s="1366"/>
      <c r="V11" s="1366" t="s">
        <v>80</v>
      </c>
      <c r="W11" s="1366"/>
      <c r="X11" s="1366"/>
      <c r="Y11" s="1366"/>
      <c r="Z11" s="1366"/>
      <c r="AA11" s="1367"/>
      <c r="AB11" s="1376"/>
      <c r="AC11" s="1377"/>
      <c r="AD11" s="1376"/>
      <c r="AE11" s="1377"/>
      <c r="AF11" s="1385"/>
      <c r="AG11" s="1386"/>
      <c r="AH11" s="1391"/>
      <c r="AI11" s="1392"/>
      <c r="AJ11" s="1376"/>
      <c r="AK11" s="1377"/>
      <c r="AL11" s="1376"/>
      <c r="AM11" s="1377"/>
      <c r="AN11" s="1391"/>
      <c r="AO11" s="1392"/>
      <c r="AP11" s="1398"/>
      <c r="AQ11" s="1367"/>
      <c r="AR11" s="1516"/>
    </row>
    <row r="12" spans="1:44">
      <c r="A12" s="1563"/>
      <c r="B12" s="1579"/>
      <c r="C12" s="1582"/>
      <c r="D12" s="1583"/>
      <c r="E12" s="1563"/>
      <c r="F12" s="1579"/>
      <c r="G12" s="1589"/>
      <c r="H12" s="1582"/>
      <c r="I12" s="1563"/>
      <c r="J12" s="1579"/>
      <c r="K12" s="1589"/>
      <c r="L12" s="1579"/>
      <c r="M12" s="1589"/>
      <c r="N12" s="1579"/>
      <c r="O12" s="1589"/>
      <c r="P12" s="1579"/>
      <c r="Q12" s="1589"/>
      <c r="R12" s="1378"/>
      <c r="S12" s="1379"/>
      <c r="T12" s="1399"/>
      <c r="U12" s="1368"/>
      <c r="V12" s="1368"/>
      <c r="W12" s="1368"/>
      <c r="X12" s="1368"/>
      <c r="Y12" s="1368"/>
      <c r="Z12" s="1368"/>
      <c r="AA12" s="1369"/>
      <c r="AB12" s="1378"/>
      <c r="AC12" s="1379"/>
      <c r="AD12" s="1378"/>
      <c r="AE12" s="1379"/>
      <c r="AF12" s="1387"/>
      <c r="AG12" s="1388"/>
      <c r="AH12" s="1393"/>
      <c r="AI12" s="1394"/>
      <c r="AJ12" s="1378"/>
      <c r="AK12" s="1379"/>
      <c r="AL12" s="1378"/>
      <c r="AM12" s="1379"/>
      <c r="AN12" s="1393"/>
      <c r="AO12" s="1394"/>
      <c r="AP12" s="1399"/>
      <c r="AQ12" s="1369"/>
      <c r="AR12" s="1582"/>
    </row>
    <row r="13" spans="1:44">
      <c r="A13" s="556"/>
      <c r="B13" s="554"/>
      <c r="C13" s="556"/>
      <c r="D13" s="556"/>
      <c r="E13" s="557"/>
      <c r="F13" s="554"/>
      <c r="G13" s="554"/>
      <c r="H13" s="556"/>
      <c r="I13" s="556"/>
      <c r="J13" s="554"/>
      <c r="K13" s="554"/>
      <c r="L13" s="554"/>
      <c r="M13" s="554"/>
      <c r="N13" s="554"/>
      <c r="O13" s="554"/>
      <c r="P13" s="554"/>
      <c r="Q13" s="554"/>
      <c r="R13" s="306"/>
      <c r="S13" s="306"/>
      <c r="T13" s="307"/>
      <c r="U13" s="307"/>
      <c r="V13" s="307"/>
      <c r="W13" s="307"/>
      <c r="X13" s="307"/>
      <c r="Y13" s="307"/>
      <c r="Z13" s="307"/>
      <c r="AA13" s="307"/>
      <c r="AB13" s="306"/>
      <c r="AC13" s="306"/>
      <c r="AD13" s="306"/>
      <c r="AE13" s="306"/>
      <c r="AF13" s="308"/>
      <c r="AG13" s="308"/>
      <c r="AH13" s="309"/>
      <c r="AI13" s="309"/>
      <c r="AJ13" s="309"/>
      <c r="AK13" s="309"/>
      <c r="AL13" s="306"/>
      <c r="AM13" s="306"/>
      <c r="AN13" s="309"/>
      <c r="AO13" s="309"/>
      <c r="AP13" s="307"/>
      <c r="AQ13" s="307"/>
      <c r="AR13" s="558"/>
    </row>
    <row r="14" spans="1:44">
      <c r="A14" s="556"/>
      <c r="B14" s="554"/>
      <c r="C14" s="554"/>
      <c r="D14" s="554"/>
      <c r="E14" s="559"/>
      <c r="F14" s="554"/>
      <c r="G14" s="554"/>
      <c r="H14" s="556"/>
      <c r="I14" s="556"/>
      <c r="J14" s="554"/>
      <c r="K14" s="554"/>
      <c r="L14" s="556"/>
      <c r="M14" s="556"/>
      <c r="N14" s="554"/>
      <c r="O14" s="554"/>
      <c r="P14" s="556"/>
      <c r="Q14" s="556"/>
      <c r="R14" s="306"/>
      <c r="S14" s="306"/>
      <c r="T14" s="307"/>
      <c r="U14" s="307"/>
      <c r="V14" s="307"/>
      <c r="W14" s="307"/>
      <c r="X14" s="307"/>
      <c r="Y14" s="307"/>
      <c r="Z14" s="307"/>
      <c r="AA14" s="307"/>
      <c r="AB14" s="306"/>
      <c r="AC14" s="306"/>
      <c r="AD14" s="306"/>
      <c r="AE14" s="306"/>
      <c r="AF14" s="308"/>
      <c r="AG14" s="308"/>
      <c r="AH14" s="309"/>
      <c r="AI14" s="309"/>
      <c r="AJ14" s="309"/>
      <c r="AK14" s="309"/>
      <c r="AL14" s="306"/>
      <c r="AM14" s="306"/>
      <c r="AN14" s="309"/>
      <c r="AO14" s="309"/>
      <c r="AP14" s="307"/>
      <c r="AQ14" s="307"/>
      <c r="AR14" s="558"/>
    </row>
    <row r="15" spans="1:44" ht="12.95" customHeight="1">
      <c r="A15" s="560" t="s">
        <v>325</v>
      </c>
      <c r="B15" s="313" t="s">
        <v>416</v>
      </c>
      <c r="C15" s="320" t="s">
        <v>333</v>
      </c>
      <c r="D15" s="315" t="s">
        <v>328</v>
      </c>
      <c r="E15" s="316"/>
      <c r="F15" s="561">
        <v>26.8</v>
      </c>
      <c r="G15" s="562" t="s">
        <v>78</v>
      </c>
      <c r="H15" s="562">
        <v>28339</v>
      </c>
      <c r="I15" s="562" t="s">
        <v>78</v>
      </c>
      <c r="J15" s="562">
        <v>10.199999999999999</v>
      </c>
      <c r="K15" s="562" t="s">
        <v>78</v>
      </c>
      <c r="L15" s="562">
        <v>2074.4</v>
      </c>
      <c r="M15" s="562" t="s">
        <v>78</v>
      </c>
      <c r="N15" s="562">
        <v>22.8</v>
      </c>
      <c r="O15" s="562" t="s">
        <v>78</v>
      </c>
      <c r="P15" s="562">
        <v>12407.6</v>
      </c>
      <c r="Q15" s="562" t="s">
        <v>78</v>
      </c>
      <c r="R15" s="562">
        <v>8097.8</v>
      </c>
      <c r="S15" s="562" t="s">
        <v>78</v>
      </c>
      <c r="T15" s="562">
        <v>5759.2</v>
      </c>
      <c r="U15" s="562" t="s">
        <v>78</v>
      </c>
      <c r="V15" s="562">
        <v>5715.8</v>
      </c>
      <c r="W15" s="562" t="s">
        <v>78</v>
      </c>
      <c r="X15" s="562">
        <v>5499.9</v>
      </c>
      <c r="Y15" s="562" t="s">
        <v>78</v>
      </c>
      <c r="Z15" s="562">
        <v>1191.9000000000001</v>
      </c>
      <c r="AA15" s="562" t="s">
        <v>78</v>
      </c>
      <c r="AB15" s="562">
        <v>2052.3000000000002</v>
      </c>
      <c r="AC15" s="562" t="s">
        <v>78</v>
      </c>
      <c r="AD15" s="562">
        <v>1485.4</v>
      </c>
      <c r="AE15" s="562" t="s">
        <v>78</v>
      </c>
      <c r="AF15" s="562">
        <v>245.5</v>
      </c>
      <c r="AG15" s="562" t="s">
        <v>78</v>
      </c>
      <c r="AH15" s="562">
        <v>1239.9000000000001</v>
      </c>
      <c r="AI15" s="562" t="s">
        <v>78</v>
      </c>
      <c r="AJ15" s="562">
        <v>566.9</v>
      </c>
      <c r="AK15" s="562" t="s">
        <v>78</v>
      </c>
      <c r="AL15" s="562">
        <v>234.1</v>
      </c>
      <c r="AM15" s="562" t="s">
        <v>78</v>
      </c>
      <c r="AN15" s="562">
        <v>332.7</v>
      </c>
      <c r="AO15" s="562" t="s">
        <v>78</v>
      </c>
      <c r="AP15" s="562">
        <v>22.1</v>
      </c>
      <c r="AQ15" s="562" t="s">
        <v>79</v>
      </c>
      <c r="AR15" s="563" t="s">
        <v>325</v>
      </c>
    </row>
    <row r="16" spans="1:44" ht="12.95" customHeight="1">
      <c r="A16" s="560" t="s">
        <v>329</v>
      </c>
      <c r="B16" s="290"/>
      <c r="C16" s="314" t="s">
        <v>327</v>
      </c>
      <c r="D16" s="315" t="s">
        <v>499</v>
      </c>
      <c r="E16" s="321"/>
      <c r="F16" s="561">
        <v>25.8</v>
      </c>
      <c r="G16" s="562" t="s">
        <v>78</v>
      </c>
      <c r="H16" s="562">
        <v>28099.5</v>
      </c>
      <c r="I16" s="562" t="s">
        <v>78</v>
      </c>
      <c r="J16" s="562">
        <v>9.9</v>
      </c>
      <c r="K16" s="562" t="s">
        <v>78</v>
      </c>
      <c r="L16" s="562">
        <v>2044.3</v>
      </c>
      <c r="M16" s="562" t="s">
        <v>78</v>
      </c>
      <c r="N16" s="562">
        <v>21.8</v>
      </c>
      <c r="O16" s="562" t="s">
        <v>78</v>
      </c>
      <c r="P16" s="562">
        <v>12160</v>
      </c>
      <c r="Q16" s="562" t="s">
        <v>78</v>
      </c>
      <c r="R16" s="562">
        <v>8290.9</v>
      </c>
      <c r="S16" s="562" t="s">
        <v>78</v>
      </c>
      <c r="T16" s="562">
        <v>5604.3</v>
      </c>
      <c r="U16" s="562" t="s">
        <v>78</v>
      </c>
      <c r="V16" s="562">
        <v>5774.5</v>
      </c>
      <c r="W16" s="562" t="s">
        <v>78</v>
      </c>
      <c r="X16" s="562">
        <v>5359.3</v>
      </c>
      <c r="Y16" s="562" t="s">
        <v>78</v>
      </c>
      <c r="Z16" s="562">
        <v>1026.2</v>
      </c>
      <c r="AA16" s="562" t="s">
        <v>78</v>
      </c>
      <c r="AB16" s="562">
        <v>2024.3</v>
      </c>
      <c r="AC16" s="562" t="s">
        <v>78</v>
      </c>
      <c r="AD16" s="562">
        <v>1477.4</v>
      </c>
      <c r="AE16" s="562" t="s">
        <v>78</v>
      </c>
      <c r="AF16" s="562">
        <v>236</v>
      </c>
      <c r="AG16" s="562" t="s">
        <v>78</v>
      </c>
      <c r="AH16" s="562">
        <v>1241.5</v>
      </c>
      <c r="AI16" s="562" t="s">
        <v>78</v>
      </c>
      <c r="AJ16" s="562">
        <v>546.9</v>
      </c>
      <c r="AK16" s="562" t="s">
        <v>78</v>
      </c>
      <c r="AL16" s="562">
        <v>223.4</v>
      </c>
      <c r="AM16" s="562" t="s">
        <v>78</v>
      </c>
      <c r="AN16" s="562">
        <v>323.5</v>
      </c>
      <c r="AO16" s="562" t="s">
        <v>78</v>
      </c>
      <c r="AP16" s="562">
        <v>19.899999999999999</v>
      </c>
      <c r="AQ16" s="562" t="s">
        <v>79</v>
      </c>
      <c r="AR16" s="563" t="s">
        <v>329</v>
      </c>
    </row>
    <row r="17" spans="1:44" ht="12.95" customHeight="1">
      <c r="A17" s="564" t="s">
        <v>331</v>
      </c>
      <c r="B17" s="290"/>
      <c r="C17" s="320" t="s">
        <v>333</v>
      </c>
      <c r="D17" s="315" t="s">
        <v>499</v>
      </c>
      <c r="E17" s="321"/>
      <c r="F17" s="561">
        <v>25.7</v>
      </c>
      <c r="G17" s="562" t="s">
        <v>78</v>
      </c>
      <c r="H17" s="562">
        <v>27652.400000000001</v>
      </c>
      <c r="I17" s="562" t="s">
        <v>78</v>
      </c>
      <c r="J17" s="562">
        <v>9.6</v>
      </c>
      <c r="K17" s="562" t="s">
        <v>78</v>
      </c>
      <c r="L17" s="562">
        <v>1998.6</v>
      </c>
      <c r="M17" s="562" t="s">
        <v>78</v>
      </c>
      <c r="N17" s="562">
        <v>21.7</v>
      </c>
      <c r="O17" s="562" t="s">
        <v>78</v>
      </c>
      <c r="P17" s="562">
        <v>11998.9</v>
      </c>
      <c r="Q17" s="562" t="s">
        <v>78</v>
      </c>
      <c r="R17" s="562">
        <v>8100.9</v>
      </c>
      <c r="S17" s="562" t="s">
        <v>78</v>
      </c>
      <c r="T17" s="562">
        <v>5554</v>
      </c>
      <c r="U17" s="562" t="s">
        <v>78</v>
      </c>
      <c r="V17" s="562">
        <v>5584.4</v>
      </c>
      <c r="W17" s="562" t="s">
        <v>78</v>
      </c>
      <c r="X17" s="562">
        <v>5304.7</v>
      </c>
      <c r="Y17" s="562" t="s">
        <v>78</v>
      </c>
      <c r="Z17" s="562">
        <v>1109.8</v>
      </c>
      <c r="AA17" s="562" t="s">
        <v>78</v>
      </c>
      <c r="AB17" s="562">
        <v>1973.2</v>
      </c>
      <c r="AC17" s="562" t="s">
        <v>78</v>
      </c>
      <c r="AD17" s="562">
        <v>1426</v>
      </c>
      <c r="AE17" s="562" t="s">
        <v>78</v>
      </c>
      <c r="AF17" s="562">
        <v>230.8</v>
      </c>
      <c r="AG17" s="562" t="s">
        <v>78</v>
      </c>
      <c r="AH17" s="562">
        <v>1195.3</v>
      </c>
      <c r="AI17" s="562" t="s">
        <v>78</v>
      </c>
      <c r="AJ17" s="562">
        <v>547.20000000000005</v>
      </c>
      <c r="AK17" s="562" t="s">
        <v>78</v>
      </c>
      <c r="AL17" s="562">
        <v>224.9</v>
      </c>
      <c r="AM17" s="562" t="s">
        <v>78</v>
      </c>
      <c r="AN17" s="562">
        <v>322.2</v>
      </c>
      <c r="AO17" s="562" t="s">
        <v>78</v>
      </c>
      <c r="AP17" s="562">
        <v>25.4</v>
      </c>
      <c r="AQ17" s="562" t="s">
        <v>79</v>
      </c>
      <c r="AR17" s="563" t="s">
        <v>331</v>
      </c>
    </row>
    <row r="18" spans="1:44" ht="12.95" customHeight="1">
      <c r="A18" s="564" t="s">
        <v>332</v>
      </c>
      <c r="B18" s="290"/>
      <c r="C18" s="320" t="s">
        <v>327</v>
      </c>
      <c r="D18" s="315" t="s">
        <v>156</v>
      </c>
      <c r="E18" s="321"/>
      <c r="F18" s="561">
        <v>24.5</v>
      </c>
      <c r="G18" s="562" t="s">
        <v>78</v>
      </c>
      <c r="H18" s="562">
        <v>27146.400000000001</v>
      </c>
      <c r="I18" s="562" t="s">
        <v>78</v>
      </c>
      <c r="J18" s="562">
        <v>9</v>
      </c>
      <c r="K18" s="562" t="s">
        <v>78</v>
      </c>
      <c r="L18" s="562">
        <v>1938.5</v>
      </c>
      <c r="M18" s="562" t="s">
        <v>78</v>
      </c>
      <c r="N18" s="562">
        <v>20.5</v>
      </c>
      <c r="O18" s="562" t="s">
        <v>78</v>
      </c>
      <c r="P18" s="562">
        <v>11766.7</v>
      </c>
      <c r="Q18" s="562" t="s">
        <v>78</v>
      </c>
      <c r="R18" s="562">
        <v>8099.8</v>
      </c>
      <c r="S18" s="562" t="s">
        <v>78</v>
      </c>
      <c r="T18" s="562">
        <v>5341.3</v>
      </c>
      <c r="U18" s="562" t="s">
        <v>78</v>
      </c>
      <c r="V18" s="562">
        <v>5444.5</v>
      </c>
      <c r="W18" s="562" t="s">
        <v>78</v>
      </c>
      <c r="X18" s="562">
        <v>5271.5</v>
      </c>
      <c r="Y18" s="562" t="s">
        <v>78</v>
      </c>
      <c r="Z18" s="562">
        <v>1050.7</v>
      </c>
      <c r="AA18" s="562" t="s">
        <v>78</v>
      </c>
      <c r="AB18" s="562">
        <v>1917</v>
      </c>
      <c r="AC18" s="562" t="s">
        <v>78</v>
      </c>
      <c r="AD18" s="562">
        <v>1407.2</v>
      </c>
      <c r="AE18" s="562" t="s">
        <v>78</v>
      </c>
      <c r="AF18" s="562">
        <v>231.1</v>
      </c>
      <c r="AG18" s="562" t="s">
        <v>78</v>
      </c>
      <c r="AH18" s="562">
        <v>1176.0999999999999</v>
      </c>
      <c r="AI18" s="562" t="s">
        <v>78</v>
      </c>
      <c r="AJ18" s="562">
        <v>509.8</v>
      </c>
      <c r="AK18" s="562" t="s">
        <v>78</v>
      </c>
      <c r="AL18" s="562">
        <v>206.3</v>
      </c>
      <c r="AM18" s="562" t="s">
        <v>78</v>
      </c>
      <c r="AN18" s="562">
        <v>303.60000000000002</v>
      </c>
      <c r="AO18" s="562" t="s">
        <v>78</v>
      </c>
      <c r="AP18" s="562">
        <v>21.4</v>
      </c>
      <c r="AQ18" s="562" t="s">
        <v>79</v>
      </c>
      <c r="AR18" s="563" t="s">
        <v>332</v>
      </c>
    </row>
    <row r="19" spans="1:44" ht="12.95" customHeight="1">
      <c r="A19" s="564" t="s">
        <v>334</v>
      </c>
      <c r="B19" s="290"/>
      <c r="C19" s="320" t="s">
        <v>330</v>
      </c>
      <c r="D19" s="315" t="s">
        <v>156</v>
      </c>
      <c r="E19" s="321"/>
      <c r="F19" s="561">
        <v>24.4</v>
      </c>
      <c r="G19" s="562" t="s">
        <v>78</v>
      </c>
      <c r="H19" s="562">
        <v>27376.1</v>
      </c>
      <c r="I19" s="562" t="s">
        <v>78</v>
      </c>
      <c r="J19" s="562">
        <v>8.8000000000000007</v>
      </c>
      <c r="K19" s="562" t="s">
        <v>78</v>
      </c>
      <c r="L19" s="562">
        <v>1933.3</v>
      </c>
      <c r="M19" s="562" t="s">
        <v>78</v>
      </c>
      <c r="N19" s="562">
        <v>20.6</v>
      </c>
      <c r="O19" s="562" t="s">
        <v>78</v>
      </c>
      <c r="P19" s="562">
        <v>12255.1</v>
      </c>
      <c r="Q19" s="562" t="s">
        <v>78</v>
      </c>
      <c r="R19" s="562">
        <v>7998.2</v>
      </c>
      <c r="S19" s="562" t="s">
        <v>78</v>
      </c>
      <c r="T19" s="562">
        <v>5189.3999999999996</v>
      </c>
      <c r="U19" s="562" t="s">
        <v>78</v>
      </c>
      <c r="V19" s="562">
        <v>5561.2</v>
      </c>
      <c r="W19" s="562" t="s">
        <v>78</v>
      </c>
      <c r="X19" s="562">
        <v>5465.5</v>
      </c>
      <c r="Y19" s="562" t="s">
        <v>78</v>
      </c>
      <c r="Z19" s="562">
        <v>1228.5</v>
      </c>
      <c r="AA19" s="562" t="s">
        <v>78</v>
      </c>
      <c r="AB19" s="562">
        <v>1908.4</v>
      </c>
      <c r="AC19" s="562" t="s">
        <v>78</v>
      </c>
      <c r="AD19" s="562">
        <v>1383.4</v>
      </c>
      <c r="AE19" s="562" t="s">
        <v>78</v>
      </c>
      <c r="AF19" s="562">
        <v>225</v>
      </c>
      <c r="AG19" s="562" t="s">
        <v>78</v>
      </c>
      <c r="AH19" s="562">
        <v>1158.4000000000001</v>
      </c>
      <c r="AI19" s="562" t="s">
        <v>78</v>
      </c>
      <c r="AJ19" s="562">
        <v>524.9</v>
      </c>
      <c r="AK19" s="562" t="s">
        <v>78</v>
      </c>
      <c r="AL19" s="562">
        <v>216.8</v>
      </c>
      <c r="AM19" s="562" t="s">
        <v>78</v>
      </c>
      <c r="AN19" s="562">
        <v>308.10000000000002</v>
      </c>
      <c r="AO19" s="562" t="s">
        <v>78</v>
      </c>
      <c r="AP19" s="562">
        <v>25</v>
      </c>
      <c r="AQ19" s="562" t="s">
        <v>79</v>
      </c>
      <c r="AR19" s="563" t="s">
        <v>334</v>
      </c>
    </row>
    <row r="20" spans="1:44" ht="12.95" customHeight="1">
      <c r="A20" s="564" t="s">
        <v>335</v>
      </c>
      <c r="B20" s="290"/>
      <c r="C20" s="290"/>
      <c r="D20" s="323" t="s">
        <v>188</v>
      </c>
      <c r="E20" s="324"/>
      <c r="F20" s="565">
        <v>-0.2</v>
      </c>
      <c r="G20" s="565"/>
      <c r="H20" s="565">
        <v>0.8</v>
      </c>
      <c r="I20" s="565"/>
      <c r="J20" s="565">
        <v>-2.2999999999999998</v>
      </c>
      <c r="K20" s="565"/>
      <c r="L20" s="565">
        <v>-0.3</v>
      </c>
      <c r="M20" s="565"/>
      <c r="N20" s="565">
        <v>0.5</v>
      </c>
      <c r="O20" s="565"/>
      <c r="P20" s="565">
        <v>4.2</v>
      </c>
      <c r="Q20" s="565"/>
      <c r="R20" s="565">
        <v>-1.3</v>
      </c>
      <c r="S20" s="565"/>
      <c r="T20" s="565">
        <v>-2.8</v>
      </c>
      <c r="U20" s="565"/>
      <c r="V20" s="565">
        <v>2.1</v>
      </c>
      <c r="W20" s="565"/>
      <c r="X20" s="565">
        <v>3.7</v>
      </c>
      <c r="Y20" s="565"/>
      <c r="Z20" s="565">
        <v>16.899999999999999</v>
      </c>
      <c r="AA20" s="565"/>
      <c r="AB20" s="565">
        <v>-0.5</v>
      </c>
      <c r="AC20" s="565"/>
      <c r="AD20" s="565">
        <v>-1.7</v>
      </c>
      <c r="AE20" s="565"/>
      <c r="AF20" s="565">
        <v>-2.6</v>
      </c>
      <c r="AG20" s="565"/>
      <c r="AH20" s="565">
        <v>-1.5</v>
      </c>
      <c r="AI20" s="565"/>
      <c r="AJ20" s="565">
        <v>3</v>
      </c>
      <c r="AK20" s="565"/>
      <c r="AL20" s="565">
        <v>5.0999999999999996</v>
      </c>
      <c r="AM20" s="565"/>
      <c r="AN20" s="565">
        <v>1.5</v>
      </c>
      <c r="AO20" s="565"/>
      <c r="AP20" s="565">
        <v>16.600000000000001</v>
      </c>
      <c r="AQ20" s="565"/>
      <c r="AR20" s="563" t="s">
        <v>335</v>
      </c>
    </row>
    <row r="21" spans="1:44" ht="12.95" customHeight="1">
      <c r="A21" s="560"/>
      <c r="B21" s="290"/>
      <c r="C21" s="290"/>
      <c r="D21" s="323"/>
      <c r="E21" s="324"/>
      <c r="F21" s="565"/>
      <c r="G21" s="565"/>
      <c r="H21" s="566"/>
      <c r="I21" s="566"/>
      <c r="J21" s="566"/>
      <c r="K21" s="566"/>
      <c r="L21" s="566"/>
      <c r="M21" s="566"/>
      <c r="N21" s="566"/>
      <c r="O21" s="566"/>
      <c r="P21" s="566"/>
      <c r="Q21" s="566"/>
      <c r="R21" s="566"/>
      <c r="S21" s="566"/>
      <c r="T21" s="566"/>
      <c r="U21" s="566"/>
      <c r="V21" s="566"/>
      <c r="W21" s="566"/>
      <c r="X21" s="566"/>
      <c r="Y21" s="566"/>
      <c r="Z21" s="566"/>
      <c r="AA21" s="566"/>
      <c r="AB21" s="566"/>
      <c r="AC21" s="566"/>
      <c r="AD21" s="566"/>
      <c r="AE21" s="566"/>
      <c r="AF21" s="566"/>
      <c r="AG21" s="566"/>
      <c r="AH21" s="566"/>
      <c r="AI21" s="566"/>
      <c r="AJ21" s="566"/>
      <c r="AK21" s="566"/>
      <c r="AL21" s="566"/>
      <c r="AM21" s="566"/>
      <c r="AN21" s="566"/>
      <c r="AO21" s="566"/>
      <c r="AP21" s="566"/>
      <c r="AQ21" s="566"/>
      <c r="AR21" s="563"/>
    </row>
    <row r="22" spans="1:44" ht="12.95" customHeight="1">
      <c r="A22" s="560"/>
      <c r="B22" s="290"/>
      <c r="C22" s="290"/>
      <c r="D22" s="323"/>
      <c r="E22" s="324"/>
      <c r="F22" s="566"/>
      <c r="G22" s="566"/>
      <c r="H22" s="566"/>
      <c r="I22" s="566"/>
      <c r="J22" s="566"/>
      <c r="K22" s="566"/>
      <c r="L22" s="566"/>
      <c r="M22" s="566"/>
      <c r="N22" s="566"/>
      <c r="O22" s="566"/>
      <c r="P22" s="566"/>
      <c r="Q22" s="566"/>
      <c r="R22" s="566"/>
      <c r="S22" s="566"/>
      <c r="T22" s="566"/>
      <c r="U22" s="566"/>
      <c r="V22" s="566"/>
      <c r="W22" s="566"/>
      <c r="X22" s="566"/>
      <c r="Y22" s="566"/>
      <c r="Z22" s="566"/>
      <c r="AA22" s="566"/>
      <c r="AB22" s="566"/>
      <c r="AC22" s="566"/>
      <c r="AD22" s="566"/>
      <c r="AE22" s="566"/>
      <c r="AF22" s="566"/>
      <c r="AG22" s="566"/>
      <c r="AH22" s="566"/>
      <c r="AI22" s="566"/>
      <c r="AJ22" s="566"/>
      <c r="AK22" s="566"/>
      <c r="AL22" s="566"/>
      <c r="AM22" s="566"/>
      <c r="AN22" s="566"/>
      <c r="AO22" s="566"/>
      <c r="AP22" s="566"/>
      <c r="AQ22" s="566"/>
      <c r="AR22" s="563"/>
    </row>
    <row r="23" spans="1:44" ht="12.95" customHeight="1">
      <c r="A23" s="560"/>
      <c r="B23" s="290"/>
      <c r="C23" s="290"/>
      <c r="D23" s="323"/>
      <c r="E23" s="324"/>
      <c r="F23" s="566"/>
      <c r="G23" s="566"/>
      <c r="H23" s="566"/>
      <c r="I23" s="566"/>
      <c r="J23" s="566"/>
      <c r="K23" s="566"/>
      <c r="L23" s="566"/>
      <c r="M23" s="566"/>
      <c r="N23" s="566"/>
      <c r="O23" s="566"/>
      <c r="P23" s="566"/>
      <c r="Q23" s="566"/>
      <c r="R23" s="327"/>
      <c r="S23" s="327"/>
      <c r="T23" s="327"/>
      <c r="U23" s="327"/>
      <c r="V23" s="327"/>
      <c r="W23" s="327"/>
      <c r="X23" s="327"/>
      <c r="Y23" s="327"/>
      <c r="Z23" s="327"/>
      <c r="AA23" s="327"/>
      <c r="AB23" s="327"/>
      <c r="AC23" s="327"/>
      <c r="AD23" s="327"/>
      <c r="AE23" s="327"/>
      <c r="AF23" s="327"/>
      <c r="AG23" s="327"/>
      <c r="AH23" s="327"/>
      <c r="AI23" s="327"/>
      <c r="AJ23" s="327"/>
      <c r="AK23" s="327"/>
      <c r="AL23" s="327"/>
      <c r="AM23" s="327"/>
      <c r="AN23" s="327"/>
      <c r="AO23" s="327"/>
      <c r="AP23" s="327"/>
      <c r="AQ23" s="327"/>
      <c r="AR23" s="563"/>
    </row>
    <row r="24" spans="1:44" ht="12.95" customHeight="1">
      <c r="A24" s="560" t="s">
        <v>336</v>
      </c>
      <c r="B24" s="313" t="s">
        <v>418</v>
      </c>
      <c r="C24" s="328" t="s">
        <v>221</v>
      </c>
      <c r="D24" s="315" t="s">
        <v>156</v>
      </c>
      <c r="E24" s="329"/>
      <c r="F24" s="561">
        <v>2.4</v>
      </c>
      <c r="G24" s="562" t="s">
        <v>78</v>
      </c>
      <c r="H24" s="562">
        <v>1796.5</v>
      </c>
      <c r="I24" s="562" t="s">
        <v>78</v>
      </c>
      <c r="J24" s="562">
        <v>1.1000000000000001</v>
      </c>
      <c r="K24" s="562" t="s">
        <v>78</v>
      </c>
      <c r="L24" s="562">
        <v>164</v>
      </c>
      <c r="M24" s="562" t="s">
        <v>78</v>
      </c>
      <c r="N24" s="562">
        <v>2</v>
      </c>
      <c r="O24" s="562" t="s">
        <v>78</v>
      </c>
      <c r="P24" s="562">
        <v>668.6</v>
      </c>
      <c r="Q24" s="562" t="s">
        <v>78</v>
      </c>
      <c r="R24" s="562">
        <v>667.5</v>
      </c>
      <c r="S24" s="562" t="s">
        <v>78</v>
      </c>
      <c r="T24" s="562">
        <v>296.39999999999998</v>
      </c>
      <c r="U24" s="562" t="s">
        <v>82</v>
      </c>
      <c r="V24" s="562">
        <v>336.2</v>
      </c>
      <c r="W24" s="562" t="s">
        <v>82</v>
      </c>
      <c r="X24" s="562">
        <v>282.89999999999998</v>
      </c>
      <c r="Y24" s="562" t="s">
        <v>82</v>
      </c>
      <c r="Z24" s="562">
        <v>49.5</v>
      </c>
      <c r="AA24" s="562" t="s">
        <v>82</v>
      </c>
      <c r="AB24" s="562">
        <v>162.1</v>
      </c>
      <c r="AC24" s="562" t="s">
        <v>78</v>
      </c>
      <c r="AD24" s="562">
        <v>115.2</v>
      </c>
      <c r="AE24" s="562" t="s">
        <v>78</v>
      </c>
      <c r="AF24" s="562">
        <v>17.5</v>
      </c>
      <c r="AG24" s="562" t="s">
        <v>78</v>
      </c>
      <c r="AH24" s="562">
        <v>97.7</v>
      </c>
      <c r="AI24" s="562" t="s">
        <v>78</v>
      </c>
      <c r="AJ24" s="562">
        <v>46.9</v>
      </c>
      <c r="AK24" s="562" t="s">
        <v>82</v>
      </c>
      <c r="AL24" s="562">
        <v>16.399999999999999</v>
      </c>
      <c r="AM24" s="562" t="s">
        <v>81</v>
      </c>
      <c r="AN24" s="562">
        <v>30.5</v>
      </c>
      <c r="AO24" s="562" t="s">
        <v>82</v>
      </c>
      <c r="AP24" s="562">
        <v>1.9</v>
      </c>
      <c r="AQ24" s="562" t="s">
        <v>79</v>
      </c>
      <c r="AR24" s="563" t="s">
        <v>336</v>
      </c>
    </row>
    <row r="25" spans="1:44" ht="12.95" customHeight="1">
      <c r="A25" s="560" t="s">
        <v>339</v>
      </c>
      <c r="B25" s="550"/>
      <c r="C25" s="328" t="s">
        <v>333</v>
      </c>
      <c r="D25" s="315" t="s">
        <v>156</v>
      </c>
      <c r="E25" s="321"/>
      <c r="F25" s="561">
        <v>2.4</v>
      </c>
      <c r="G25" s="562" t="s">
        <v>78</v>
      </c>
      <c r="H25" s="562">
        <v>1776.6</v>
      </c>
      <c r="I25" s="562" t="s">
        <v>78</v>
      </c>
      <c r="J25" s="562">
        <v>1.1000000000000001</v>
      </c>
      <c r="K25" s="562" t="s">
        <v>78</v>
      </c>
      <c r="L25" s="562">
        <v>158.9</v>
      </c>
      <c r="M25" s="562" t="s">
        <v>78</v>
      </c>
      <c r="N25" s="562">
        <v>2</v>
      </c>
      <c r="O25" s="562" t="s">
        <v>78</v>
      </c>
      <c r="P25" s="562">
        <v>649.70000000000005</v>
      </c>
      <c r="Q25" s="562" t="s">
        <v>78</v>
      </c>
      <c r="R25" s="562">
        <v>658.6</v>
      </c>
      <c r="S25" s="562" t="s">
        <v>78</v>
      </c>
      <c r="T25" s="562">
        <v>309.5</v>
      </c>
      <c r="U25" s="562" t="s">
        <v>82</v>
      </c>
      <c r="V25" s="562">
        <v>318.7</v>
      </c>
      <c r="W25" s="562" t="s">
        <v>82</v>
      </c>
      <c r="X25" s="562">
        <v>273.7</v>
      </c>
      <c r="Y25" s="562" t="s">
        <v>82</v>
      </c>
      <c r="Z25" s="562">
        <v>57.3</v>
      </c>
      <c r="AA25" s="562" t="s">
        <v>82</v>
      </c>
      <c r="AB25" s="562">
        <v>156.6</v>
      </c>
      <c r="AC25" s="562" t="s">
        <v>78</v>
      </c>
      <c r="AD25" s="562">
        <v>110.3</v>
      </c>
      <c r="AE25" s="562" t="s">
        <v>78</v>
      </c>
      <c r="AF25" s="562">
        <v>16.399999999999999</v>
      </c>
      <c r="AG25" s="562" t="s">
        <v>82</v>
      </c>
      <c r="AH25" s="562">
        <v>93.9</v>
      </c>
      <c r="AI25" s="562" t="s">
        <v>78</v>
      </c>
      <c r="AJ25" s="562">
        <v>46.3</v>
      </c>
      <c r="AK25" s="562" t="s">
        <v>82</v>
      </c>
      <c r="AL25" s="562">
        <v>16.2</v>
      </c>
      <c r="AM25" s="562" t="s">
        <v>82</v>
      </c>
      <c r="AN25" s="562">
        <v>30</v>
      </c>
      <c r="AO25" s="562" t="s">
        <v>82</v>
      </c>
      <c r="AP25" s="567" t="s">
        <v>70</v>
      </c>
      <c r="AQ25" s="562" t="s">
        <v>83</v>
      </c>
      <c r="AR25" s="563" t="s">
        <v>339</v>
      </c>
    </row>
    <row r="26" spans="1:44" ht="12.95" customHeight="1">
      <c r="A26" s="560" t="s">
        <v>340</v>
      </c>
      <c r="B26" s="290"/>
      <c r="C26" s="290"/>
      <c r="D26" s="323" t="s">
        <v>188</v>
      </c>
      <c r="E26" s="324"/>
      <c r="F26" s="565">
        <v>-1.1000000000000001</v>
      </c>
      <c r="G26" s="565"/>
      <c r="H26" s="565">
        <v>-1.1000000000000001</v>
      </c>
      <c r="I26" s="565"/>
      <c r="J26" s="565">
        <v>-2.8</v>
      </c>
      <c r="K26" s="565"/>
      <c r="L26" s="565">
        <v>-3.2</v>
      </c>
      <c r="M26" s="565"/>
      <c r="N26" s="565">
        <v>-0.7</v>
      </c>
      <c r="O26" s="565"/>
      <c r="P26" s="565">
        <v>-2.8</v>
      </c>
      <c r="Q26" s="565"/>
      <c r="R26" s="565">
        <v>-1.3</v>
      </c>
      <c r="S26" s="565"/>
      <c r="T26" s="565">
        <v>4.4000000000000004</v>
      </c>
      <c r="U26" s="565"/>
      <c r="V26" s="565">
        <v>-5.2</v>
      </c>
      <c r="W26" s="565"/>
      <c r="X26" s="565">
        <v>-3.3</v>
      </c>
      <c r="Y26" s="565"/>
      <c r="Z26" s="565">
        <v>15.8</v>
      </c>
      <c r="AA26" s="565"/>
      <c r="AB26" s="565">
        <v>-3.4</v>
      </c>
      <c r="AC26" s="565"/>
      <c r="AD26" s="565">
        <v>-4.3</v>
      </c>
      <c r="AE26" s="565"/>
      <c r="AF26" s="565">
        <v>-6.4</v>
      </c>
      <c r="AG26" s="565"/>
      <c r="AH26" s="565">
        <v>-3.9</v>
      </c>
      <c r="AI26" s="565"/>
      <c r="AJ26" s="565">
        <v>-1.3</v>
      </c>
      <c r="AK26" s="565"/>
      <c r="AL26" s="565">
        <v>-0.9</v>
      </c>
      <c r="AM26" s="565"/>
      <c r="AN26" s="565">
        <v>-1.5</v>
      </c>
      <c r="AO26" s="565"/>
      <c r="AP26" s="565" t="s">
        <v>231</v>
      </c>
      <c r="AQ26" s="565"/>
      <c r="AR26" s="563" t="s">
        <v>340</v>
      </c>
    </row>
    <row r="27" spans="1:44" ht="12.95" customHeight="1">
      <c r="A27" s="560"/>
      <c r="B27" s="290"/>
      <c r="C27" s="290"/>
      <c r="D27" s="323"/>
      <c r="E27" s="324"/>
      <c r="F27" s="566"/>
      <c r="G27" s="566"/>
      <c r="H27" s="566"/>
      <c r="I27" s="566"/>
      <c r="J27" s="566"/>
      <c r="K27" s="566"/>
      <c r="L27" s="566"/>
      <c r="M27" s="566"/>
      <c r="N27" s="566"/>
      <c r="O27" s="566"/>
      <c r="P27" s="566"/>
      <c r="Q27" s="566"/>
      <c r="R27" s="566"/>
      <c r="S27" s="566"/>
      <c r="T27" s="566"/>
      <c r="U27" s="566"/>
      <c r="V27" s="566"/>
      <c r="W27" s="566"/>
      <c r="X27" s="566"/>
      <c r="Y27" s="566"/>
      <c r="Z27" s="566"/>
      <c r="AA27" s="566"/>
      <c r="AB27" s="566"/>
      <c r="AC27" s="566"/>
      <c r="AD27" s="566"/>
      <c r="AE27" s="566"/>
      <c r="AF27" s="566"/>
      <c r="AG27" s="566"/>
      <c r="AH27" s="566"/>
      <c r="AI27" s="566"/>
      <c r="AJ27" s="566"/>
      <c r="AK27" s="566"/>
      <c r="AL27" s="566"/>
      <c r="AM27" s="566"/>
      <c r="AN27" s="566"/>
      <c r="AO27" s="566"/>
      <c r="AP27" s="566"/>
      <c r="AQ27" s="566"/>
      <c r="AR27" s="563"/>
    </row>
    <row r="28" spans="1:44" ht="12.95" customHeight="1">
      <c r="A28" s="560"/>
      <c r="B28" s="290"/>
      <c r="C28" s="290"/>
      <c r="D28" s="323"/>
      <c r="E28" s="324"/>
      <c r="F28" s="566"/>
      <c r="G28" s="566"/>
      <c r="H28" s="568"/>
      <c r="I28" s="568"/>
      <c r="J28" s="568"/>
      <c r="K28" s="568"/>
      <c r="L28" s="566"/>
      <c r="M28" s="566"/>
      <c r="N28" s="331"/>
      <c r="O28" s="331"/>
      <c r="P28" s="568"/>
      <c r="Q28" s="568"/>
      <c r="R28" s="331"/>
      <c r="S28" s="331"/>
      <c r="T28" s="331"/>
      <c r="U28" s="331"/>
      <c r="V28" s="331"/>
      <c r="W28" s="331"/>
      <c r="X28" s="331"/>
      <c r="Y28" s="331"/>
      <c r="Z28" s="331"/>
      <c r="AA28" s="331"/>
      <c r="AB28" s="331"/>
      <c r="AC28" s="331"/>
      <c r="AD28" s="331"/>
      <c r="AE28" s="331"/>
      <c r="AF28" s="331"/>
      <c r="AG28" s="331"/>
      <c r="AH28" s="331"/>
      <c r="AI28" s="331"/>
      <c r="AJ28" s="331"/>
      <c r="AK28" s="331"/>
      <c r="AL28" s="331"/>
      <c r="AM28" s="331"/>
      <c r="AN28" s="331"/>
      <c r="AO28" s="331"/>
      <c r="AP28" s="331"/>
      <c r="AQ28" s="331"/>
      <c r="AR28" s="563"/>
    </row>
    <row r="29" spans="1:44" ht="12.95" customHeight="1">
      <c r="A29" s="569">
        <v>10</v>
      </c>
      <c r="B29" s="313" t="s">
        <v>419</v>
      </c>
      <c r="C29" s="328" t="s">
        <v>221</v>
      </c>
      <c r="D29" s="315" t="s">
        <v>156</v>
      </c>
      <c r="E29" s="329"/>
      <c r="F29" s="561">
        <v>5.3</v>
      </c>
      <c r="G29" s="562" t="s">
        <v>78</v>
      </c>
      <c r="H29" s="562">
        <v>3312.9</v>
      </c>
      <c r="I29" s="562" t="s">
        <v>78</v>
      </c>
      <c r="J29" s="562">
        <v>2.4</v>
      </c>
      <c r="K29" s="562" t="s">
        <v>78</v>
      </c>
      <c r="L29" s="562">
        <v>243.7</v>
      </c>
      <c r="M29" s="562" t="s">
        <v>78</v>
      </c>
      <c r="N29" s="562">
        <v>4.5</v>
      </c>
      <c r="O29" s="562" t="s">
        <v>78</v>
      </c>
      <c r="P29" s="562">
        <v>1530</v>
      </c>
      <c r="Q29" s="562" t="s">
        <v>78</v>
      </c>
      <c r="R29" s="562">
        <v>923.7</v>
      </c>
      <c r="S29" s="562" t="s">
        <v>78</v>
      </c>
      <c r="T29" s="562">
        <v>615.5</v>
      </c>
      <c r="U29" s="562" t="s">
        <v>82</v>
      </c>
      <c r="V29" s="562">
        <v>738.7</v>
      </c>
      <c r="W29" s="562" t="s">
        <v>78</v>
      </c>
      <c r="X29" s="562">
        <v>659.4</v>
      </c>
      <c r="Y29" s="562" t="s">
        <v>82</v>
      </c>
      <c r="Z29" s="562">
        <v>131.9</v>
      </c>
      <c r="AA29" s="562" t="s">
        <v>82</v>
      </c>
      <c r="AB29" s="562">
        <v>240.2</v>
      </c>
      <c r="AC29" s="562" t="s">
        <v>78</v>
      </c>
      <c r="AD29" s="562">
        <v>174.9</v>
      </c>
      <c r="AE29" s="562" t="s">
        <v>78</v>
      </c>
      <c r="AF29" s="562">
        <v>24.3</v>
      </c>
      <c r="AG29" s="562" t="s">
        <v>82</v>
      </c>
      <c r="AH29" s="562">
        <v>150.6</v>
      </c>
      <c r="AI29" s="562" t="s">
        <v>78</v>
      </c>
      <c r="AJ29" s="562">
        <v>65.2</v>
      </c>
      <c r="AK29" s="562" t="s">
        <v>82</v>
      </c>
      <c r="AL29" s="562">
        <v>26.7</v>
      </c>
      <c r="AM29" s="562" t="s">
        <v>81</v>
      </c>
      <c r="AN29" s="562">
        <v>38.5</v>
      </c>
      <c r="AO29" s="562" t="s">
        <v>82</v>
      </c>
      <c r="AP29" s="567" t="s">
        <v>70</v>
      </c>
      <c r="AQ29" s="562" t="s">
        <v>83</v>
      </c>
      <c r="AR29" s="570">
        <v>10</v>
      </c>
    </row>
    <row r="30" spans="1:44" ht="12.95" customHeight="1">
      <c r="A30" s="569">
        <v>11</v>
      </c>
      <c r="B30" s="550"/>
      <c r="C30" s="328" t="s">
        <v>333</v>
      </c>
      <c r="D30" s="315" t="s">
        <v>156</v>
      </c>
      <c r="E30" s="321"/>
      <c r="F30" s="561">
        <v>5.4</v>
      </c>
      <c r="G30" s="562" t="s">
        <v>78</v>
      </c>
      <c r="H30" s="562">
        <v>3349.7</v>
      </c>
      <c r="I30" s="562" t="s">
        <v>78</v>
      </c>
      <c r="J30" s="562">
        <v>2.2999999999999998</v>
      </c>
      <c r="K30" s="562" t="s">
        <v>78</v>
      </c>
      <c r="L30" s="562">
        <v>240.5</v>
      </c>
      <c r="M30" s="562" t="s">
        <v>78</v>
      </c>
      <c r="N30" s="562">
        <v>4.5999999999999996</v>
      </c>
      <c r="O30" s="562" t="s">
        <v>78</v>
      </c>
      <c r="P30" s="562">
        <v>1590.8</v>
      </c>
      <c r="Q30" s="562" t="s">
        <v>78</v>
      </c>
      <c r="R30" s="562">
        <v>899.1</v>
      </c>
      <c r="S30" s="562" t="s">
        <v>78</v>
      </c>
      <c r="T30" s="562">
        <v>619.5</v>
      </c>
      <c r="U30" s="562" t="s">
        <v>82</v>
      </c>
      <c r="V30" s="562">
        <v>772.4</v>
      </c>
      <c r="W30" s="562" t="s">
        <v>78</v>
      </c>
      <c r="X30" s="562">
        <v>667.7</v>
      </c>
      <c r="Y30" s="562" t="s">
        <v>82</v>
      </c>
      <c r="Z30" s="562">
        <v>150.6</v>
      </c>
      <c r="AA30" s="562" t="s">
        <v>82</v>
      </c>
      <c r="AB30" s="562">
        <v>237.2</v>
      </c>
      <c r="AC30" s="562" t="s">
        <v>78</v>
      </c>
      <c r="AD30" s="562">
        <v>171.9</v>
      </c>
      <c r="AE30" s="562" t="s">
        <v>78</v>
      </c>
      <c r="AF30" s="562">
        <v>24</v>
      </c>
      <c r="AG30" s="562" t="s">
        <v>82</v>
      </c>
      <c r="AH30" s="562">
        <v>147.9</v>
      </c>
      <c r="AI30" s="562" t="s">
        <v>78</v>
      </c>
      <c r="AJ30" s="562">
        <v>65.3</v>
      </c>
      <c r="AK30" s="562" t="s">
        <v>78</v>
      </c>
      <c r="AL30" s="562">
        <v>27.1</v>
      </c>
      <c r="AM30" s="562" t="s">
        <v>82</v>
      </c>
      <c r="AN30" s="562">
        <v>38.200000000000003</v>
      </c>
      <c r="AO30" s="562" t="s">
        <v>82</v>
      </c>
      <c r="AP30" s="567" t="s">
        <v>70</v>
      </c>
      <c r="AQ30" s="562" t="s">
        <v>83</v>
      </c>
      <c r="AR30" s="570">
        <v>11</v>
      </c>
    </row>
    <row r="31" spans="1:44" ht="12.95" customHeight="1">
      <c r="A31" s="569">
        <v>12</v>
      </c>
      <c r="B31" s="290"/>
      <c r="C31" s="290"/>
      <c r="D31" s="323" t="s">
        <v>188</v>
      </c>
      <c r="E31" s="324"/>
      <c r="F31" s="565">
        <v>1.2</v>
      </c>
      <c r="G31" s="565"/>
      <c r="H31" s="565">
        <v>1.1000000000000001</v>
      </c>
      <c r="I31" s="565"/>
      <c r="J31" s="565">
        <v>-3.1</v>
      </c>
      <c r="K31" s="565"/>
      <c r="L31" s="565">
        <v>-1.3</v>
      </c>
      <c r="M31" s="565"/>
      <c r="N31" s="565">
        <v>1.2</v>
      </c>
      <c r="O31" s="565"/>
      <c r="P31" s="565">
        <v>4</v>
      </c>
      <c r="Q31" s="565"/>
      <c r="R31" s="565">
        <v>-2.7</v>
      </c>
      <c r="S31" s="565"/>
      <c r="T31" s="565">
        <v>0.6</v>
      </c>
      <c r="U31" s="565"/>
      <c r="V31" s="565">
        <v>4.5999999999999996</v>
      </c>
      <c r="W31" s="565"/>
      <c r="X31" s="565">
        <v>1.3</v>
      </c>
      <c r="Y31" s="565"/>
      <c r="Z31" s="565">
        <v>14.2</v>
      </c>
      <c r="AA31" s="565"/>
      <c r="AB31" s="565">
        <v>-1.2</v>
      </c>
      <c r="AC31" s="565"/>
      <c r="AD31" s="565">
        <v>-1.7</v>
      </c>
      <c r="AE31" s="565"/>
      <c r="AF31" s="565">
        <v>-1.2</v>
      </c>
      <c r="AG31" s="565"/>
      <c r="AH31" s="565">
        <v>-1.8</v>
      </c>
      <c r="AI31" s="565"/>
      <c r="AJ31" s="565">
        <v>0.2</v>
      </c>
      <c r="AK31" s="565"/>
      <c r="AL31" s="565">
        <v>1.5</v>
      </c>
      <c r="AM31" s="565"/>
      <c r="AN31" s="565">
        <v>-0.7</v>
      </c>
      <c r="AO31" s="565"/>
      <c r="AP31" s="565" t="s">
        <v>231</v>
      </c>
      <c r="AQ31" s="565"/>
      <c r="AR31" s="570">
        <v>12</v>
      </c>
    </row>
    <row r="32" spans="1:44" ht="12.95" customHeight="1">
      <c r="A32" s="569"/>
      <c r="B32" s="290"/>
      <c r="C32" s="290"/>
      <c r="D32" s="323"/>
      <c r="E32" s="324"/>
      <c r="F32" s="566"/>
      <c r="G32" s="566"/>
      <c r="H32" s="566"/>
      <c r="I32" s="566"/>
      <c r="J32" s="566"/>
      <c r="K32" s="566"/>
      <c r="L32" s="566"/>
      <c r="M32" s="566"/>
      <c r="N32" s="566"/>
      <c r="O32" s="566"/>
      <c r="P32" s="566"/>
      <c r="Q32" s="566"/>
      <c r="R32" s="566"/>
      <c r="S32" s="566"/>
      <c r="T32" s="566"/>
      <c r="U32" s="566"/>
      <c r="V32" s="566"/>
      <c r="W32" s="566"/>
      <c r="X32" s="566"/>
      <c r="Y32" s="566"/>
      <c r="Z32" s="566"/>
      <c r="AA32" s="566"/>
      <c r="AB32" s="566"/>
      <c r="AC32" s="566"/>
      <c r="AD32" s="566"/>
      <c r="AE32" s="566"/>
      <c r="AF32" s="566"/>
      <c r="AG32" s="566"/>
      <c r="AH32" s="566"/>
      <c r="AI32" s="566"/>
      <c r="AJ32" s="566"/>
      <c r="AK32" s="566"/>
      <c r="AL32" s="566"/>
      <c r="AM32" s="566"/>
      <c r="AN32" s="566"/>
      <c r="AO32" s="566"/>
      <c r="AP32" s="566"/>
      <c r="AQ32" s="566"/>
      <c r="AR32" s="570"/>
    </row>
    <row r="33" spans="1:44" ht="12.95" customHeight="1">
      <c r="A33" s="560"/>
      <c r="B33" s="290"/>
      <c r="C33" s="290"/>
      <c r="D33" s="323"/>
      <c r="E33" s="324"/>
      <c r="F33" s="566"/>
      <c r="G33" s="566"/>
      <c r="H33" s="568"/>
      <c r="I33" s="568"/>
      <c r="J33" s="568"/>
      <c r="K33" s="568"/>
      <c r="L33" s="566"/>
      <c r="M33" s="566"/>
      <c r="N33" s="331"/>
      <c r="O33" s="331"/>
      <c r="P33" s="568"/>
      <c r="Q33" s="568"/>
      <c r="R33" s="331"/>
      <c r="S33" s="331"/>
      <c r="T33" s="331"/>
      <c r="U33" s="331"/>
      <c r="V33" s="331"/>
      <c r="W33" s="331"/>
      <c r="X33" s="331"/>
      <c r="Y33" s="331"/>
      <c r="Z33" s="331"/>
      <c r="AA33" s="331"/>
      <c r="AB33" s="331"/>
      <c r="AC33" s="331"/>
      <c r="AD33" s="331"/>
      <c r="AE33" s="331"/>
      <c r="AF33" s="331"/>
      <c r="AG33" s="331"/>
      <c r="AH33" s="331"/>
      <c r="AI33" s="331"/>
      <c r="AJ33" s="331"/>
      <c r="AK33" s="331"/>
      <c r="AL33" s="331"/>
      <c r="AM33" s="331"/>
      <c r="AN33" s="331"/>
      <c r="AO33" s="331"/>
      <c r="AP33" s="331"/>
      <c r="AQ33" s="331"/>
      <c r="AR33" s="563"/>
    </row>
    <row r="34" spans="1:44" ht="12.95" customHeight="1">
      <c r="A34" s="569">
        <v>13</v>
      </c>
      <c r="B34" s="313" t="s">
        <v>422</v>
      </c>
      <c r="C34" s="328" t="s">
        <v>221</v>
      </c>
      <c r="D34" s="315" t="s">
        <v>156</v>
      </c>
      <c r="E34" s="571"/>
      <c r="F34" s="561">
        <v>0.2</v>
      </c>
      <c r="G34" s="562" t="s">
        <v>78</v>
      </c>
      <c r="H34" s="562">
        <v>795.2</v>
      </c>
      <c r="I34" s="562" t="s">
        <v>78</v>
      </c>
      <c r="J34" s="562">
        <v>0.1</v>
      </c>
      <c r="K34" s="562" t="s">
        <v>78</v>
      </c>
      <c r="L34" s="562">
        <v>89.7</v>
      </c>
      <c r="M34" s="562" t="s">
        <v>78</v>
      </c>
      <c r="N34" s="562">
        <v>0.1</v>
      </c>
      <c r="O34" s="562" t="s">
        <v>78</v>
      </c>
      <c r="P34" s="562">
        <v>189.5</v>
      </c>
      <c r="Q34" s="562" t="s">
        <v>78</v>
      </c>
      <c r="R34" s="562">
        <v>377.4</v>
      </c>
      <c r="S34" s="562" t="s">
        <v>78</v>
      </c>
      <c r="T34" s="562">
        <v>138.6</v>
      </c>
      <c r="U34" s="562" t="s">
        <v>78</v>
      </c>
      <c r="V34" s="562">
        <v>89.2</v>
      </c>
      <c r="W34" s="562" t="s">
        <v>78</v>
      </c>
      <c r="X34" s="562">
        <v>79</v>
      </c>
      <c r="Y34" s="562" t="s">
        <v>78</v>
      </c>
      <c r="Z34" s="562">
        <v>21.4</v>
      </c>
      <c r="AA34" s="562" t="s">
        <v>78</v>
      </c>
      <c r="AB34" s="562">
        <v>88.4</v>
      </c>
      <c r="AC34" s="562" t="s">
        <v>78</v>
      </c>
      <c r="AD34" s="562">
        <v>61.7</v>
      </c>
      <c r="AE34" s="562" t="s">
        <v>78</v>
      </c>
      <c r="AF34" s="562">
        <v>15.1</v>
      </c>
      <c r="AG34" s="562" t="s">
        <v>78</v>
      </c>
      <c r="AH34" s="562">
        <v>46.6</v>
      </c>
      <c r="AI34" s="562" t="s">
        <v>78</v>
      </c>
      <c r="AJ34" s="562">
        <v>26.7</v>
      </c>
      <c r="AK34" s="562" t="s">
        <v>78</v>
      </c>
      <c r="AL34" s="562">
        <v>14.1</v>
      </c>
      <c r="AM34" s="562" t="s">
        <v>78</v>
      </c>
      <c r="AN34" s="562">
        <v>12.6</v>
      </c>
      <c r="AO34" s="562" t="s">
        <v>78</v>
      </c>
      <c r="AP34" s="562">
        <v>1.3</v>
      </c>
      <c r="AQ34" s="562" t="s">
        <v>78</v>
      </c>
      <c r="AR34" s="570">
        <v>13</v>
      </c>
    </row>
    <row r="35" spans="1:44" ht="12.95" customHeight="1">
      <c r="A35" s="569">
        <v>14</v>
      </c>
      <c r="B35" s="550"/>
      <c r="C35" s="328" t="s">
        <v>333</v>
      </c>
      <c r="D35" s="315" t="s">
        <v>156</v>
      </c>
      <c r="E35" s="321"/>
      <c r="F35" s="561">
        <v>0.2</v>
      </c>
      <c r="G35" s="562" t="s">
        <v>78</v>
      </c>
      <c r="H35" s="562">
        <v>789.8</v>
      </c>
      <c r="I35" s="562" t="s">
        <v>78</v>
      </c>
      <c r="J35" s="562">
        <v>0.1</v>
      </c>
      <c r="K35" s="562" t="s">
        <v>78</v>
      </c>
      <c r="L35" s="562">
        <v>88.4</v>
      </c>
      <c r="M35" s="562" t="s">
        <v>78</v>
      </c>
      <c r="N35" s="562">
        <v>0.1</v>
      </c>
      <c r="O35" s="562" t="s">
        <v>78</v>
      </c>
      <c r="P35" s="562">
        <v>216.7</v>
      </c>
      <c r="Q35" s="562" t="s">
        <v>78</v>
      </c>
      <c r="R35" s="562">
        <v>345.8</v>
      </c>
      <c r="S35" s="562" t="s">
        <v>78</v>
      </c>
      <c r="T35" s="562">
        <v>138.9</v>
      </c>
      <c r="U35" s="562" t="s">
        <v>78</v>
      </c>
      <c r="V35" s="562">
        <v>93.1</v>
      </c>
      <c r="W35" s="562" t="s">
        <v>78</v>
      </c>
      <c r="X35" s="562">
        <v>96</v>
      </c>
      <c r="Y35" s="562" t="s">
        <v>78</v>
      </c>
      <c r="Z35" s="562">
        <v>27.6</v>
      </c>
      <c r="AA35" s="562" t="s">
        <v>78</v>
      </c>
      <c r="AB35" s="562">
        <v>87.2</v>
      </c>
      <c r="AC35" s="562" t="s">
        <v>78</v>
      </c>
      <c r="AD35" s="562">
        <v>59.8</v>
      </c>
      <c r="AE35" s="562" t="s">
        <v>78</v>
      </c>
      <c r="AF35" s="562">
        <v>11.4</v>
      </c>
      <c r="AG35" s="562" t="s">
        <v>78</v>
      </c>
      <c r="AH35" s="562">
        <v>48.4</v>
      </c>
      <c r="AI35" s="562" t="s">
        <v>78</v>
      </c>
      <c r="AJ35" s="562">
        <v>27.4</v>
      </c>
      <c r="AK35" s="562" t="s">
        <v>78</v>
      </c>
      <c r="AL35" s="562">
        <v>14.7</v>
      </c>
      <c r="AM35" s="562" t="s">
        <v>78</v>
      </c>
      <c r="AN35" s="562">
        <v>12.7</v>
      </c>
      <c r="AO35" s="562" t="s">
        <v>78</v>
      </c>
      <c r="AP35" s="562">
        <v>1.2</v>
      </c>
      <c r="AQ35" s="562" t="s">
        <v>78</v>
      </c>
      <c r="AR35" s="570">
        <v>14</v>
      </c>
    </row>
    <row r="36" spans="1:44" ht="12.95" customHeight="1">
      <c r="A36" s="569">
        <v>15</v>
      </c>
      <c r="B36" s="290"/>
      <c r="C36" s="290"/>
      <c r="D36" s="572" t="s">
        <v>188</v>
      </c>
      <c r="E36" s="573"/>
      <c r="F36" s="565">
        <v>2.2000000000000002</v>
      </c>
      <c r="G36" s="565"/>
      <c r="H36" s="565">
        <v>-0.7</v>
      </c>
      <c r="I36" s="565"/>
      <c r="J36" s="565">
        <v>-1.1000000000000001</v>
      </c>
      <c r="K36" s="565"/>
      <c r="L36" s="565">
        <v>-1.4</v>
      </c>
      <c r="M36" s="565"/>
      <c r="N36" s="565">
        <v>0</v>
      </c>
      <c r="O36" s="565"/>
      <c r="P36" s="565">
        <v>14.3</v>
      </c>
      <c r="Q36" s="565"/>
      <c r="R36" s="565">
        <v>-8.4</v>
      </c>
      <c r="S36" s="565"/>
      <c r="T36" s="565">
        <v>0.2</v>
      </c>
      <c r="U36" s="565"/>
      <c r="V36" s="565">
        <v>4.3</v>
      </c>
      <c r="W36" s="565"/>
      <c r="X36" s="565">
        <v>21.5</v>
      </c>
      <c r="Y36" s="565"/>
      <c r="Z36" s="565">
        <v>29.3</v>
      </c>
      <c r="AA36" s="565"/>
      <c r="AB36" s="565">
        <v>-1.4</v>
      </c>
      <c r="AC36" s="565"/>
      <c r="AD36" s="565">
        <v>-3.1</v>
      </c>
      <c r="AE36" s="565"/>
      <c r="AF36" s="565">
        <v>-24.9</v>
      </c>
      <c r="AG36" s="565"/>
      <c r="AH36" s="565">
        <v>3.9</v>
      </c>
      <c r="AI36" s="565"/>
      <c r="AJ36" s="565">
        <v>2.6</v>
      </c>
      <c r="AK36" s="565"/>
      <c r="AL36" s="565">
        <v>4.0999999999999996</v>
      </c>
      <c r="AM36" s="565"/>
      <c r="AN36" s="565">
        <v>0.9</v>
      </c>
      <c r="AO36" s="565"/>
      <c r="AP36" s="565">
        <v>-2.9</v>
      </c>
      <c r="AQ36" s="565"/>
      <c r="AR36" s="570">
        <v>15</v>
      </c>
    </row>
    <row r="37" spans="1:44" ht="12.95" customHeight="1">
      <c r="A37" s="569"/>
      <c r="B37" s="290"/>
      <c r="C37" s="290"/>
      <c r="D37" s="572"/>
      <c r="E37" s="573"/>
      <c r="F37" s="566"/>
      <c r="G37" s="566"/>
      <c r="H37" s="566"/>
      <c r="I37" s="566"/>
      <c r="J37" s="566"/>
      <c r="K37" s="566"/>
      <c r="L37" s="566"/>
      <c r="M37" s="566"/>
      <c r="N37" s="566"/>
      <c r="O37" s="566"/>
      <c r="P37" s="566"/>
      <c r="Q37" s="566"/>
      <c r="R37" s="566"/>
      <c r="S37" s="566"/>
      <c r="T37" s="566"/>
      <c r="U37" s="566"/>
      <c r="V37" s="566"/>
      <c r="W37" s="566"/>
      <c r="X37" s="566"/>
      <c r="Y37" s="566"/>
      <c r="Z37" s="566"/>
      <c r="AA37" s="566"/>
      <c r="AB37" s="566"/>
      <c r="AC37" s="566"/>
      <c r="AD37" s="566"/>
      <c r="AE37" s="566"/>
      <c r="AF37" s="566"/>
      <c r="AG37" s="566"/>
      <c r="AH37" s="566"/>
      <c r="AI37" s="566"/>
      <c r="AJ37" s="566"/>
      <c r="AK37" s="566"/>
      <c r="AL37" s="566"/>
      <c r="AM37" s="566"/>
      <c r="AN37" s="566"/>
      <c r="AO37" s="566"/>
      <c r="AP37" s="566"/>
      <c r="AQ37" s="566"/>
      <c r="AR37" s="570"/>
    </row>
    <row r="38" spans="1:44" ht="12.95" customHeight="1">
      <c r="A38" s="560"/>
      <c r="B38" s="290"/>
      <c r="C38" s="290"/>
      <c r="D38" s="572"/>
      <c r="E38" s="573"/>
      <c r="F38" s="566"/>
      <c r="G38" s="566"/>
      <c r="H38" s="568"/>
      <c r="I38" s="568"/>
      <c r="J38" s="568"/>
      <c r="K38" s="568"/>
      <c r="L38" s="566"/>
      <c r="M38" s="566"/>
      <c r="N38" s="331"/>
      <c r="O38" s="331"/>
      <c r="P38" s="568"/>
      <c r="Q38" s="568"/>
      <c r="R38" s="331"/>
      <c r="S38" s="331"/>
      <c r="T38" s="331"/>
      <c r="U38" s="331"/>
      <c r="V38" s="331"/>
      <c r="W38" s="331"/>
      <c r="X38" s="331"/>
      <c r="Y38" s="331"/>
      <c r="Z38" s="331"/>
      <c r="AA38" s="331"/>
      <c r="AB38" s="331"/>
      <c r="AC38" s="331"/>
      <c r="AD38" s="331"/>
      <c r="AE38" s="331"/>
      <c r="AF38" s="331"/>
      <c r="AG38" s="331"/>
      <c r="AH38" s="331"/>
      <c r="AI38" s="331"/>
      <c r="AJ38" s="331"/>
      <c r="AK38" s="331"/>
      <c r="AL38" s="331"/>
      <c r="AM38" s="331"/>
      <c r="AN38" s="331"/>
      <c r="AO38" s="331"/>
      <c r="AP38" s="331"/>
      <c r="AQ38" s="331"/>
      <c r="AR38" s="563"/>
    </row>
    <row r="39" spans="1:44" ht="12.95" customHeight="1">
      <c r="A39" s="569">
        <v>16</v>
      </c>
      <c r="B39" s="313" t="s">
        <v>425</v>
      </c>
      <c r="C39" s="328" t="s">
        <v>221</v>
      </c>
      <c r="D39" s="315" t="s">
        <v>156</v>
      </c>
      <c r="E39" s="571"/>
      <c r="F39" s="561">
        <v>1</v>
      </c>
      <c r="G39" s="562" t="s">
        <v>78</v>
      </c>
      <c r="H39" s="562">
        <v>579.20000000000005</v>
      </c>
      <c r="I39" s="562" t="s">
        <v>78</v>
      </c>
      <c r="J39" s="562">
        <v>0.4</v>
      </c>
      <c r="K39" s="562" t="s">
        <v>82</v>
      </c>
      <c r="L39" s="562">
        <v>41</v>
      </c>
      <c r="M39" s="562" t="s">
        <v>78</v>
      </c>
      <c r="N39" s="562">
        <v>0.9</v>
      </c>
      <c r="O39" s="562" t="s">
        <v>78</v>
      </c>
      <c r="P39" s="562">
        <v>265.7</v>
      </c>
      <c r="Q39" s="562" t="s">
        <v>78</v>
      </c>
      <c r="R39" s="562">
        <v>157.1</v>
      </c>
      <c r="S39" s="562" t="s">
        <v>78</v>
      </c>
      <c r="T39" s="562">
        <v>115.4</v>
      </c>
      <c r="U39" s="562" t="s">
        <v>82</v>
      </c>
      <c r="V39" s="562">
        <v>125.4</v>
      </c>
      <c r="W39" s="562" t="s">
        <v>82</v>
      </c>
      <c r="X39" s="562">
        <v>112.1</v>
      </c>
      <c r="Y39" s="562" t="s">
        <v>78</v>
      </c>
      <c r="Z39" s="562">
        <v>28.2</v>
      </c>
      <c r="AA39" s="562" t="s">
        <v>82</v>
      </c>
      <c r="AB39" s="562">
        <v>39.9</v>
      </c>
      <c r="AC39" s="562" t="s">
        <v>78</v>
      </c>
      <c r="AD39" s="562">
        <v>29.4</v>
      </c>
      <c r="AE39" s="562" t="s">
        <v>78</v>
      </c>
      <c r="AF39" s="562">
        <v>4.9000000000000004</v>
      </c>
      <c r="AG39" s="562" t="s">
        <v>82</v>
      </c>
      <c r="AH39" s="562">
        <v>24.6</v>
      </c>
      <c r="AI39" s="562" t="s">
        <v>78</v>
      </c>
      <c r="AJ39" s="562">
        <v>10.5</v>
      </c>
      <c r="AK39" s="562" t="s">
        <v>82</v>
      </c>
      <c r="AL39" s="562">
        <v>3.7</v>
      </c>
      <c r="AM39" s="562" t="s">
        <v>82</v>
      </c>
      <c r="AN39" s="562">
        <v>6.8</v>
      </c>
      <c r="AO39" s="562" t="s">
        <v>78</v>
      </c>
      <c r="AP39" s="567" t="s">
        <v>70</v>
      </c>
      <c r="AQ39" s="562" t="s">
        <v>83</v>
      </c>
      <c r="AR39" s="570">
        <v>16</v>
      </c>
    </row>
    <row r="40" spans="1:44" ht="12.95" customHeight="1">
      <c r="A40" s="569">
        <v>17</v>
      </c>
      <c r="B40" s="550"/>
      <c r="C40" s="328" t="s">
        <v>333</v>
      </c>
      <c r="D40" s="315" t="s">
        <v>156</v>
      </c>
      <c r="E40" s="321"/>
      <c r="F40" s="561">
        <v>1</v>
      </c>
      <c r="G40" s="562" t="s">
        <v>78</v>
      </c>
      <c r="H40" s="562">
        <v>584.9</v>
      </c>
      <c r="I40" s="562" t="s">
        <v>78</v>
      </c>
      <c r="J40" s="562">
        <v>0.4</v>
      </c>
      <c r="K40" s="562" t="s">
        <v>78</v>
      </c>
      <c r="L40" s="562">
        <v>40.4</v>
      </c>
      <c r="M40" s="562" t="s">
        <v>78</v>
      </c>
      <c r="N40" s="562">
        <v>0.9</v>
      </c>
      <c r="O40" s="562" t="s">
        <v>78</v>
      </c>
      <c r="P40" s="562">
        <v>268.2</v>
      </c>
      <c r="Q40" s="562" t="s">
        <v>78</v>
      </c>
      <c r="R40" s="562">
        <v>159.69999999999999</v>
      </c>
      <c r="S40" s="562" t="s">
        <v>78</v>
      </c>
      <c r="T40" s="562">
        <v>116.6</v>
      </c>
      <c r="U40" s="562" t="s">
        <v>82</v>
      </c>
      <c r="V40" s="562">
        <v>125.8</v>
      </c>
      <c r="W40" s="562" t="s">
        <v>82</v>
      </c>
      <c r="X40" s="562">
        <v>116.6</v>
      </c>
      <c r="Y40" s="562" t="s">
        <v>78</v>
      </c>
      <c r="Z40" s="562">
        <v>25.8</v>
      </c>
      <c r="AA40" s="562" t="s">
        <v>82</v>
      </c>
      <c r="AB40" s="562">
        <v>39.6</v>
      </c>
      <c r="AC40" s="562" t="s">
        <v>78</v>
      </c>
      <c r="AD40" s="562">
        <v>28.1</v>
      </c>
      <c r="AE40" s="562" t="s">
        <v>78</v>
      </c>
      <c r="AF40" s="562">
        <v>4</v>
      </c>
      <c r="AG40" s="562" t="s">
        <v>78</v>
      </c>
      <c r="AH40" s="562">
        <v>24.1</v>
      </c>
      <c r="AI40" s="562" t="s">
        <v>78</v>
      </c>
      <c r="AJ40" s="562">
        <v>11.5</v>
      </c>
      <c r="AK40" s="562" t="s">
        <v>78</v>
      </c>
      <c r="AL40" s="562">
        <v>4.0999999999999996</v>
      </c>
      <c r="AM40" s="562" t="s">
        <v>78</v>
      </c>
      <c r="AN40" s="562">
        <v>7.4</v>
      </c>
      <c r="AO40" s="562" t="s">
        <v>82</v>
      </c>
      <c r="AP40" s="567" t="s">
        <v>70</v>
      </c>
      <c r="AQ40" s="562" t="s">
        <v>83</v>
      </c>
      <c r="AR40" s="570">
        <v>17</v>
      </c>
    </row>
    <row r="41" spans="1:44" ht="12.95" customHeight="1">
      <c r="A41" s="569">
        <v>18</v>
      </c>
      <c r="B41" s="290"/>
      <c r="C41" s="290"/>
      <c r="D41" s="572" t="s">
        <v>188</v>
      </c>
      <c r="E41" s="573"/>
      <c r="F41" s="565">
        <v>-2.2999999999999998</v>
      </c>
      <c r="G41" s="565"/>
      <c r="H41" s="565">
        <v>1</v>
      </c>
      <c r="I41" s="565"/>
      <c r="J41" s="565">
        <v>-5.8</v>
      </c>
      <c r="K41" s="565"/>
      <c r="L41" s="565">
        <v>-1.2</v>
      </c>
      <c r="M41" s="565"/>
      <c r="N41" s="565">
        <v>-3</v>
      </c>
      <c r="O41" s="565"/>
      <c r="P41" s="565">
        <v>0.9</v>
      </c>
      <c r="Q41" s="565"/>
      <c r="R41" s="565">
        <v>1.6</v>
      </c>
      <c r="S41" s="565"/>
      <c r="T41" s="565">
        <v>1</v>
      </c>
      <c r="U41" s="565"/>
      <c r="V41" s="565">
        <v>0.3</v>
      </c>
      <c r="W41" s="565"/>
      <c r="X41" s="565">
        <v>4.0999999999999996</v>
      </c>
      <c r="Y41" s="565"/>
      <c r="Z41" s="565">
        <v>-8.6999999999999993</v>
      </c>
      <c r="AA41" s="565"/>
      <c r="AB41" s="565">
        <v>-0.8</v>
      </c>
      <c r="AC41" s="565"/>
      <c r="AD41" s="565">
        <v>-4.5999999999999996</v>
      </c>
      <c r="AE41" s="565"/>
      <c r="AF41" s="565">
        <v>-17.600000000000001</v>
      </c>
      <c r="AG41" s="565"/>
      <c r="AH41" s="565">
        <v>-2</v>
      </c>
      <c r="AI41" s="565"/>
      <c r="AJ41" s="565">
        <v>10</v>
      </c>
      <c r="AK41" s="565"/>
      <c r="AL41" s="565">
        <v>12</v>
      </c>
      <c r="AM41" s="565"/>
      <c r="AN41" s="565">
        <v>9</v>
      </c>
      <c r="AO41" s="565"/>
      <c r="AP41" s="565" t="s">
        <v>231</v>
      </c>
      <c r="AQ41" s="565"/>
      <c r="AR41" s="570">
        <v>18</v>
      </c>
    </row>
    <row r="42" spans="1:44" ht="12.95" customHeight="1">
      <c r="A42" s="569"/>
      <c r="B42" s="290"/>
      <c r="C42" s="290"/>
      <c r="D42" s="572"/>
      <c r="E42" s="573"/>
      <c r="F42" s="566"/>
      <c r="G42" s="566"/>
      <c r="H42" s="566"/>
      <c r="I42" s="566"/>
      <c r="J42" s="566"/>
      <c r="K42" s="566"/>
      <c r="L42" s="566"/>
      <c r="M42" s="566"/>
      <c r="N42" s="566"/>
      <c r="O42" s="566"/>
      <c r="P42" s="566"/>
      <c r="Q42" s="566"/>
      <c r="R42" s="566"/>
      <c r="S42" s="566"/>
      <c r="T42" s="566"/>
      <c r="U42" s="566"/>
      <c r="V42" s="566"/>
      <c r="W42" s="566"/>
      <c r="X42" s="566"/>
      <c r="Y42" s="566"/>
      <c r="Z42" s="566"/>
      <c r="AA42" s="566"/>
      <c r="AB42" s="566"/>
      <c r="AC42" s="566"/>
      <c r="AD42" s="566"/>
      <c r="AE42" s="566"/>
      <c r="AF42" s="566"/>
      <c r="AG42" s="566"/>
      <c r="AH42" s="566"/>
      <c r="AI42" s="566"/>
      <c r="AJ42" s="566"/>
      <c r="AK42" s="566"/>
      <c r="AL42" s="566"/>
      <c r="AM42" s="566"/>
      <c r="AN42" s="566"/>
      <c r="AO42" s="566"/>
      <c r="AP42" s="566"/>
      <c r="AQ42" s="566"/>
      <c r="AR42" s="570"/>
    </row>
    <row r="43" spans="1:44" ht="12.95" customHeight="1">
      <c r="A43" s="560"/>
      <c r="B43" s="290"/>
      <c r="C43" s="290"/>
      <c r="D43" s="572"/>
      <c r="E43" s="573"/>
      <c r="F43" s="566"/>
      <c r="G43" s="566"/>
      <c r="H43" s="568"/>
      <c r="I43" s="568"/>
      <c r="J43" s="568"/>
      <c r="K43" s="568"/>
      <c r="L43" s="566"/>
      <c r="M43" s="566"/>
      <c r="N43" s="331"/>
      <c r="O43" s="331"/>
      <c r="P43" s="568"/>
      <c r="Q43" s="568"/>
      <c r="R43" s="331"/>
      <c r="S43" s="331"/>
      <c r="T43" s="331"/>
      <c r="U43" s="331"/>
      <c r="V43" s="331"/>
      <c r="W43" s="331"/>
      <c r="X43" s="331"/>
      <c r="Y43" s="331"/>
      <c r="Z43" s="331"/>
      <c r="AA43" s="331"/>
      <c r="AB43" s="331"/>
      <c r="AC43" s="331"/>
      <c r="AD43" s="331"/>
      <c r="AE43" s="331"/>
      <c r="AF43" s="331"/>
      <c r="AG43" s="331"/>
      <c r="AH43" s="331"/>
      <c r="AI43" s="331"/>
      <c r="AJ43" s="331"/>
      <c r="AK43" s="331"/>
      <c r="AL43" s="331"/>
      <c r="AM43" s="331"/>
      <c r="AN43" s="331"/>
      <c r="AO43" s="331"/>
      <c r="AP43" s="331"/>
      <c r="AQ43" s="331"/>
      <c r="AR43" s="563"/>
    </row>
    <row r="44" spans="1:44" ht="12.95" customHeight="1">
      <c r="A44" s="569">
        <v>19</v>
      </c>
      <c r="B44" s="313" t="s">
        <v>426</v>
      </c>
      <c r="C44" s="328" t="s">
        <v>221</v>
      </c>
      <c r="D44" s="315" t="s">
        <v>156</v>
      </c>
      <c r="E44" s="571"/>
      <c r="F44" s="561">
        <v>0.2</v>
      </c>
      <c r="G44" s="562" t="s">
        <v>78</v>
      </c>
      <c r="H44" s="562">
        <v>804</v>
      </c>
      <c r="I44" s="562" t="s">
        <v>78</v>
      </c>
      <c r="J44" s="562">
        <v>0.1</v>
      </c>
      <c r="K44" s="562" t="s">
        <v>78</v>
      </c>
      <c r="L44" s="562">
        <v>86.1</v>
      </c>
      <c r="M44" s="562" t="s">
        <v>78</v>
      </c>
      <c r="N44" s="562">
        <v>0.1</v>
      </c>
      <c r="O44" s="562" t="s">
        <v>78</v>
      </c>
      <c r="P44" s="562">
        <v>240.6</v>
      </c>
      <c r="Q44" s="562" t="s">
        <v>78</v>
      </c>
      <c r="R44" s="562">
        <v>295.5</v>
      </c>
      <c r="S44" s="562" t="s">
        <v>78</v>
      </c>
      <c r="T44" s="562">
        <v>181.8</v>
      </c>
      <c r="U44" s="562" t="s">
        <v>78</v>
      </c>
      <c r="V44" s="562">
        <v>114.7</v>
      </c>
      <c r="W44" s="562" t="s">
        <v>78</v>
      </c>
      <c r="X44" s="562">
        <v>98.1</v>
      </c>
      <c r="Y44" s="562" t="s">
        <v>78</v>
      </c>
      <c r="Z44" s="562">
        <v>27.9</v>
      </c>
      <c r="AA44" s="562" t="s">
        <v>78</v>
      </c>
      <c r="AB44" s="562">
        <v>85.8</v>
      </c>
      <c r="AC44" s="562" t="s">
        <v>78</v>
      </c>
      <c r="AD44" s="562">
        <v>61.1</v>
      </c>
      <c r="AE44" s="562" t="s">
        <v>78</v>
      </c>
      <c r="AF44" s="562">
        <v>11.6</v>
      </c>
      <c r="AG44" s="562" t="s">
        <v>78</v>
      </c>
      <c r="AH44" s="562">
        <v>49.6</v>
      </c>
      <c r="AI44" s="562" t="s">
        <v>78</v>
      </c>
      <c r="AJ44" s="562">
        <v>24.7</v>
      </c>
      <c r="AK44" s="562" t="s">
        <v>78</v>
      </c>
      <c r="AL44" s="562">
        <v>12.7</v>
      </c>
      <c r="AM44" s="562" t="s">
        <v>78</v>
      </c>
      <c r="AN44" s="562">
        <v>11.9</v>
      </c>
      <c r="AO44" s="562" t="s">
        <v>78</v>
      </c>
      <c r="AP44" s="562">
        <v>0.3</v>
      </c>
      <c r="AQ44" s="562" t="s">
        <v>78</v>
      </c>
      <c r="AR44" s="570">
        <v>19</v>
      </c>
    </row>
    <row r="45" spans="1:44" ht="12.95" customHeight="1">
      <c r="A45" s="569">
        <v>20</v>
      </c>
      <c r="B45" s="550"/>
      <c r="C45" s="328" t="s">
        <v>333</v>
      </c>
      <c r="D45" s="315" t="s">
        <v>156</v>
      </c>
      <c r="E45" s="321"/>
      <c r="F45" s="561">
        <v>0.2</v>
      </c>
      <c r="G45" s="562" t="s">
        <v>78</v>
      </c>
      <c r="H45" s="562">
        <v>828.6</v>
      </c>
      <c r="I45" s="562" t="s">
        <v>78</v>
      </c>
      <c r="J45" s="562">
        <v>0.1</v>
      </c>
      <c r="K45" s="562" t="s">
        <v>78</v>
      </c>
      <c r="L45" s="562">
        <v>92.4</v>
      </c>
      <c r="M45" s="562" t="s">
        <v>78</v>
      </c>
      <c r="N45" s="562">
        <v>0.1</v>
      </c>
      <c r="O45" s="562" t="s">
        <v>78</v>
      </c>
      <c r="P45" s="562">
        <v>271</v>
      </c>
      <c r="Q45" s="562" t="s">
        <v>78</v>
      </c>
      <c r="R45" s="562">
        <v>323.3</v>
      </c>
      <c r="S45" s="562" t="s">
        <v>78</v>
      </c>
      <c r="T45" s="562">
        <v>141.9</v>
      </c>
      <c r="U45" s="562" t="s">
        <v>78</v>
      </c>
      <c r="V45" s="562">
        <v>115.7</v>
      </c>
      <c r="W45" s="562" t="s">
        <v>78</v>
      </c>
      <c r="X45" s="562">
        <v>117.6</v>
      </c>
      <c r="Y45" s="562" t="s">
        <v>78</v>
      </c>
      <c r="Z45" s="562">
        <v>37.700000000000003</v>
      </c>
      <c r="AA45" s="562" t="s">
        <v>78</v>
      </c>
      <c r="AB45" s="562">
        <v>91.9</v>
      </c>
      <c r="AC45" s="562" t="s">
        <v>78</v>
      </c>
      <c r="AD45" s="562">
        <v>62.2</v>
      </c>
      <c r="AE45" s="562" t="s">
        <v>78</v>
      </c>
      <c r="AF45" s="562">
        <v>12.2</v>
      </c>
      <c r="AG45" s="562" t="s">
        <v>78</v>
      </c>
      <c r="AH45" s="562">
        <v>50</v>
      </c>
      <c r="AI45" s="562" t="s">
        <v>78</v>
      </c>
      <c r="AJ45" s="562">
        <v>29.7</v>
      </c>
      <c r="AK45" s="562" t="s">
        <v>78</v>
      </c>
      <c r="AL45" s="562">
        <v>16</v>
      </c>
      <c r="AM45" s="562" t="s">
        <v>78</v>
      </c>
      <c r="AN45" s="562">
        <v>13.8</v>
      </c>
      <c r="AO45" s="562" t="s">
        <v>78</v>
      </c>
      <c r="AP45" s="562">
        <v>0.5</v>
      </c>
      <c r="AQ45" s="562" t="s">
        <v>78</v>
      </c>
      <c r="AR45" s="570">
        <v>20</v>
      </c>
    </row>
    <row r="46" spans="1:44" ht="12.95" customHeight="1">
      <c r="A46" s="569">
        <v>21</v>
      </c>
      <c r="B46" s="290"/>
      <c r="C46" s="290"/>
      <c r="D46" s="572" t="s">
        <v>188</v>
      </c>
      <c r="E46" s="573"/>
      <c r="F46" s="565">
        <v>1.2</v>
      </c>
      <c r="G46" s="565"/>
      <c r="H46" s="565">
        <v>3.1</v>
      </c>
      <c r="I46" s="565"/>
      <c r="J46" s="565">
        <v>-1.2</v>
      </c>
      <c r="K46" s="565"/>
      <c r="L46" s="565">
        <v>7.3</v>
      </c>
      <c r="M46" s="565"/>
      <c r="N46" s="565">
        <v>-4.4000000000000004</v>
      </c>
      <c r="O46" s="565"/>
      <c r="P46" s="565">
        <v>12.6</v>
      </c>
      <c r="Q46" s="565"/>
      <c r="R46" s="565">
        <v>9.4</v>
      </c>
      <c r="S46" s="565"/>
      <c r="T46" s="565">
        <v>-21.9</v>
      </c>
      <c r="U46" s="565"/>
      <c r="V46" s="565">
        <v>0.9</v>
      </c>
      <c r="W46" s="565"/>
      <c r="X46" s="565">
        <v>19.899999999999999</v>
      </c>
      <c r="Y46" s="565"/>
      <c r="Z46" s="565">
        <v>35.200000000000003</v>
      </c>
      <c r="AA46" s="565"/>
      <c r="AB46" s="565">
        <v>7.1</v>
      </c>
      <c r="AC46" s="565"/>
      <c r="AD46" s="565">
        <v>1.7</v>
      </c>
      <c r="AE46" s="565"/>
      <c r="AF46" s="565">
        <v>5.5</v>
      </c>
      <c r="AG46" s="565"/>
      <c r="AH46" s="565">
        <v>0.8</v>
      </c>
      <c r="AI46" s="565"/>
      <c r="AJ46" s="565">
        <v>20.6</v>
      </c>
      <c r="AK46" s="565"/>
      <c r="AL46" s="565">
        <v>25.3</v>
      </c>
      <c r="AM46" s="565"/>
      <c r="AN46" s="565">
        <v>15.5</v>
      </c>
      <c r="AO46" s="565"/>
      <c r="AP46" s="565">
        <v>80.099999999999994</v>
      </c>
      <c r="AQ46" s="565"/>
      <c r="AR46" s="570">
        <v>21</v>
      </c>
    </row>
    <row r="47" spans="1:44" ht="12.95" customHeight="1">
      <c r="A47" s="569"/>
      <c r="B47" s="290"/>
      <c r="C47" s="290"/>
      <c r="D47" s="572"/>
      <c r="E47" s="573"/>
      <c r="F47" s="566"/>
      <c r="G47" s="566"/>
      <c r="H47" s="566"/>
      <c r="I47" s="566"/>
      <c r="J47" s="566"/>
      <c r="K47" s="566"/>
      <c r="L47" s="566"/>
      <c r="M47" s="566"/>
      <c r="N47" s="566"/>
      <c r="O47" s="566"/>
      <c r="P47" s="566"/>
      <c r="Q47" s="566"/>
      <c r="R47" s="566"/>
      <c r="S47" s="566"/>
      <c r="T47" s="566"/>
      <c r="U47" s="566"/>
      <c r="V47" s="566"/>
      <c r="W47" s="566"/>
      <c r="X47" s="566"/>
      <c r="Y47" s="566"/>
      <c r="Z47" s="566"/>
      <c r="AA47" s="566"/>
      <c r="AB47" s="566"/>
      <c r="AC47" s="566"/>
      <c r="AD47" s="566"/>
      <c r="AE47" s="566"/>
      <c r="AF47" s="566"/>
      <c r="AG47" s="566"/>
      <c r="AH47" s="566"/>
      <c r="AI47" s="566"/>
      <c r="AJ47" s="566"/>
      <c r="AK47" s="566"/>
      <c r="AL47" s="566"/>
      <c r="AM47" s="566"/>
      <c r="AN47" s="566"/>
      <c r="AO47" s="566"/>
      <c r="AP47" s="566"/>
      <c r="AQ47" s="566"/>
      <c r="AR47" s="570"/>
    </row>
    <row r="48" spans="1:44" ht="12.95" customHeight="1">
      <c r="A48" s="560"/>
      <c r="B48" s="290"/>
      <c r="C48" s="290"/>
      <c r="D48" s="572"/>
      <c r="E48" s="573"/>
      <c r="F48" s="566"/>
      <c r="G48" s="566"/>
      <c r="H48" s="568"/>
      <c r="I48" s="568"/>
      <c r="J48" s="568"/>
      <c r="K48" s="568"/>
      <c r="L48" s="566"/>
      <c r="M48" s="566"/>
      <c r="N48" s="331"/>
      <c r="O48" s="331"/>
      <c r="P48" s="568"/>
      <c r="Q48" s="568"/>
      <c r="R48" s="331"/>
      <c r="S48" s="331"/>
      <c r="T48" s="331"/>
      <c r="U48" s="331"/>
      <c r="V48" s="331"/>
      <c r="W48" s="331"/>
      <c r="X48" s="331"/>
      <c r="Y48" s="331"/>
      <c r="Z48" s="331"/>
      <c r="AA48" s="331"/>
      <c r="AB48" s="331"/>
      <c r="AC48" s="331"/>
      <c r="AD48" s="331"/>
      <c r="AE48" s="331"/>
      <c r="AF48" s="331"/>
      <c r="AG48" s="331"/>
      <c r="AH48" s="331"/>
      <c r="AI48" s="331"/>
      <c r="AJ48" s="331"/>
      <c r="AK48" s="331"/>
      <c r="AL48" s="331"/>
      <c r="AM48" s="331"/>
      <c r="AN48" s="331"/>
      <c r="AO48" s="331"/>
      <c r="AP48" s="331"/>
      <c r="AQ48" s="331"/>
      <c r="AR48" s="563"/>
    </row>
    <row r="49" spans="1:44" ht="12.95" customHeight="1">
      <c r="A49" s="569">
        <v>22</v>
      </c>
      <c r="B49" s="313" t="s">
        <v>427</v>
      </c>
      <c r="C49" s="328" t="s">
        <v>221</v>
      </c>
      <c r="D49" s="315" t="s">
        <v>156</v>
      </c>
      <c r="E49" s="571"/>
      <c r="F49" s="561">
        <v>6.2</v>
      </c>
      <c r="G49" s="562" t="s">
        <v>78</v>
      </c>
      <c r="H49" s="562">
        <v>8465.1</v>
      </c>
      <c r="I49" s="562" t="s">
        <v>78</v>
      </c>
      <c r="J49" s="562">
        <v>2.1</v>
      </c>
      <c r="K49" s="562" t="s">
        <v>78</v>
      </c>
      <c r="L49" s="562">
        <v>490.3</v>
      </c>
      <c r="M49" s="562" t="s">
        <v>78</v>
      </c>
      <c r="N49" s="562">
        <v>5.4</v>
      </c>
      <c r="O49" s="562" t="s">
        <v>78</v>
      </c>
      <c r="P49" s="562">
        <v>4134.2</v>
      </c>
      <c r="Q49" s="562" t="s">
        <v>78</v>
      </c>
      <c r="R49" s="562">
        <v>2161.5</v>
      </c>
      <c r="S49" s="562" t="s">
        <v>78</v>
      </c>
      <c r="T49" s="562">
        <v>1679.1</v>
      </c>
      <c r="U49" s="562" t="s">
        <v>78</v>
      </c>
      <c r="V49" s="562">
        <v>1892.9</v>
      </c>
      <c r="W49" s="562" t="s">
        <v>78</v>
      </c>
      <c r="X49" s="562">
        <v>1883.9</v>
      </c>
      <c r="Y49" s="562" t="s">
        <v>78</v>
      </c>
      <c r="Z49" s="562">
        <v>357.4</v>
      </c>
      <c r="AA49" s="562" t="s">
        <v>82</v>
      </c>
      <c r="AB49" s="562">
        <v>486.3</v>
      </c>
      <c r="AC49" s="562" t="s">
        <v>78</v>
      </c>
      <c r="AD49" s="562">
        <v>361.1</v>
      </c>
      <c r="AE49" s="562" t="s">
        <v>78</v>
      </c>
      <c r="AF49" s="562">
        <v>54.8</v>
      </c>
      <c r="AG49" s="562" t="s">
        <v>78</v>
      </c>
      <c r="AH49" s="562">
        <v>306.3</v>
      </c>
      <c r="AI49" s="562" t="s">
        <v>78</v>
      </c>
      <c r="AJ49" s="562">
        <v>125.2</v>
      </c>
      <c r="AK49" s="562" t="s">
        <v>78</v>
      </c>
      <c r="AL49" s="562">
        <v>45.4</v>
      </c>
      <c r="AM49" s="562" t="s">
        <v>82</v>
      </c>
      <c r="AN49" s="562">
        <v>79.8</v>
      </c>
      <c r="AO49" s="562" t="s">
        <v>78</v>
      </c>
      <c r="AP49" s="562">
        <v>4</v>
      </c>
      <c r="AQ49" s="562" t="s">
        <v>79</v>
      </c>
      <c r="AR49" s="570">
        <v>22</v>
      </c>
    </row>
    <row r="50" spans="1:44" ht="12.95" customHeight="1">
      <c r="A50" s="569">
        <v>23</v>
      </c>
      <c r="B50" s="550"/>
      <c r="C50" s="328" t="s">
        <v>333</v>
      </c>
      <c r="D50" s="315" t="s">
        <v>156</v>
      </c>
      <c r="E50" s="321"/>
      <c r="F50" s="561">
        <v>6.2</v>
      </c>
      <c r="G50" s="562" t="s">
        <v>78</v>
      </c>
      <c r="H50" s="562">
        <v>8595.2000000000007</v>
      </c>
      <c r="I50" s="562" t="s">
        <v>78</v>
      </c>
      <c r="J50" s="562">
        <v>2</v>
      </c>
      <c r="K50" s="562" t="s">
        <v>78</v>
      </c>
      <c r="L50" s="562">
        <v>479</v>
      </c>
      <c r="M50" s="562" t="s">
        <v>78</v>
      </c>
      <c r="N50" s="562">
        <v>5.5</v>
      </c>
      <c r="O50" s="562" t="s">
        <v>78</v>
      </c>
      <c r="P50" s="562">
        <v>4253.6000000000004</v>
      </c>
      <c r="Q50" s="562" t="s">
        <v>78</v>
      </c>
      <c r="R50" s="562">
        <v>2141.8000000000002</v>
      </c>
      <c r="S50" s="562" t="s">
        <v>78</v>
      </c>
      <c r="T50" s="562">
        <v>1720.7</v>
      </c>
      <c r="U50" s="562" t="s">
        <v>78</v>
      </c>
      <c r="V50" s="562">
        <v>1938.7</v>
      </c>
      <c r="W50" s="562" t="s">
        <v>78</v>
      </c>
      <c r="X50" s="562">
        <v>1933.2</v>
      </c>
      <c r="Y50" s="562" t="s">
        <v>78</v>
      </c>
      <c r="Z50" s="562">
        <v>381.8</v>
      </c>
      <c r="AA50" s="562" t="s">
        <v>82</v>
      </c>
      <c r="AB50" s="562">
        <v>471.6</v>
      </c>
      <c r="AC50" s="562" t="s">
        <v>78</v>
      </c>
      <c r="AD50" s="562">
        <v>348.8</v>
      </c>
      <c r="AE50" s="562" t="s">
        <v>78</v>
      </c>
      <c r="AF50" s="562">
        <v>52.4</v>
      </c>
      <c r="AG50" s="562" t="s">
        <v>78</v>
      </c>
      <c r="AH50" s="562">
        <v>296.39999999999998</v>
      </c>
      <c r="AI50" s="562" t="s">
        <v>78</v>
      </c>
      <c r="AJ50" s="562">
        <v>122.8</v>
      </c>
      <c r="AK50" s="562" t="s">
        <v>78</v>
      </c>
      <c r="AL50" s="562">
        <v>45.1</v>
      </c>
      <c r="AM50" s="562" t="s">
        <v>82</v>
      </c>
      <c r="AN50" s="562">
        <v>77.599999999999994</v>
      </c>
      <c r="AO50" s="562" t="s">
        <v>78</v>
      </c>
      <c r="AP50" s="567" t="s">
        <v>70</v>
      </c>
      <c r="AQ50" s="562" t="s">
        <v>83</v>
      </c>
      <c r="AR50" s="570">
        <v>23</v>
      </c>
    </row>
    <row r="51" spans="1:44" ht="12.95" customHeight="1">
      <c r="A51" s="569">
        <v>24</v>
      </c>
      <c r="B51" s="574"/>
      <c r="C51" s="574"/>
      <c r="D51" s="572" t="s">
        <v>188</v>
      </c>
      <c r="E51" s="573"/>
      <c r="F51" s="565">
        <v>0.4</v>
      </c>
      <c r="G51" s="565"/>
      <c r="H51" s="565">
        <v>1.5</v>
      </c>
      <c r="I51" s="565"/>
      <c r="J51" s="565">
        <v>-1.6</v>
      </c>
      <c r="K51" s="565"/>
      <c r="L51" s="565">
        <v>-2.2999999999999998</v>
      </c>
      <c r="M51" s="565"/>
      <c r="N51" s="565">
        <v>0.8</v>
      </c>
      <c r="O51" s="565"/>
      <c r="P51" s="565">
        <v>2.9</v>
      </c>
      <c r="Q51" s="565"/>
      <c r="R51" s="565">
        <v>-0.9</v>
      </c>
      <c r="S51" s="565"/>
      <c r="T51" s="565">
        <v>2.5</v>
      </c>
      <c r="U51" s="565"/>
      <c r="V51" s="565">
        <v>2.4</v>
      </c>
      <c r="W51" s="565"/>
      <c r="X51" s="565">
        <v>2.6</v>
      </c>
      <c r="Y51" s="565"/>
      <c r="Z51" s="565">
        <v>6.8</v>
      </c>
      <c r="AA51" s="565"/>
      <c r="AB51" s="565">
        <v>-3</v>
      </c>
      <c r="AC51" s="565"/>
      <c r="AD51" s="565">
        <v>-3.4</v>
      </c>
      <c r="AE51" s="565"/>
      <c r="AF51" s="565">
        <v>-4.4000000000000004</v>
      </c>
      <c r="AG51" s="565"/>
      <c r="AH51" s="565">
        <v>-3.2</v>
      </c>
      <c r="AI51" s="565"/>
      <c r="AJ51" s="565">
        <v>-1.9</v>
      </c>
      <c r="AK51" s="565"/>
      <c r="AL51" s="565">
        <v>-0.5</v>
      </c>
      <c r="AM51" s="565"/>
      <c r="AN51" s="565">
        <v>-2.7</v>
      </c>
      <c r="AO51" s="565"/>
      <c r="AP51" s="565" t="s">
        <v>231</v>
      </c>
      <c r="AQ51" s="565"/>
      <c r="AR51" s="570">
        <v>24</v>
      </c>
    </row>
    <row r="52" spans="1:44" ht="12.95" customHeight="1">
      <c r="A52" s="569"/>
      <c r="B52" s="574"/>
      <c r="C52" s="574"/>
      <c r="D52" s="572"/>
      <c r="E52" s="573"/>
      <c r="F52" s="566"/>
      <c r="G52" s="566"/>
      <c r="H52" s="566"/>
      <c r="I52" s="566"/>
      <c r="J52" s="566"/>
      <c r="K52" s="566"/>
      <c r="L52" s="566"/>
      <c r="M52" s="566"/>
      <c r="N52" s="566"/>
      <c r="O52" s="566"/>
      <c r="P52" s="566"/>
      <c r="Q52" s="566"/>
      <c r="R52" s="566"/>
      <c r="S52" s="566"/>
      <c r="T52" s="566"/>
      <c r="U52" s="566"/>
      <c r="V52" s="566"/>
      <c r="W52" s="566"/>
      <c r="X52" s="566"/>
      <c r="Y52" s="566"/>
      <c r="Z52" s="566"/>
      <c r="AA52" s="566"/>
      <c r="AB52" s="566"/>
      <c r="AC52" s="566"/>
      <c r="AD52" s="566"/>
      <c r="AE52" s="566"/>
      <c r="AF52" s="566"/>
      <c r="AG52" s="566"/>
      <c r="AH52" s="566"/>
      <c r="AI52" s="566"/>
      <c r="AJ52" s="566"/>
      <c r="AK52" s="566"/>
      <c r="AL52" s="566"/>
      <c r="AM52" s="566"/>
      <c r="AN52" s="566"/>
      <c r="AO52" s="566"/>
      <c r="AP52" s="566"/>
      <c r="AQ52" s="566"/>
      <c r="AR52" s="570"/>
    </row>
    <row r="53" spans="1:44" ht="12.95" customHeight="1">
      <c r="A53" s="560"/>
      <c r="B53" s="574"/>
      <c r="C53" s="574"/>
      <c r="D53" s="572"/>
      <c r="E53" s="573"/>
      <c r="F53" s="566"/>
      <c r="G53" s="566"/>
      <c r="H53" s="568"/>
      <c r="I53" s="568"/>
      <c r="J53" s="568"/>
      <c r="K53" s="568"/>
      <c r="L53" s="566"/>
      <c r="M53" s="566"/>
      <c r="N53" s="331"/>
      <c r="O53" s="331"/>
      <c r="P53" s="568"/>
      <c r="Q53" s="568"/>
      <c r="R53" s="331"/>
      <c r="S53" s="331"/>
      <c r="T53" s="331"/>
      <c r="U53" s="331"/>
      <c r="V53" s="331"/>
      <c r="W53" s="331"/>
      <c r="X53" s="331"/>
      <c r="Y53" s="331"/>
      <c r="Z53" s="331"/>
      <c r="AA53" s="331"/>
      <c r="AB53" s="331"/>
      <c r="AC53" s="331"/>
      <c r="AD53" s="331"/>
      <c r="AE53" s="331"/>
      <c r="AF53" s="331"/>
      <c r="AG53" s="331"/>
      <c r="AH53" s="331"/>
      <c r="AI53" s="331"/>
      <c r="AJ53" s="331"/>
      <c r="AK53" s="331"/>
      <c r="AL53" s="331"/>
      <c r="AM53" s="331"/>
      <c r="AN53" s="331"/>
      <c r="AO53" s="331"/>
      <c r="AP53" s="331"/>
      <c r="AQ53" s="331"/>
      <c r="AR53" s="563"/>
    </row>
    <row r="54" spans="1:44" ht="12.95" customHeight="1">
      <c r="A54" s="569">
        <v>25</v>
      </c>
      <c r="B54" s="313" t="s">
        <v>428</v>
      </c>
      <c r="C54" s="328" t="s">
        <v>221</v>
      </c>
      <c r="D54" s="315" t="s">
        <v>156</v>
      </c>
      <c r="E54" s="571"/>
      <c r="F54" s="561">
        <v>7.5</v>
      </c>
      <c r="G54" s="562" t="s">
        <v>78</v>
      </c>
      <c r="H54" s="562">
        <v>7161.3</v>
      </c>
      <c r="I54" s="562" t="s">
        <v>78</v>
      </c>
      <c r="J54" s="562">
        <v>2.1</v>
      </c>
      <c r="K54" s="562" t="s">
        <v>78</v>
      </c>
      <c r="L54" s="562">
        <v>426.2</v>
      </c>
      <c r="M54" s="562" t="s">
        <v>78</v>
      </c>
      <c r="N54" s="562">
        <v>5.9</v>
      </c>
      <c r="O54" s="562" t="s">
        <v>78</v>
      </c>
      <c r="P54" s="562">
        <v>3333.9</v>
      </c>
      <c r="Q54" s="562" t="s">
        <v>78</v>
      </c>
      <c r="R54" s="562">
        <v>1953.9</v>
      </c>
      <c r="S54" s="562" t="s">
        <v>82</v>
      </c>
      <c r="T54" s="562">
        <v>1447.2</v>
      </c>
      <c r="U54" s="562" t="s">
        <v>82</v>
      </c>
      <c r="V54" s="562">
        <v>1531.1</v>
      </c>
      <c r="W54" s="562" t="s">
        <v>82</v>
      </c>
      <c r="X54" s="562">
        <v>1534.5</v>
      </c>
      <c r="Y54" s="562" t="s">
        <v>82</v>
      </c>
      <c r="Z54" s="562">
        <v>268.3</v>
      </c>
      <c r="AA54" s="562" t="s">
        <v>82</v>
      </c>
      <c r="AB54" s="562">
        <v>420</v>
      </c>
      <c r="AC54" s="562" t="s">
        <v>78</v>
      </c>
      <c r="AD54" s="562">
        <v>318.89999999999998</v>
      </c>
      <c r="AE54" s="562" t="s">
        <v>78</v>
      </c>
      <c r="AF54" s="562">
        <v>45.2</v>
      </c>
      <c r="AG54" s="562" t="s">
        <v>78</v>
      </c>
      <c r="AH54" s="562">
        <v>273.60000000000002</v>
      </c>
      <c r="AI54" s="562" t="s">
        <v>78</v>
      </c>
      <c r="AJ54" s="562">
        <v>101.2</v>
      </c>
      <c r="AK54" s="562" t="s">
        <v>82</v>
      </c>
      <c r="AL54" s="562">
        <v>33.299999999999997</v>
      </c>
      <c r="AM54" s="562" t="s">
        <v>81</v>
      </c>
      <c r="AN54" s="562">
        <v>67.900000000000006</v>
      </c>
      <c r="AO54" s="562" t="s">
        <v>82</v>
      </c>
      <c r="AP54" s="567" t="s">
        <v>70</v>
      </c>
      <c r="AQ54" s="562" t="s">
        <v>83</v>
      </c>
      <c r="AR54" s="570">
        <v>25</v>
      </c>
    </row>
    <row r="55" spans="1:44" ht="12.95" customHeight="1">
      <c r="A55" s="569">
        <v>26</v>
      </c>
      <c r="B55" s="550"/>
      <c r="C55" s="328" t="s">
        <v>333</v>
      </c>
      <c r="D55" s="315" t="s">
        <v>156</v>
      </c>
      <c r="E55" s="321"/>
      <c r="F55" s="561">
        <v>7.4</v>
      </c>
      <c r="G55" s="562" t="s">
        <v>78</v>
      </c>
      <c r="H55" s="562">
        <v>7227.1</v>
      </c>
      <c r="I55" s="562" t="s">
        <v>78</v>
      </c>
      <c r="J55" s="562">
        <v>2.1</v>
      </c>
      <c r="K55" s="562" t="s">
        <v>78</v>
      </c>
      <c r="L55" s="562">
        <v>427.5</v>
      </c>
      <c r="M55" s="562" t="s">
        <v>78</v>
      </c>
      <c r="N55" s="562">
        <v>6</v>
      </c>
      <c r="O55" s="562" t="s">
        <v>78</v>
      </c>
      <c r="P55" s="562">
        <v>3563.2</v>
      </c>
      <c r="Q55" s="562" t="s">
        <v>78</v>
      </c>
      <c r="R55" s="562">
        <v>1925.3</v>
      </c>
      <c r="S55" s="562" t="s">
        <v>82</v>
      </c>
      <c r="T55" s="562">
        <v>1311.1</v>
      </c>
      <c r="U55" s="562" t="s">
        <v>82</v>
      </c>
      <c r="V55" s="562">
        <v>1551.5</v>
      </c>
      <c r="W55" s="562" t="s">
        <v>82</v>
      </c>
      <c r="X55" s="562">
        <v>1633.1</v>
      </c>
      <c r="Y55" s="562" t="s">
        <v>82</v>
      </c>
      <c r="Z55" s="562">
        <v>378.5</v>
      </c>
      <c r="AA55" s="562" t="s">
        <v>82</v>
      </c>
      <c r="AB55" s="562">
        <v>420.8</v>
      </c>
      <c r="AC55" s="562" t="s">
        <v>78</v>
      </c>
      <c r="AD55" s="562">
        <v>314.39999999999998</v>
      </c>
      <c r="AE55" s="562" t="s">
        <v>78</v>
      </c>
      <c r="AF55" s="562">
        <v>45.7</v>
      </c>
      <c r="AG55" s="562" t="s">
        <v>82</v>
      </c>
      <c r="AH55" s="562">
        <v>268.7</v>
      </c>
      <c r="AI55" s="562" t="s">
        <v>78</v>
      </c>
      <c r="AJ55" s="562">
        <v>106.4</v>
      </c>
      <c r="AK55" s="562" t="s">
        <v>82</v>
      </c>
      <c r="AL55" s="562">
        <v>38.9</v>
      </c>
      <c r="AM55" s="562" t="s">
        <v>81</v>
      </c>
      <c r="AN55" s="562">
        <v>67.5</v>
      </c>
      <c r="AO55" s="562" t="s">
        <v>82</v>
      </c>
      <c r="AP55" s="567" t="s">
        <v>70</v>
      </c>
      <c r="AQ55" s="562" t="s">
        <v>83</v>
      </c>
      <c r="AR55" s="570">
        <v>26</v>
      </c>
    </row>
    <row r="56" spans="1:44" ht="12.95" customHeight="1">
      <c r="A56" s="569">
        <v>27</v>
      </c>
      <c r="B56" s="574"/>
      <c r="C56" s="574"/>
      <c r="D56" s="572" t="s">
        <v>188</v>
      </c>
      <c r="E56" s="573"/>
      <c r="F56" s="565">
        <v>-1</v>
      </c>
      <c r="G56" s="565"/>
      <c r="H56" s="565">
        <v>0.9</v>
      </c>
      <c r="I56" s="565"/>
      <c r="J56" s="565">
        <v>-1.4</v>
      </c>
      <c r="K56" s="565"/>
      <c r="L56" s="565">
        <v>0.3</v>
      </c>
      <c r="M56" s="565"/>
      <c r="N56" s="565">
        <v>1.3</v>
      </c>
      <c r="O56" s="565"/>
      <c r="P56" s="565">
        <v>6.9</v>
      </c>
      <c r="Q56" s="565"/>
      <c r="R56" s="565">
        <v>-1.5</v>
      </c>
      <c r="S56" s="565"/>
      <c r="T56" s="565">
        <v>-9.4</v>
      </c>
      <c r="U56" s="565"/>
      <c r="V56" s="565">
        <v>1.3</v>
      </c>
      <c r="W56" s="565"/>
      <c r="X56" s="565">
        <v>6.4</v>
      </c>
      <c r="Y56" s="565"/>
      <c r="Z56" s="565">
        <v>41.1</v>
      </c>
      <c r="AA56" s="565"/>
      <c r="AB56" s="565">
        <v>0.2</v>
      </c>
      <c r="AC56" s="565"/>
      <c r="AD56" s="565">
        <v>-1.4</v>
      </c>
      <c r="AE56" s="565"/>
      <c r="AF56" s="565">
        <v>0.9</v>
      </c>
      <c r="AG56" s="565"/>
      <c r="AH56" s="565">
        <v>-1.8</v>
      </c>
      <c r="AI56" s="565"/>
      <c r="AJ56" s="565">
        <v>5.2</v>
      </c>
      <c r="AK56" s="565"/>
      <c r="AL56" s="565">
        <v>16.899999999999999</v>
      </c>
      <c r="AM56" s="565"/>
      <c r="AN56" s="565">
        <v>-0.5</v>
      </c>
      <c r="AO56" s="565"/>
      <c r="AP56" s="565" t="s">
        <v>231</v>
      </c>
      <c r="AQ56" s="565"/>
      <c r="AR56" s="570">
        <v>27</v>
      </c>
    </row>
    <row r="57" spans="1:44" ht="12.95" customHeight="1">
      <c r="A57" s="569"/>
      <c r="B57" s="574"/>
      <c r="C57" s="574"/>
      <c r="D57" s="572"/>
      <c r="E57" s="573"/>
      <c r="F57" s="566"/>
      <c r="G57" s="566"/>
      <c r="H57" s="566"/>
      <c r="I57" s="566"/>
      <c r="J57" s="566"/>
      <c r="K57" s="566"/>
      <c r="L57" s="566"/>
      <c r="M57" s="566"/>
      <c r="N57" s="566"/>
      <c r="O57" s="566"/>
      <c r="P57" s="566"/>
      <c r="Q57" s="566"/>
      <c r="R57" s="566"/>
      <c r="S57" s="566"/>
      <c r="T57" s="566"/>
      <c r="U57" s="566"/>
      <c r="V57" s="566"/>
      <c r="W57" s="566"/>
      <c r="X57" s="566"/>
      <c r="Y57" s="566"/>
      <c r="Z57" s="566"/>
      <c r="AA57" s="566"/>
      <c r="AB57" s="566"/>
      <c r="AC57" s="566"/>
      <c r="AD57" s="566"/>
      <c r="AE57" s="566"/>
      <c r="AF57" s="566"/>
      <c r="AG57" s="566"/>
      <c r="AH57" s="566"/>
      <c r="AI57" s="566"/>
      <c r="AJ57" s="566"/>
      <c r="AK57" s="566"/>
      <c r="AL57" s="566"/>
      <c r="AM57" s="566"/>
      <c r="AN57" s="566"/>
      <c r="AO57" s="566"/>
      <c r="AP57" s="566"/>
      <c r="AQ57" s="566"/>
      <c r="AR57" s="570"/>
    </row>
    <row r="58" spans="1:44" ht="12.95" customHeight="1">
      <c r="A58" s="560"/>
      <c r="B58" s="574"/>
      <c r="C58" s="574"/>
      <c r="D58" s="572"/>
      <c r="E58" s="573"/>
      <c r="F58" s="566"/>
      <c r="G58" s="566"/>
      <c r="H58" s="568"/>
      <c r="I58" s="568"/>
      <c r="J58" s="568"/>
      <c r="K58" s="568"/>
      <c r="L58" s="566"/>
      <c r="M58" s="566"/>
      <c r="N58" s="331"/>
      <c r="O58" s="331"/>
      <c r="P58" s="568"/>
      <c r="Q58" s="568"/>
      <c r="R58" s="331"/>
      <c r="S58" s="331"/>
      <c r="T58" s="331"/>
      <c r="U58" s="331"/>
      <c r="V58" s="331"/>
      <c r="W58" s="331"/>
      <c r="X58" s="331"/>
      <c r="Y58" s="331"/>
      <c r="Z58" s="331"/>
      <c r="AA58" s="331"/>
      <c r="AB58" s="331"/>
      <c r="AC58" s="331"/>
      <c r="AD58" s="331"/>
      <c r="AE58" s="331"/>
      <c r="AF58" s="331"/>
      <c r="AG58" s="331"/>
      <c r="AH58" s="331"/>
      <c r="AI58" s="331"/>
      <c r="AJ58" s="331"/>
      <c r="AK58" s="331"/>
      <c r="AL58" s="331"/>
      <c r="AM58" s="331"/>
      <c r="AN58" s="331"/>
      <c r="AO58" s="331"/>
      <c r="AP58" s="331"/>
      <c r="AQ58" s="331"/>
      <c r="AR58" s="563"/>
    </row>
    <row r="59" spans="1:44" ht="12.95" customHeight="1">
      <c r="A59" s="569">
        <v>28</v>
      </c>
      <c r="B59" s="313" t="s">
        <v>429</v>
      </c>
      <c r="C59" s="328" t="s">
        <v>221</v>
      </c>
      <c r="D59" s="315" t="s">
        <v>156</v>
      </c>
      <c r="E59" s="571"/>
      <c r="F59" s="561">
        <v>0.3</v>
      </c>
      <c r="G59" s="562" t="s">
        <v>82</v>
      </c>
      <c r="H59" s="562">
        <v>178</v>
      </c>
      <c r="I59" s="562" t="s">
        <v>78</v>
      </c>
      <c r="J59" s="562">
        <v>0.1</v>
      </c>
      <c r="K59" s="562" t="s">
        <v>82</v>
      </c>
      <c r="L59" s="562">
        <v>11.6</v>
      </c>
      <c r="M59" s="562" t="s">
        <v>82</v>
      </c>
      <c r="N59" s="562">
        <v>0.2</v>
      </c>
      <c r="O59" s="562" t="s">
        <v>82</v>
      </c>
      <c r="P59" s="562">
        <v>79.8</v>
      </c>
      <c r="Q59" s="562" t="s">
        <v>82</v>
      </c>
      <c r="R59" s="562">
        <v>51.1</v>
      </c>
      <c r="S59" s="562" t="s">
        <v>82</v>
      </c>
      <c r="T59" s="562">
        <v>35.5</v>
      </c>
      <c r="U59" s="562" t="s">
        <v>82</v>
      </c>
      <c r="V59" s="562">
        <v>38.9</v>
      </c>
      <c r="W59" s="562" t="s">
        <v>82</v>
      </c>
      <c r="X59" s="562">
        <v>34.6</v>
      </c>
      <c r="Y59" s="562" t="s">
        <v>82</v>
      </c>
      <c r="Z59" s="562">
        <v>6.2</v>
      </c>
      <c r="AA59" s="562" t="s">
        <v>81</v>
      </c>
      <c r="AB59" s="562">
        <v>11.4</v>
      </c>
      <c r="AC59" s="562" t="s">
        <v>82</v>
      </c>
      <c r="AD59" s="562">
        <v>8.4</v>
      </c>
      <c r="AE59" s="562" t="s">
        <v>82</v>
      </c>
      <c r="AF59" s="562">
        <v>1.1000000000000001</v>
      </c>
      <c r="AG59" s="562" t="s">
        <v>82</v>
      </c>
      <c r="AH59" s="562">
        <v>7.2</v>
      </c>
      <c r="AI59" s="562" t="s">
        <v>82</v>
      </c>
      <c r="AJ59" s="562">
        <v>3.1</v>
      </c>
      <c r="AK59" s="562" t="s">
        <v>82</v>
      </c>
      <c r="AL59" s="562">
        <v>1</v>
      </c>
      <c r="AM59" s="562" t="s">
        <v>81</v>
      </c>
      <c r="AN59" s="562">
        <v>2.1</v>
      </c>
      <c r="AO59" s="562" t="s">
        <v>82</v>
      </c>
      <c r="AP59" s="562">
        <v>0.2</v>
      </c>
      <c r="AQ59" s="562" t="s">
        <v>81</v>
      </c>
      <c r="AR59" s="570">
        <v>28</v>
      </c>
    </row>
    <row r="60" spans="1:44" ht="12.95" customHeight="1">
      <c r="A60" s="569">
        <v>29</v>
      </c>
      <c r="B60" s="550"/>
      <c r="C60" s="328" t="s">
        <v>333</v>
      </c>
      <c r="D60" s="315" t="s">
        <v>156</v>
      </c>
      <c r="E60" s="321"/>
      <c r="F60" s="561">
        <v>0.3</v>
      </c>
      <c r="G60" s="562" t="s">
        <v>82</v>
      </c>
      <c r="H60" s="562">
        <v>183.3</v>
      </c>
      <c r="I60" s="562" t="s">
        <v>78</v>
      </c>
      <c r="J60" s="562">
        <v>0.1</v>
      </c>
      <c r="K60" s="562" t="s">
        <v>82</v>
      </c>
      <c r="L60" s="562">
        <v>11.6</v>
      </c>
      <c r="M60" s="562" t="s">
        <v>82</v>
      </c>
      <c r="N60" s="562">
        <v>0.2</v>
      </c>
      <c r="O60" s="562" t="s">
        <v>82</v>
      </c>
      <c r="P60" s="562">
        <v>81</v>
      </c>
      <c r="Q60" s="562" t="s">
        <v>82</v>
      </c>
      <c r="R60" s="562">
        <v>52.8</v>
      </c>
      <c r="S60" s="562" t="s">
        <v>82</v>
      </c>
      <c r="T60" s="562">
        <v>38</v>
      </c>
      <c r="U60" s="562" t="s">
        <v>82</v>
      </c>
      <c r="V60" s="562">
        <v>37.6</v>
      </c>
      <c r="W60" s="562" t="s">
        <v>82</v>
      </c>
      <c r="X60" s="562">
        <v>36.6</v>
      </c>
      <c r="Y60" s="562" t="s">
        <v>82</v>
      </c>
      <c r="Z60" s="562">
        <v>6.8</v>
      </c>
      <c r="AA60" s="562" t="s">
        <v>81</v>
      </c>
      <c r="AB60" s="562">
        <v>11.4</v>
      </c>
      <c r="AC60" s="562" t="s">
        <v>82</v>
      </c>
      <c r="AD60" s="562">
        <v>8.3000000000000007</v>
      </c>
      <c r="AE60" s="562" t="s">
        <v>82</v>
      </c>
      <c r="AF60" s="562">
        <v>1.2</v>
      </c>
      <c r="AG60" s="562" t="s">
        <v>82</v>
      </c>
      <c r="AH60" s="562">
        <v>7</v>
      </c>
      <c r="AI60" s="562" t="s">
        <v>82</v>
      </c>
      <c r="AJ60" s="562">
        <v>3.1</v>
      </c>
      <c r="AK60" s="562" t="s">
        <v>82</v>
      </c>
      <c r="AL60" s="562">
        <v>0.9</v>
      </c>
      <c r="AM60" s="562" t="s">
        <v>82</v>
      </c>
      <c r="AN60" s="562">
        <v>2.2000000000000002</v>
      </c>
      <c r="AO60" s="562" t="s">
        <v>82</v>
      </c>
      <c r="AP60" s="562">
        <v>0.2</v>
      </c>
      <c r="AQ60" s="562" t="s">
        <v>81</v>
      </c>
      <c r="AR60" s="570">
        <v>29</v>
      </c>
    </row>
    <row r="61" spans="1:44" ht="12.95" customHeight="1">
      <c r="A61" s="569">
        <v>30</v>
      </c>
      <c r="B61" s="574"/>
      <c r="C61" s="574"/>
      <c r="D61" s="572" t="s">
        <v>188</v>
      </c>
      <c r="E61" s="573"/>
      <c r="F61" s="565">
        <v>4.5999999999999996</v>
      </c>
      <c r="G61" s="565"/>
      <c r="H61" s="565">
        <v>3</v>
      </c>
      <c r="I61" s="565"/>
      <c r="J61" s="565">
        <v>6.3</v>
      </c>
      <c r="K61" s="565"/>
      <c r="L61" s="565">
        <v>-0.7</v>
      </c>
      <c r="M61" s="565"/>
      <c r="N61" s="565">
        <v>2.1</v>
      </c>
      <c r="O61" s="565"/>
      <c r="P61" s="565">
        <v>1.5</v>
      </c>
      <c r="Q61" s="565"/>
      <c r="R61" s="565">
        <v>3.4</v>
      </c>
      <c r="S61" s="565"/>
      <c r="T61" s="565">
        <v>7</v>
      </c>
      <c r="U61" s="565"/>
      <c r="V61" s="565">
        <v>-3.5</v>
      </c>
      <c r="W61" s="565"/>
      <c r="X61" s="565">
        <v>5.7</v>
      </c>
      <c r="Y61" s="565"/>
      <c r="Z61" s="565">
        <v>9.6999999999999993</v>
      </c>
      <c r="AA61" s="565"/>
      <c r="AB61" s="565">
        <v>-0.7</v>
      </c>
      <c r="AC61" s="565"/>
      <c r="AD61" s="565">
        <v>-0.9</v>
      </c>
      <c r="AE61" s="565"/>
      <c r="AF61" s="565">
        <v>7.9</v>
      </c>
      <c r="AG61" s="565"/>
      <c r="AH61" s="565">
        <v>-2.2999999999999998</v>
      </c>
      <c r="AI61" s="565"/>
      <c r="AJ61" s="565">
        <v>-0.3</v>
      </c>
      <c r="AK61" s="565"/>
      <c r="AL61" s="565">
        <v>-9.6999999999999993</v>
      </c>
      <c r="AM61" s="565"/>
      <c r="AN61" s="565">
        <v>3.8</v>
      </c>
      <c r="AO61" s="565"/>
      <c r="AP61" s="565">
        <v>1.1000000000000001</v>
      </c>
      <c r="AQ61" s="565"/>
      <c r="AR61" s="570">
        <v>30</v>
      </c>
    </row>
    <row r="62" spans="1:44" ht="12.95" customHeight="1">
      <c r="A62" s="569"/>
      <c r="B62" s="574"/>
      <c r="C62" s="574"/>
      <c r="D62" s="572"/>
      <c r="E62" s="573"/>
      <c r="F62" s="566"/>
      <c r="G62" s="566"/>
      <c r="H62" s="566"/>
      <c r="I62" s="566"/>
      <c r="J62" s="566"/>
      <c r="K62" s="566"/>
      <c r="L62" s="566"/>
      <c r="M62" s="566"/>
      <c r="N62" s="566"/>
      <c r="O62" s="566"/>
      <c r="P62" s="566"/>
      <c r="Q62" s="566"/>
      <c r="R62" s="566"/>
      <c r="S62" s="566"/>
      <c r="T62" s="566"/>
      <c r="U62" s="566"/>
      <c r="V62" s="566"/>
      <c r="W62" s="566"/>
      <c r="X62" s="566"/>
      <c r="Y62" s="566"/>
      <c r="Z62" s="566"/>
      <c r="AA62" s="566"/>
      <c r="AB62" s="566"/>
      <c r="AC62" s="566"/>
      <c r="AD62" s="566"/>
      <c r="AE62" s="566"/>
      <c r="AF62" s="566"/>
      <c r="AG62" s="566"/>
      <c r="AH62" s="566"/>
      <c r="AI62" s="566"/>
      <c r="AJ62" s="566"/>
      <c r="AK62" s="566"/>
      <c r="AL62" s="566"/>
      <c r="AM62" s="566"/>
      <c r="AN62" s="566"/>
      <c r="AO62" s="566"/>
      <c r="AP62" s="566"/>
      <c r="AQ62" s="566"/>
      <c r="AR62" s="570"/>
    </row>
    <row r="63" spans="1:44" ht="12.95" customHeight="1">
      <c r="A63" s="560"/>
      <c r="B63" s="574"/>
      <c r="C63" s="574"/>
      <c r="D63" s="572"/>
      <c r="E63" s="573"/>
      <c r="F63" s="566"/>
      <c r="G63" s="566"/>
      <c r="H63" s="568"/>
      <c r="I63" s="568"/>
      <c r="J63" s="568"/>
      <c r="K63" s="568"/>
      <c r="L63" s="566"/>
      <c r="M63" s="566"/>
      <c r="N63" s="331"/>
      <c r="O63" s="331"/>
      <c r="P63" s="568"/>
      <c r="Q63" s="568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1"/>
      <c r="AC63" s="331"/>
      <c r="AD63" s="331"/>
      <c r="AE63" s="331"/>
      <c r="AF63" s="331"/>
      <c r="AG63" s="331"/>
      <c r="AH63" s="331"/>
      <c r="AI63" s="331"/>
      <c r="AJ63" s="331"/>
      <c r="AK63" s="331"/>
      <c r="AL63" s="331"/>
      <c r="AM63" s="331"/>
      <c r="AN63" s="331"/>
      <c r="AO63" s="331"/>
      <c r="AP63" s="331"/>
      <c r="AQ63" s="331"/>
      <c r="AR63" s="563"/>
    </row>
    <row r="64" spans="1:44" ht="12.95" customHeight="1">
      <c r="A64" s="569">
        <v>31</v>
      </c>
      <c r="B64" s="313" t="s">
        <v>430</v>
      </c>
      <c r="C64" s="328" t="s">
        <v>221</v>
      </c>
      <c r="D64" s="315" t="s">
        <v>156</v>
      </c>
      <c r="E64" s="339"/>
      <c r="F64" s="561">
        <v>0</v>
      </c>
      <c r="G64" s="562" t="s">
        <v>78</v>
      </c>
      <c r="H64" s="562">
        <v>4.2</v>
      </c>
      <c r="I64" s="562" t="s">
        <v>78</v>
      </c>
      <c r="J64" s="562">
        <v>0</v>
      </c>
      <c r="K64" s="562" t="s">
        <v>78</v>
      </c>
      <c r="L64" s="562">
        <v>0.3</v>
      </c>
      <c r="M64" s="562" t="s">
        <v>78</v>
      </c>
      <c r="N64" s="562">
        <v>0</v>
      </c>
      <c r="O64" s="562" t="s">
        <v>78</v>
      </c>
      <c r="P64" s="562">
        <v>2.1</v>
      </c>
      <c r="Q64" s="562" t="s">
        <v>78</v>
      </c>
      <c r="R64" s="562">
        <v>0.8</v>
      </c>
      <c r="S64" s="562" t="s">
        <v>78</v>
      </c>
      <c r="T64" s="562">
        <v>0.9</v>
      </c>
      <c r="U64" s="562" t="s">
        <v>78</v>
      </c>
      <c r="V64" s="562">
        <v>1</v>
      </c>
      <c r="W64" s="562" t="s">
        <v>78</v>
      </c>
      <c r="X64" s="562">
        <v>0.9</v>
      </c>
      <c r="Y64" s="562" t="s">
        <v>78</v>
      </c>
      <c r="Z64" s="562">
        <v>0.2</v>
      </c>
      <c r="AA64" s="562" t="s">
        <v>78</v>
      </c>
      <c r="AB64" s="562">
        <v>0.3</v>
      </c>
      <c r="AC64" s="562" t="s">
        <v>78</v>
      </c>
      <c r="AD64" s="562">
        <v>0.2</v>
      </c>
      <c r="AE64" s="562" t="s">
        <v>78</v>
      </c>
      <c r="AF64" s="562">
        <v>0</v>
      </c>
      <c r="AG64" s="562" t="s">
        <v>78</v>
      </c>
      <c r="AH64" s="562">
        <v>0.2</v>
      </c>
      <c r="AI64" s="562" t="s">
        <v>78</v>
      </c>
      <c r="AJ64" s="562">
        <v>0.1</v>
      </c>
      <c r="AK64" s="562" t="s">
        <v>78</v>
      </c>
      <c r="AL64" s="562">
        <v>0</v>
      </c>
      <c r="AM64" s="562" t="s">
        <v>78</v>
      </c>
      <c r="AN64" s="562">
        <v>0.1</v>
      </c>
      <c r="AO64" s="562" t="s">
        <v>78</v>
      </c>
      <c r="AP64" s="562">
        <v>0</v>
      </c>
      <c r="AQ64" s="562" t="s">
        <v>78</v>
      </c>
      <c r="AR64" s="570">
        <v>31</v>
      </c>
    </row>
    <row r="65" spans="1:44" s="340" customFormat="1" ht="12.95" customHeight="1">
      <c r="A65" s="569">
        <v>32</v>
      </c>
      <c r="B65" s="550"/>
      <c r="C65" s="328" t="s">
        <v>333</v>
      </c>
      <c r="D65" s="315" t="s">
        <v>156</v>
      </c>
      <c r="E65" s="321"/>
      <c r="F65" s="561">
        <v>0</v>
      </c>
      <c r="G65" s="562" t="s">
        <v>78</v>
      </c>
      <c r="H65" s="562">
        <v>4.3</v>
      </c>
      <c r="I65" s="562" t="s">
        <v>78</v>
      </c>
      <c r="J65" s="562">
        <v>0</v>
      </c>
      <c r="K65" s="562" t="s">
        <v>78</v>
      </c>
      <c r="L65" s="562">
        <v>0.2</v>
      </c>
      <c r="M65" s="562" t="s">
        <v>78</v>
      </c>
      <c r="N65" s="562">
        <v>0</v>
      </c>
      <c r="O65" s="562" t="s">
        <v>78</v>
      </c>
      <c r="P65" s="562">
        <v>2.1</v>
      </c>
      <c r="Q65" s="562" t="s">
        <v>78</v>
      </c>
      <c r="R65" s="562">
        <v>0.8</v>
      </c>
      <c r="S65" s="562" t="s">
        <v>78</v>
      </c>
      <c r="T65" s="562">
        <v>1.2</v>
      </c>
      <c r="U65" s="562" t="s">
        <v>78</v>
      </c>
      <c r="V65" s="562">
        <v>1</v>
      </c>
      <c r="W65" s="562" t="s">
        <v>78</v>
      </c>
      <c r="X65" s="562">
        <v>0.9</v>
      </c>
      <c r="Y65" s="562" t="s">
        <v>78</v>
      </c>
      <c r="Z65" s="562">
        <v>0.2</v>
      </c>
      <c r="AA65" s="562" t="s">
        <v>78</v>
      </c>
      <c r="AB65" s="562">
        <v>0.2</v>
      </c>
      <c r="AC65" s="562" t="s">
        <v>78</v>
      </c>
      <c r="AD65" s="562">
        <v>0.1</v>
      </c>
      <c r="AE65" s="562" t="s">
        <v>78</v>
      </c>
      <c r="AF65" s="562">
        <v>0</v>
      </c>
      <c r="AG65" s="562" t="s">
        <v>78</v>
      </c>
      <c r="AH65" s="562">
        <v>0.1</v>
      </c>
      <c r="AI65" s="562" t="s">
        <v>78</v>
      </c>
      <c r="AJ65" s="562">
        <v>0.1</v>
      </c>
      <c r="AK65" s="562" t="s">
        <v>78</v>
      </c>
      <c r="AL65" s="562">
        <v>0</v>
      </c>
      <c r="AM65" s="562" t="s">
        <v>78</v>
      </c>
      <c r="AN65" s="562">
        <v>0.1</v>
      </c>
      <c r="AO65" s="562" t="s">
        <v>78</v>
      </c>
      <c r="AP65" s="562">
        <v>0</v>
      </c>
      <c r="AQ65" s="562" t="s">
        <v>78</v>
      </c>
      <c r="AR65" s="570">
        <v>32</v>
      </c>
    </row>
    <row r="66" spans="1:44" ht="12.95" customHeight="1">
      <c r="A66" s="569">
        <v>33</v>
      </c>
      <c r="B66" s="574"/>
      <c r="C66" s="574"/>
      <c r="D66" s="572" t="s">
        <v>188</v>
      </c>
      <c r="E66" s="573"/>
      <c r="F66" s="565">
        <v>-5.3</v>
      </c>
      <c r="G66" s="565"/>
      <c r="H66" s="565">
        <v>3.5</v>
      </c>
      <c r="I66" s="565"/>
      <c r="J66" s="565">
        <v>-12.5</v>
      </c>
      <c r="K66" s="565"/>
      <c r="L66" s="565">
        <v>-17.2</v>
      </c>
      <c r="M66" s="565"/>
      <c r="N66" s="565">
        <v>-5.3</v>
      </c>
      <c r="O66" s="565"/>
      <c r="P66" s="565">
        <v>0.8</v>
      </c>
      <c r="Q66" s="565"/>
      <c r="R66" s="565">
        <v>-3.8</v>
      </c>
      <c r="S66" s="565"/>
      <c r="T66" s="565">
        <v>22.2</v>
      </c>
      <c r="U66" s="565"/>
      <c r="V66" s="565">
        <v>-1.4</v>
      </c>
      <c r="W66" s="565"/>
      <c r="X66" s="565">
        <v>2.5</v>
      </c>
      <c r="Y66" s="565"/>
      <c r="Z66" s="565">
        <v>3.8</v>
      </c>
      <c r="AA66" s="565"/>
      <c r="AB66" s="565">
        <v>-18.100000000000001</v>
      </c>
      <c r="AC66" s="565"/>
      <c r="AD66" s="565">
        <v>-23.4</v>
      </c>
      <c r="AE66" s="565"/>
      <c r="AF66" s="565">
        <v>-29.2</v>
      </c>
      <c r="AG66" s="565"/>
      <c r="AH66" s="565">
        <v>-22.6</v>
      </c>
      <c r="AI66" s="565"/>
      <c r="AJ66" s="565">
        <v>-8.1</v>
      </c>
      <c r="AK66" s="565"/>
      <c r="AL66" s="565">
        <v>-12.5</v>
      </c>
      <c r="AM66" s="565"/>
      <c r="AN66" s="565">
        <v>-7.7</v>
      </c>
      <c r="AO66" s="565"/>
      <c r="AP66" s="565">
        <v>10</v>
      </c>
      <c r="AQ66" s="565"/>
      <c r="AR66" s="570">
        <v>33</v>
      </c>
    </row>
    <row r="67" spans="1:44" ht="12.95" customHeight="1">
      <c r="A67" s="569"/>
      <c r="B67" s="574"/>
      <c r="C67" s="574"/>
      <c r="D67" s="572"/>
      <c r="E67" s="573"/>
      <c r="F67" s="566"/>
      <c r="G67" s="566"/>
      <c r="H67" s="566"/>
      <c r="I67" s="566"/>
      <c r="J67" s="566"/>
      <c r="K67" s="566"/>
      <c r="L67" s="566"/>
      <c r="M67" s="566"/>
      <c r="N67" s="566"/>
      <c r="O67" s="566"/>
      <c r="P67" s="566"/>
      <c r="Q67" s="566"/>
      <c r="R67" s="566"/>
      <c r="S67" s="566"/>
      <c r="T67" s="566"/>
      <c r="U67" s="566"/>
      <c r="V67" s="566"/>
      <c r="W67" s="566"/>
      <c r="X67" s="566"/>
      <c r="Y67" s="566"/>
      <c r="Z67" s="566"/>
      <c r="AA67" s="566"/>
      <c r="AB67" s="566"/>
      <c r="AC67" s="566"/>
      <c r="AD67" s="566"/>
      <c r="AE67" s="566"/>
      <c r="AF67" s="566"/>
      <c r="AG67" s="566"/>
      <c r="AH67" s="566"/>
      <c r="AI67" s="566"/>
      <c r="AJ67" s="566"/>
      <c r="AK67" s="566"/>
      <c r="AL67" s="566"/>
      <c r="AM67" s="566"/>
      <c r="AN67" s="566"/>
      <c r="AO67" s="566"/>
      <c r="AP67" s="566"/>
      <c r="AQ67" s="566"/>
      <c r="AR67" s="570"/>
    </row>
    <row r="68" spans="1:44" ht="12.95" customHeight="1">
      <c r="A68" s="560"/>
      <c r="B68" s="574"/>
      <c r="C68" s="574"/>
      <c r="D68" s="572"/>
      <c r="E68" s="573"/>
      <c r="F68" s="566"/>
      <c r="G68" s="566"/>
      <c r="H68" s="568"/>
      <c r="I68" s="568"/>
      <c r="J68" s="568"/>
      <c r="K68" s="568"/>
      <c r="L68" s="566"/>
      <c r="M68" s="566"/>
      <c r="N68" s="331"/>
      <c r="O68" s="331"/>
      <c r="P68" s="568"/>
      <c r="Q68" s="568"/>
      <c r="R68" s="331"/>
      <c r="S68" s="331"/>
      <c r="T68" s="331"/>
      <c r="U68" s="331"/>
      <c r="V68" s="331"/>
      <c r="W68" s="331"/>
      <c r="X68" s="331"/>
      <c r="Y68" s="331"/>
      <c r="Z68" s="331"/>
      <c r="AA68" s="331"/>
      <c r="AB68" s="331"/>
      <c r="AC68" s="331"/>
      <c r="AD68" s="331"/>
      <c r="AE68" s="331"/>
      <c r="AF68" s="331"/>
      <c r="AG68" s="331"/>
      <c r="AH68" s="331"/>
      <c r="AI68" s="331"/>
      <c r="AJ68" s="331"/>
      <c r="AK68" s="331"/>
      <c r="AL68" s="331"/>
      <c r="AM68" s="331"/>
      <c r="AN68" s="331"/>
      <c r="AO68" s="331"/>
      <c r="AP68" s="331"/>
      <c r="AQ68" s="331"/>
      <c r="AR68" s="563"/>
    </row>
    <row r="69" spans="1:44" ht="12.95" customHeight="1">
      <c r="A69" s="569">
        <v>34</v>
      </c>
      <c r="B69" s="313" t="s">
        <v>431</v>
      </c>
      <c r="C69" s="328" t="s">
        <v>221</v>
      </c>
      <c r="D69" s="315" t="s">
        <v>156</v>
      </c>
      <c r="E69" s="571"/>
      <c r="F69" s="561">
        <v>0.2</v>
      </c>
      <c r="G69" s="562" t="s">
        <v>78</v>
      </c>
      <c r="H69" s="562">
        <v>653.29999999999995</v>
      </c>
      <c r="I69" s="562" t="s">
        <v>78</v>
      </c>
      <c r="J69" s="562">
        <v>0.1</v>
      </c>
      <c r="K69" s="562" t="s">
        <v>78</v>
      </c>
      <c r="L69" s="562">
        <v>66.099999999999994</v>
      </c>
      <c r="M69" s="562" t="s">
        <v>78</v>
      </c>
      <c r="N69" s="562">
        <v>0.1</v>
      </c>
      <c r="O69" s="562" t="s">
        <v>78</v>
      </c>
      <c r="P69" s="562">
        <v>201.1</v>
      </c>
      <c r="Q69" s="562" t="s">
        <v>78</v>
      </c>
      <c r="R69" s="562">
        <v>240.9</v>
      </c>
      <c r="S69" s="562" t="s">
        <v>78</v>
      </c>
      <c r="T69" s="562">
        <v>145.19999999999999</v>
      </c>
      <c r="U69" s="562" t="s">
        <v>78</v>
      </c>
      <c r="V69" s="562">
        <v>88.6</v>
      </c>
      <c r="W69" s="562" t="s">
        <v>78</v>
      </c>
      <c r="X69" s="562">
        <v>90.1</v>
      </c>
      <c r="Y69" s="562" t="s">
        <v>78</v>
      </c>
      <c r="Z69" s="562">
        <v>22.4</v>
      </c>
      <c r="AA69" s="562" t="s">
        <v>78</v>
      </c>
      <c r="AB69" s="562">
        <v>65.8</v>
      </c>
      <c r="AC69" s="562" t="s">
        <v>78</v>
      </c>
      <c r="AD69" s="562">
        <v>45.2</v>
      </c>
      <c r="AE69" s="562" t="s">
        <v>78</v>
      </c>
      <c r="AF69" s="562">
        <v>7.5</v>
      </c>
      <c r="AG69" s="562" t="s">
        <v>78</v>
      </c>
      <c r="AH69" s="562">
        <v>37.700000000000003</v>
      </c>
      <c r="AI69" s="562" t="s">
        <v>78</v>
      </c>
      <c r="AJ69" s="562">
        <v>20.6</v>
      </c>
      <c r="AK69" s="562" t="s">
        <v>78</v>
      </c>
      <c r="AL69" s="562">
        <v>9.5</v>
      </c>
      <c r="AM69" s="562" t="s">
        <v>78</v>
      </c>
      <c r="AN69" s="562">
        <v>11.1</v>
      </c>
      <c r="AO69" s="562" t="s">
        <v>78</v>
      </c>
      <c r="AP69" s="562">
        <v>0.3</v>
      </c>
      <c r="AQ69" s="562" t="s">
        <v>78</v>
      </c>
      <c r="AR69" s="570">
        <v>34</v>
      </c>
    </row>
    <row r="70" spans="1:44" ht="12.95" customHeight="1">
      <c r="A70" s="569">
        <v>35</v>
      </c>
      <c r="B70" s="550"/>
      <c r="C70" s="328" t="s">
        <v>333</v>
      </c>
      <c r="D70" s="315" t="s">
        <v>156</v>
      </c>
      <c r="E70" s="321"/>
      <c r="F70" s="561">
        <v>0.2</v>
      </c>
      <c r="G70" s="562" t="s">
        <v>78</v>
      </c>
      <c r="H70" s="562">
        <v>649.79999999999995</v>
      </c>
      <c r="I70" s="562" t="s">
        <v>78</v>
      </c>
      <c r="J70" s="562">
        <v>0.1</v>
      </c>
      <c r="K70" s="562" t="s">
        <v>78</v>
      </c>
      <c r="L70" s="562">
        <v>71.2</v>
      </c>
      <c r="M70" s="562" t="s">
        <v>78</v>
      </c>
      <c r="N70" s="562">
        <v>0.1</v>
      </c>
      <c r="O70" s="562" t="s">
        <v>78</v>
      </c>
      <c r="P70" s="562">
        <v>203</v>
      </c>
      <c r="Q70" s="562" t="s">
        <v>78</v>
      </c>
      <c r="R70" s="562">
        <v>237.6</v>
      </c>
      <c r="S70" s="562" t="s">
        <v>78</v>
      </c>
      <c r="T70" s="562">
        <v>138</v>
      </c>
      <c r="U70" s="562" t="s">
        <v>78</v>
      </c>
      <c r="V70" s="562">
        <v>92.2</v>
      </c>
      <c r="W70" s="562" t="s">
        <v>78</v>
      </c>
      <c r="X70" s="562">
        <v>89.7</v>
      </c>
      <c r="Y70" s="562" t="s">
        <v>78</v>
      </c>
      <c r="Z70" s="562">
        <v>21.1</v>
      </c>
      <c r="AA70" s="562" t="s">
        <v>78</v>
      </c>
      <c r="AB70" s="562">
        <v>70.8</v>
      </c>
      <c r="AC70" s="562" t="s">
        <v>78</v>
      </c>
      <c r="AD70" s="562">
        <v>47.2</v>
      </c>
      <c r="AE70" s="562" t="s">
        <v>78</v>
      </c>
      <c r="AF70" s="562">
        <v>11.8</v>
      </c>
      <c r="AG70" s="562" t="s">
        <v>78</v>
      </c>
      <c r="AH70" s="562">
        <v>35.4</v>
      </c>
      <c r="AI70" s="562" t="s">
        <v>78</v>
      </c>
      <c r="AJ70" s="562">
        <v>23.6</v>
      </c>
      <c r="AK70" s="562" t="s">
        <v>78</v>
      </c>
      <c r="AL70" s="562">
        <v>9.9</v>
      </c>
      <c r="AM70" s="562" t="s">
        <v>78</v>
      </c>
      <c r="AN70" s="562">
        <v>13.8</v>
      </c>
      <c r="AO70" s="562" t="s">
        <v>78</v>
      </c>
      <c r="AP70" s="562">
        <v>0.3</v>
      </c>
      <c r="AQ70" s="562" t="s">
        <v>78</v>
      </c>
      <c r="AR70" s="570">
        <v>35</v>
      </c>
    </row>
    <row r="71" spans="1:44" ht="12.95" customHeight="1">
      <c r="A71" s="569">
        <v>36</v>
      </c>
      <c r="B71" s="574"/>
      <c r="C71" s="574"/>
      <c r="D71" s="572" t="s">
        <v>188</v>
      </c>
      <c r="E71" s="573"/>
      <c r="F71" s="565">
        <v>-2.2999999999999998</v>
      </c>
      <c r="G71" s="565"/>
      <c r="H71" s="565">
        <v>-0.5</v>
      </c>
      <c r="I71" s="565"/>
      <c r="J71" s="565">
        <v>-1.2</v>
      </c>
      <c r="K71" s="565"/>
      <c r="L71" s="565">
        <v>7.6</v>
      </c>
      <c r="M71" s="565"/>
      <c r="N71" s="565">
        <v>-4.8</v>
      </c>
      <c r="O71" s="565"/>
      <c r="P71" s="565">
        <v>1</v>
      </c>
      <c r="Q71" s="565"/>
      <c r="R71" s="565">
        <v>-1.4</v>
      </c>
      <c r="S71" s="565"/>
      <c r="T71" s="565">
        <v>-5</v>
      </c>
      <c r="U71" s="565"/>
      <c r="V71" s="565">
        <v>4.0999999999999996</v>
      </c>
      <c r="W71" s="565"/>
      <c r="X71" s="565">
        <v>-0.5</v>
      </c>
      <c r="Y71" s="565"/>
      <c r="Z71" s="565">
        <v>-5.7</v>
      </c>
      <c r="AA71" s="565"/>
      <c r="AB71" s="565">
        <v>7.6</v>
      </c>
      <c r="AC71" s="565"/>
      <c r="AD71" s="565">
        <v>4.4000000000000004</v>
      </c>
      <c r="AE71" s="565"/>
      <c r="AF71" s="565">
        <v>56.9</v>
      </c>
      <c r="AG71" s="565"/>
      <c r="AH71" s="565">
        <v>-6</v>
      </c>
      <c r="AI71" s="565"/>
      <c r="AJ71" s="565">
        <v>14.6</v>
      </c>
      <c r="AK71" s="565"/>
      <c r="AL71" s="565">
        <v>3.2</v>
      </c>
      <c r="AM71" s="565"/>
      <c r="AN71" s="565">
        <v>24.4</v>
      </c>
      <c r="AO71" s="565"/>
      <c r="AP71" s="565">
        <v>8.1999999999999993</v>
      </c>
      <c r="AQ71" s="565"/>
      <c r="AR71" s="570">
        <v>36</v>
      </c>
    </row>
    <row r="72" spans="1:44" ht="12.95" customHeight="1">
      <c r="A72" s="569"/>
      <c r="B72" s="574"/>
      <c r="C72" s="574"/>
      <c r="D72" s="572"/>
      <c r="E72" s="573"/>
      <c r="F72" s="566"/>
      <c r="G72" s="566"/>
      <c r="H72" s="566"/>
      <c r="I72" s="566"/>
      <c r="J72" s="566"/>
      <c r="K72" s="566"/>
      <c r="L72" s="566"/>
      <c r="M72" s="566"/>
      <c r="N72" s="566"/>
      <c r="O72" s="566"/>
      <c r="P72" s="566"/>
      <c r="Q72" s="566"/>
      <c r="R72" s="566"/>
      <c r="S72" s="566"/>
      <c r="T72" s="566"/>
      <c r="U72" s="566"/>
      <c r="V72" s="566"/>
      <c r="W72" s="566"/>
      <c r="X72" s="566"/>
      <c r="Y72" s="566"/>
      <c r="Z72" s="566"/>
      <c r="AA72" s="566"/>
      <c r="AB72" s="566"/>
      <c r="AC72" s="566"/>
      <c r="AD72" s="566"/>
      <c r="AE72" s="566"/>
      <c r="AF72" s="566"/>
      <c r="AG72" s="566"/>
      <c r="AH72" s="566"/>
      <c r="AI72" s="566"/>
      <c r="AJ72" s="566"/>
      <c r="AK72" s="566"/>
      <c r="AL72" s="566"/>
      <c r="AM72" s="566"/>
      <c r="AN72" s="566"/>
      <c r="AO72" s="566"/>
      <c r="AP72" s="566"/>
      <c r="AQ72" s="566"/>
      <c r="AR72" s="570"/>
    </row>
    <row r="73" spans="1:44" ht="12.95" customHeight="1">
      <c r="A73" s="560"/>
      <c r="B73" s="574"/>
      <c r="C73" s="574"/>
      <c r="D73" s="572"/>
      <c r="E73" s="573"/>
      <c r="F73" s="566"/>
      <c r="G73" s="566"/>
      <c r="H73" s="568"/>
      <c r="I73" s="568"/>
      <c r="J73" s="568"/>
      <c r="K73" s="568"/>
      <c r="L73" s="566"/>
      <c r="M73" s="566"/>
      <c r="N73" s="331"/>
      <c r="O73" s="331"/>
      <c r="P73" s="568"/>
      <c r="Q73" s="568"/>
      <c r="R73" s="331"/>
      <c r="S73" s="331"/>
      <c r="T73" s="331"/>
      <c r="U73" s="331"/>
      <c r="V73" s="331"/>
      <c r="W73" s="331"/>
      <c r="X73" s="331"/>
      <c r="Y73" s="331"/>
      <c r="Z73" s="331"/>
      <c r="AA73" s="331"/>
      <c r="AB73" s="331"/>
      <c r="AC73" s="331"/>
      <c r="AD73" s="331"/>
      <c r="AE73" s="331"/>
      <c r="AF73" s="331"/>
      <c r="AG73" s="331"/>
      <c r="AH73" s="331"/>
      <c r="AI73" s="331"/>
      <c r="AJ73" s="331"/>
      <c r="AK73" s="331"/>
      <c r="AL73" s="331"/>
      <c r="AM73" s="331"/>
      <c r="AN73" s="331"/>
      <c r="AO73" s="331"/>
      <c r="AP73" s="331"/>
      <c r="AQ73" s="331"/>
      <c r="AR73" s="563"/>
    </row>
    <row r="74" spans="1:44" ht="12.95" customHeight="1">
      <c r="A74" s="569">
        <v>37</v>
      </c>
      <c r="B74" s="313" t="s">
        <v>432</v>
      </c>
      <c r="C74" s="328" t="s">
        <v>221</v>
      </c>
      <c r="D74" s="315" t="s">
        <v>156</v>
      </c>
      <c r="E74" s="571"/>
      <c r="F74" s="561">
        <v>0.2</v>
      </c>
      <c r="G74" s="562" t="s">
        <v>78</v>
      </c>
      <c r="H74" s="562">
        <v>1186.0999999999999</v>
      </c>
      <c r="I74" s="562" t="s">
        <v>78</v>
      </c>
      <c r="J74" s="562">
        <v>0.1</v>
      </c>
      <c r="K74" s="562" t="s">
        <v>78</v>
      </c>
      <c r="L74" s="562">
        <v>140.9</v>
      </c>
      <c r="M74" s="562" t="s">
        <v>78</v>
      </c>
      <c r="N74" s="562">
        <v>0.2</v>
      </c>
      <c r="O74" s="562" t="s">
        <v>78</v>
      </c>
      <c r="P74" s="562">
        <v>292.60000000000002</v>
      </c>
      <c r="Q74" s="562" t="s">
        <v>78</v>
      </c>
      <c r="R74" s="562">
        <v>564.5</v>
      </c>
      <c r="S74" s="562" t="s">
        <v>78</v>
      </c>
      <c r="T74" s="562">
        <v>188.1</v>
      </c>
      <c r="U74" s="562" t="s">
        <v>78</v>
      </c>
      <c r="V74" s="562">
        <v>117.5</v>
      </c>
      <c r="W74" s="562" t="s">
        <v>78</v>
      </c>
      <c r="X74" s="562">
        <v>127.2</v>
      </c>
      <c r="Y74" s="562" t="s">
        <v>78</v>
      </c>
      <c r="Z74" s="562">
        <v>47.9</v>
      </c>
      <c r="AA74" s="562" t="s">
        <v>78</v>
      </c>
      <c r="AB74" s="562">
        <v>140.19999999999999</v>
      </c>
      <c r="AC74" s="562" t="s">
        <v>78</v>
      </c>
      <c r="AD74" s="562">
        <v>102.3</v>
      </c>
      <c r="AE74" s="562" t="s">
        <v>78</v>
      </c>
      <c r="AF74" s="562">
        <v>24</v>
      </c>
      <c r="AG74" s="562" t="s">
        <v>78</v>
      </c>
      <c r="AH74" s="562">
        <v>78.3</v>
      </c>
      <c r="AI74" s="562" t="s">
        <v>78</v>
      </c>
      <c r="AJ74" s="562">
        <v>37.9</v>
      </c>
      <c r="AK74" s="562" t="s">
        <v>78</v>
      </c>
      <c r="AL74" s="562">
        <v>19.8</v>
      </c>
      <c r="AM74" s="562" t="s">
        <v>78</v>
      </c>
      <c r="AN74" s="562">
        <v>18.100000000000001</v>
      </c>
      <c r="AO74" s="562" t="s">
        <v>78</v>
      </c>
      <c r="AP74" s="562">
        <v>0.7</v>
      </c>
      <c r="AQ74" s="562" t="s">
        <v>78</v>
      </c>
      <c r="AR74" s="570">
        <v>37</v>
      </c>
    </row>
    <row r="75" spans="1:44" ht="12.95" customHeight="1">
      <c r="A75" s="569">
        <v>38</v>
      </c>
      <c r="B75" s="550"/>
      <c r="C75" s="328" t="s">
        <v>333</v>
      </c>
      <c r="D75" s="315" t="s">
        <v>156</v>
      </c>
      <c r="E75" s="321"/>
      <c r="F75" s="561">
        <v>0.2</v>
      </c>
      <c r="G75" s="562" t="s">
        <v>78</v>
      </c>
      <c r="H75" s="562">
        <v>1177.5999999999999</v>
      </c>
      <c r="I75" s="562" t="s">
        <v>78</v>
      </c>
      <c r="J75" s="562">
        <v>0.1</v>
      </c>
      <c r="K75" s="562" t="s">
        <v>78</v>
      </c>
      <c r="L75" s="562">
        <v>143.6</v>
      </c>
      <c r="M75" s="562" t="s">
        <v>78</v>
      </c>
      <c r="N75" s="562">
        <v>0.2</v>
      </c>
      <c r="O75" s="562" t="s">
        <v>78</v>
      </c>
      <c r="P75" s="562">
        <v>293.3</v>
      </c>
      <c r="Q75" s="562" t="s">
        <v>78</v>
      </c>
      <c r="R75" s="562">
        <v>531.6</v>
      </c>
      <c r="S75" s="562" t="s">
        <v>78</v>
      </c>
      <c r="T75" s="562">
        <v>209</v>
      </c>
      <c r="U75" s="562" t="s">
        <v>78</v>
      </c>
      <c r="V75" s="562">
        <v>135</v>
      </c>
      <c r="W75" s="562" t="s">
        <v>78</v>
      </c>
      <c r="X75" s="562">
        <v>120.2</v>
      </c>
      <c r="Y75" s="562" t="s">
        <v>78</v>
      </c>
      <c r="Z75" s="562">
        <v>38.200000000000003</v>
      </c>
      <c r="AA75" s="562" t="s">
        <v>78</v>
      </c>
      <c r="AB75" s="562">
        <v>142.9</v>
      </c>
      <c r="AC75" s="562" t="s">
        <v>78</v>
      </c>
      <c r="AD75" s="562">
        <v>103.6</v>
      </c>
      <c r="AE75" s="562" t="s">
        <v>78</v>
      </c>
      <c r="AF75" s="562">
        <v>21.5</v>
      </c>
      <c r="AG75" s="562" t="s">
        <v>78</v>
      </c>
      <c r="AH75" s="562">
        <v>82.1</v>
      </c>
      <c r="AI75" s="562" t="s">
        <v>78</v>
      </c>
      <c r="AJ75" s="562">
        <v>39.299999999999997</v>
      </c>
      <c r="AK75" s="562" t="s">
        <v>78</v>
      </c>
      <c r="AL75" s="562">
        <v>20</v>
      </c>
      <c r="AM75" s="562" t="s">
        <v>78</v>
      </c>
      <c r="AN75" s="562">
        <v>19.3</v>
      </c>
      <c r="AO75" s="562" t="s">
        <v>78</v>
      </c>
      <c r="AP75" s="562">
        <v>0.7</v>
      </c>
      <c r="AQ75" s="562" t="s">
        <v>78</v>
      </c>
      <c r="AR75" s="570">
        <v>38</v>
      </c>
    </row>
    <row r="76" spans="1:44" ht="12.95" customHeight="1">
      <c r="A76" s="569">
        <v>39</v>
      </c>
      <c r="B76" s="574"/>
      <c r="C76" s="574"/>
      <c r="D76" s="572" t="s">
        <v>188</v>
      </c>
      <c r="E76" s="573"/>
      <c r="F76" s="565">
        <v>0</v>
      </c>
      <c r="G76" s="565"/>
      <c r="H76" s="565">
        <v>-0.7</v>
      </c>
      <c r="I76" s="565"/>
      <c r="J76" s="565">
        <v>0</v>
      </c>
      <c r="K76" s="565"/>
      <c r="L76" s="565">
        <v>1.9</v>
      </c>
      <c r="M76" s="565"/>
      <c r="N76" s="565">
        <v>1.3</v>
      </c>
      <c r="O76" s="565"/>
      <c r="P76" s="565">
        <v>0.3</v>
      </c>
      <c r="Q76" s="565"/>
      <c r="R76" s="565">
        <v>-5.8</v>
      </c>
      <c r="S76" s="565"/>
      <c r="T76" s="565">
        <v>11.1</v>
      </c>
      <c r="U76" s="565"/>
      <c r="V76" s="565">
        <v>14.9</v>
      </c>
      <c r="W76" s="565"/>
      <c r="X76" s="565">
        <v>-5.5</v>
      </c>
      <c r="Y76" s="565"/>
      <c r="Z76" s="565">
        <v>-20.3</v>
      </c>
      <c r="AA76" s="565"/>
      <c r="AB76" s="565">
        <v>2</v>
      </c>
      <c r="AC76" s="565"/>
      <c r="AD76" s="565">
        <v>1.3</v>
      </c>
      <c r="AE76" s="565"/>
      <c r="AF76" s="565">
        <v>-10.5</v>
      </c>
      <c r="AG76" s="565"/>
      <c r="AH76" s="565">
        <v>4.9000000000000004</v>
      </c>
      <c r="AI76" s="565"/>
      <c r="AJ76" s="565">
        <v>3.7</v>
      </c>
      <c r="AK76" s="565"/>
      <c r="AL76" s="565">
        <v>1.2</v>
      </c>
      <c r="AM76" s="565"/>
      <c r="AN76" s="565">
        <v>6.5</v>
      </c>
      <c r="AO76" s="565"/>
      <c r="AP76" s="565">
        <v>-0.4</v>
      </c>
      <c r="AQ76" s="565"/>
      <c r="AR76" s="570">
        <v>39</v>
      </c>
    </row>
    <row r="77" spans="1:44" ht="12.95" customHeight="1">
      <c r="A77" s="569"/>
      <c r="B77" s="574"/>
      <c r="C77" s="574"/>
      <c r="D77" s="572"/>
      <c r="E77" s="573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  <c r="X77" s="566"/>
      <c r="Y77" s="566"/>
      <c r="Z77" s="566"/>
      <c r="AA77" s="566"/>
      <c r="AB77" s="566"/>
      <c r="AC77" s="566"/>
      <c r="AD77" s="566"/>
      <c r="AE77" s="566"/>
      <c r="AF77" s="566"/>
      <c r="AG77" s="566"/>
      <c r="AH77" s="566"/>
      <c r="AI77" s="566"/>
      <c r="AJ77" s="566"/>
      <c r="AK77" s="566"/>
      <c r="AL77" s="566"/>
      <c r="AM77" s="566"/>
      <c r="AN77" s="566"/>
      <c r="AO77" s="566"/>
      <c r="AP77" s="566"/>
      <c r="AQ77" s="566"/>
      <c r="AR77" s="570"/>
    </row>
    <row r="78" spans="1:44" ht="12.95" customHeight="1">
      <c r="A78" s="560"/>
      <c r="B78" s="574"/>
      <c r="C78" s="574"/>
      <c r="D78" s="572"/>
      <c r="E78" s="573"/>
      <c r="F78" s="566"/>
      <c r="G78" s="566"/>
      <c r="H78" s="568"/>
      <c r="I78" s="568"/>
      <c r="J78" s="568"/>
      <c r="K78" s="568"/>
      <c r="L78" s="566"/>
      <c r="M78" s="566"/>
      <c r="N78" s="331"/>
      <c r="O78" s="331"/>
      <c r="P78" s="568"/>
      <c r="Q78" s="568"/>
      <c r="R78" s="331"/>
      <c r="S78" s="331"/>
      <c r="T78" s="331"/>
      <c r="U78" s="331"/>
      <c r="V78" s="331"/>
      <c r="W78" s="331"/>
      <c r="X78" s="331"/>
      <c r="Y78" s="331"/>
      <c r="Z78" s="331"/>
      <c r="AA78" s="331"/>
      <c r="AB78" s="331"/>
      <c r="AC78" s="331"/>
      <c r="AD78" s="331"/>
      <c r="AE78" s="331"/>
      <c r="AF78" s="331"/>
      <c r="AG78" s="331"/>
      <c r="AH78" s="331"/>
      <c r="AI78" s="331"/>
      <c r="AJ78" s="331"/>
      <c r="AK78" s="331"/>
      <c r="AL78" s="331"/>
      <c r="AM78" s="331"/>
      <c r="AN78" s="331"/>
      <c r="AO78" s="331"/>
      <c r="AP78" s="331"/>
      <c r="AQ78" s="331"/>
      <c r="AR78" s="563"/>
    </row>
    <row r="79" spans="1:44" ht="12.95" customHeight="1">
      <c r="A79" s="569">
        <v>40</v>
      </c>
      <c r="B79" s="313" t="s">
        <v>433</v>
      </c>
      <c r="C79" s="328" t="s">
        <v>221</v>
      </c>
      <c r="D79" s="315" t="s">
        <v>156</v>
      </c>
      <c r="E79" s="571"/>
      <c r="F79" s="561">
        <v>0.9</v>
      </c>
      <c r="G79" s="562" t="s">
        <v>78</v>
      </c>
      <c r="H79" s="562">
        <v>1459.1</v>
      </c>
      <c r="I79" s="562" t="s">
        <v>78</v>
      </c>
      <c r="J79" s="562">
        <v>0.3</v>
      </c>
      <c r="K79" s="562" t="s">
        <v>78</v>
      </c>
      <c r="L79" s="562">
        <v>91.6</v>
      </c>
      <c r="M79" s="562" t="s">
        <v>78</v>
      </c>
      <c r="N79" s="562">
        <v>0.8</v>
      </c>
      <c r="O79" s="562" t="s">
        <v>78</v>
      </c>
      <c r="P79" s="562">
        <v>652.5</v>
      </c>
      <c r="Q79" s="562" t="s">
        <v>78</v>
      </c>
      <c r="R79" s="562">
        <v>358.9</v>
      </c>
      <c r="S79" s="562" t="s">
        <v>78</v>
      </c>
      <c r="T79" s="562">
        <v>356.2</v>
      </c>
      <c r="U79" s="562" t="s">
        <v>78</v>
      </c>
      <c r="V79" s="562">
        <v>295.39999999999998</v>
      </c>
      <c r="W79" s="562" t="s">
        <v>82</v>
      </c>
      <c r="X79" s="562">
        <v>290</v>
      </c>
      <c r="Y79" s="562" t="s">
        <v>82</v>
      </c>
      <c r="Z79" s="562">
        <v>67.099999999999994</v>
      </c>
      <c r="AA79" s="562" t="s">
        <v>82</v>
      </c>
      <c r="AB79" s="562">
        <v>89.9</v>
      </c>
      <c r="AC79" s="562" t="s">
        <v>78</v>
      </c>
      <c r="AD79" s="562">
        <v>67.2</v>
      </c>
      <c r="AE79" s="562" t="s">
        <v>78</v>
      </c>
      <c r="AF79" s="562">
        <v>12.7</v>
      </c>
      <c r="AG79" s="562" t="s">
        <v>78</v>
      </c>
      <c r="AH79" s="562">
        <v>54.4</v>
      </c>
      <c r="AI79" s="562" t="s">
        <v>78</v>
      </c>
      <c r="AJ79" s="562">
        <v>22.8</v>
      </c>
      <c r="AK79" s="562" t="s">
        <v>78</v>
      </c>
      <c r="AL79" s="562">
        <v>10.9</v>
      </c>
      <c r="AM79" s="562" t="s">
        <v>78</v>
      </c>
      <c r="AN79" s="562">
        <v>11.9</v>
      </c>
      <c r="AO79" s="562" t="s">
        <v>78</v>
      </c>
      <c r="AP79" s="567" t="s">
        <v>70</v>
      </c>
      <c r="AQ79" s="562" t="s">
        <v>83</v>
      </c>
      <c r="AR79" s="570">
        <v>40</v>
      </c>
    </row>
    <row r="80" spans="1:44" ht="12.95" customHeight="1">
      <c r="A80" s="569">
        <v>41</v>
      </c>
      <c r="B80" s="575"/>
      <c r="C80" s="328" t="s">
        <v>333</v>
      </c>
      <c r="D80" s="315" t="s">
        <v>156</v>
      </c>
      <c r="E80" s="321"/>
      <c r="F80" s="561">
        <v>0.9</v>
      </c>
      <c r="G80" s="562" t="s">
        <v>78</v>
      </c>
      <c r="H80" s="562">
        <v>1469</v>
      </c>
      <c r="I80" s="562" t="s">
        <v>78</v>
      </c>
      <c r="J80" s="562">
        <v>0.3</v>
      </c>
      <c r="K80" s="562" t="s">
        <v>78</v>
      </c>
      <c r="L80" s="562">
        <v>90.6</v>
      </c>
      <c r="M80" s="562" t="s">
        <v>78</v>
      </c>
      <c r="N80" s="562">
        <v>0.8</v>
      </c>
      <c r="O80" s="562" t="s">
        <v>78</v>
      </c>
      <c r="P80" s="562">
        <v>688.4</v>
      </c>
      <c r="Q80" s="562" t="s">
        <v>78</v>
      </c>
      <c r="R80" s="562">
        <v>358.9</v>
      </c>
      <c r="S80" s="562" t="s">
        <v>78</v>
      </c>
      <c r="T80" s="562">
        <v>331</v>
      </c>
      <c r="U80" s="562" t="s">
        <v>78</v>
      </c>
      <c r="V80" s="562">
        <v>310.5</v>
      </c>
      <c r="W80" s="562" t="s">
        <v>82</v>
      </c>
      <c r="X80" s="562">
        <v>300.60000000000002</v>
      </c>
      <c r="Y80" s="562" t="s">
        <v>82</v>
      </c>
      <c r="Z80" s="562">
        <v>77.3</v>
      </c>
      <c r="AA80" s="562" t="s">
        <v>82</v>
      </c>
      <c r="AB80" s="562">
        <v>89.4</v>
      </c>
      <c r="AC80" s="562" t="s">
        <v>78</v>
      </c>
      <c r="AD80" s="562">
        <v>65.099999999999994</v>
      </c>
      <c r="AE80" s="562" t="s">
        <v>78</v>
      </c>
      <c r="AF80" s="562">
        <v>10.7</v>
      </c>
      <c r="AG80" s="562" t="s">
        <v>78</v>
      </c>
      <c r="AH80" s="562">
        <v>54.4</v>
      </c>
      <c r="AI80" s="562" t="s">
        <v>78</v>
      </c>
      <c r="AJ80" s="562">
        <v>24.3</v>
      </c>
      <c r="AK80" s="562" t="s">
        <v>82</v>
      </c>
      <c r="AL80" s="562">
        <v>11.7</v>
      </c>
      <c r="AM80" s="562" t="s">
        <v>81</v>
      </c>
      <c r="AN80" s="562">
        <v>12.6</v>
      </c>
      <c r="AO80" s="562" t="s">
        <v>78</v>
      </c>
      <c r="AP80" s="567" t="s">
        <v>70</v>
      </c>
      <c r="AQ80" s="562" t="s">
        <v>83</v>
      </c>
      <c r="AR80" s="570">
        <v>41</v>
      </c>
    </row>
    <row r="81" spans="1:44" ht="12.95" customHeight="1">
      <c r="A81" s="569">
        <v>42</v>
      </c>
      <c r="B81" s="575"/>
      <c r="C81" s="575"/>
      <c r="D81" s="572" t="s">
        <v>188</v>
      </c>
      <c r="E81" s="573"/>
      <c r="F81" s="565">
        <v>-2.2000000000000002</v>
      </c>
      <c r="G81" s="565"/>
      <c r="H81" s="565">
        <v>0.7</v>
      </c>
      <c r="I81" s="565"/>
      <c r="J81" s="565">
        <v>-5</v>
      </c>
      <c r="K81" s="565"/>
      <c r="L81" s="565">
        <v>-1.1000000000000001</v>
      </c>
      <c r="M81" s="565"/>
      <c r="N81" s="565">
        <v>-1.6</v>
      </c>
      <c r="O81" s="565"/>
      <c r="P81" s="565">
        <v>5.5</v>
      </c>
      <c r="Q81" s="565"/>
      <c r="R81" s="565">
        <v>0</v>
      </c>
      <c r="S81" s="565"/>
      <c r="T81" s="565">
        <v>-7.1</v>
      </c>
      <c r="U81" s="565"/>
      <c r="V81" s="565">
        <v>5.0999999999999996</v>
      </c>
      <c r="W81" s="565"/>
      <c r="X81" s="565">
        <v>3.6</v>
      </c>
      <c r="Y81" s="565"/>
      <c r="Z81" s="565">
        <v>15.2</v>
      </c>
      <c r="AA81" s="565"/>
      <c r="AB81" s="565">
        <v>-0.6</v>
      </c>
      <c r="AC81" s="565"/>
      <c r="AD81" s="565">
        <v>-3.1</v>
      </c>
      <c r="AE81" s="565"/>
      <c r="AF81" s="565">
        <v>-15.8</v>
      </c>
      <c r="AG81" s="565"/>
      <c r="AH81" s="565">
        <v>-0.1</v>
      </c>
      <c r="AI81" s="565"/>
      <c r="AJ81" s="565">
        <v>6.7</v>
      </c>
      <c r="AK81" s="565"/>
      <c r="AL81" s="565">
        <v>7.8</v>
      </c>
      <c r="AM81" s="565"/>
      <c r="AN81" s="565">
        <v>5.8</v>
      </c>
      <c r="AO81" s="565"/>
      <c r="AP81" s="565" t="s">
        <v>231</v>
      </c>
      <c r="AQ81" s="565"/>
      <c r="AR81" s="570">
        <v>42</v>
      </c>
    </row>
    <row r="82" spans="1:44" ht="12.95" customHeight="1">
      <c r="A82" s="569"/>
      <c r="B82" s="575"/>
      <c r="C82" s="575"/>
      <c r="D82" s="572"/>
      <c r="E82" s="573"/>
      <c r="F82" s="566"/>
      <c r="G82" s="566"/>
      <c r="H82" s="566"/>
      <c r="I82" s="566"/>
      <c r="J82" s="566"/>
      <c r="K82" s="566"/>
      <c r="L82" s="566"/>
      <c r="M82" s="566"/>
      <c r="N82" s="566"/>
      <c r="O82" s="566"/>
      <c r="P82" s="566"/>
      <c r="Q82" s="566"/>
      <c r="R82" s="566"/>
      <c r="S82" s="566"/>
      <c r="T82" s="566"/>
      <c r="U82" s="566"/>
      <c r="V82" s="566"/>
      <c r="W82" s="566"/>
      <c r="X82" s="566"/>
      <c r="Y82" s="566"/>
      <c r="Z82" s="566"/>
      <c r="AA82" s="566"/>
      <c r="AB82" s="566"/>
      <c r="AC82" s="566"/>
      <c r="AD82" s="566"/>
      <c r="AE82" s="566"/>
      <c r="AF82" s="566"/>
      <c r="AG82" s="566"/>
      <c r="AH82" s="566"/>
      <c r="AI82" s="566"/>
      <c r="AJ82" s="566"/>
      <c r="AK82" s="566"/>
      <c r="AL82" s="566"/>
      <c r="AM82" s="566"/>
      <c r="AN82" s="566"/>
      <c r="AO82" s="566"/>
      <c r="AP82" s="566"/>
      <c r="AQ82" s="566"/>
      <c r="AR82" s="570"/>
    </row>
    <row r="83" spans="1:44" ht="12.95" customHeight="1">
      <c r="A83" s="560"/>
      <c r="B83" s="342"/>
      <c r="C83" s="342"/>
      <c r="D83" s="572"/>
      <c r="E83" s="573"/>
      <c r="F83" s="566"/>
      <c r="G83" s="566"/>
      <c r="H83" s="568"/>
      <c r="I83" s="568"/>
      <c r="J83" s="568"/>
      <c r="K83" s="568"/>
      <c r="L83" s="566"/>
      <c r="M83" s="566"/>
      <c r="N83" s="331"/>
      <c r="O83" s="331"/>
      <c r="P83" s="568"/>
      <c r="Q83" s="568"/>
      <c r="R83" s="331"/>
      <c r="S83" s="331"/>
      <c r="T83" s="331"/>
      <c r="U83" s="331"/>
      <c r="V83" s="331"/>
      <c r="W83" s="331"/>
      <c r="X83" s="331"/>
      <c r="Y83" s="331"/>
      <c r="Z83" s="331"/>
      <c r="AA83" s="331"/>
      <c r="AB83" s="331"/>
      <c r="AC83" s="331"/>
      <c r="AD83" s="331"/>
      <c r="AE83" s="331"/>
      <c r="AF83" s="331"/>
      <c r="AG83" s="331"/>
      <c r="AH83" s="331"/>
      <c r="AI83" s="331"/>
      <c r="AJ83" s="331"/>
      <c r="AK83" s="331"/>
      <c r="AL83" s="331"/>
      <c r="AM83" s="331"/>
      <c r="AN83" s="331"/>
      <c r="AO83" s="331"/>
      <c r="AP83" s="331"/>
      <c r="AQ83" s="331"/>
      <c r="AR83" s="563"/>
    </row>
    <row r="84" spans="1:44" ht="12.95" customHeight="1">
      <c r="A84" s="569">
        <v>43</v>
      </c>
      <c r="B84" s="313" t="s">
        <v>434</v>
      </c>
      <c r="C84" s="328" t="s">
        <v>221</v>
      </c>
      <c r="D84" s="315" t="s">
        <v>156</v>
      </c>
      <c r="E84" s="571"/>
      <c r="F84" s="561">
        <v>0.2</v>
      </c>
      <c r="G84" s="562" t="s">
        <v>78</v>
      </c>
      <c r="H84" s="562">
        <v>751.5</v>
      </c>
      <c r="I84" s="562" t="s">
        <v>78</v>
      </c>
      <c r="J84" s="562">
        <v>0.1</v>
      </c>
      <c r="K84" s="562" t="s">
        <v>78</v>
      </c>
      <c r="L84" s="562">
        <v>87</v>
      </c>
      <c r="M84" s="562" t="s">
        <v>78</v>
      </c>
      <c r="N84" s="562">
        <v>0.1</v>
      </c>
      <c r="O84" s="562" t="s">
        <v>78</v>
      </c>
      <c r="P84" s="562">
        <v>176</v>
      </c>
      <c r="Q84" s="562" t="s">
        <v>78</v>
      </c>
      <c r="R84" s="562">
        <v>347.1</v>
      </c>
      <c r="S84" s="562" t="s">
        <v>78</v>
      </c>
      <c r="T84" s="562">
        <v>141.4</v>
      </c>
      <c r="U84" s="562" t="s">
        <v>78</v>
      </c>
      <c r="V84" s="562">
        <v>74.900000000000006</v>
      </c>
      <c r="W84" s="562" t="s">
        <v>78</v>
      </c>
      <c r="X84" s="562">
        <v>78.8</v>
      </c>
      <c r="Y84" s="562" t="s">
        <v>78</v>
      </c>
      <c r="Z84" s="562">
        <v>22.4</v>
      </c>
      <c r="AA84" s="562" t="s">
        <v>78</v>
      </c>
      <c r="AB84" s="562">
        <v>86.6</v>
      </c>
      <c r="AC84" s="562" t="s">
        <v>78</v>
      </c>
      <c r="AD84" s="562">
        <v>61.5</v>
      </c>
      <c r="AE84" s="562" t="s">
        <v>78</v>
      </c>
      <c r="AF84" s="562">
        <v>12.2</v>
      </c>
      <c r="AG84" s="562" t="s">
        <v>78</v>
      </c>
      <c r="AH84" s="562">
        <v>49.3</v>
      </c>
      <c r="AI84" s="562" t="s">
        <v>78</v>
      </c>
      <c r="AJ84" s="562">
        <v>25.1</v>
      </c>
      <c r="AK84" s="562" t="s">
        <v>78</v>
      </c>
      <c r="AL84" s="562">
        <v>12.7</v>
      </c>
      <c r="AM84" s="562" t="s">
        <v>78</v>
      </c>
      <c r="AN84" s="562">
        <v>12.3</v>
      </c>
      <c r="AO84" s="562" t="s">
        <v>78</v>
      </c>
      <c r="AP84" s="562">
        <v>0.3</v>
      </c>
      <c r="AQ84" s="562" t="s">
        <v>78</v>
      </c>
      <c r="AR84" s="570">
        <v>43</v>
      </c>
    </row>
    <row r="85" spans="1:44" ht="12.95" customHeight="1">
      <c r="A85" s="569">
        <v>44</v>
      </c>
      <c r="B85" s="290"/>
      <c r="C85" s="328" t="s">
        <v>333</v>
      </c>
      <c r="D85" s="315" t="s">
        <v>156</v>
      </c>
      <c r="E85" s="321"/>
      <c r="F85" s="561">
        <v>0.2</v>
      </c>
      <c r="G85" s="562" t="s">
        <v>78</v>
      </c>
      <c r="H85" s="562">
        <v>740.1</v>
      </c>
      <c r="I85" s="562" t="s">
        <v>78</v>
      </c>
      <c r="J85" s="562">
        <v>0.1</v>
      </c>
      <c r="K85" s="562" t="s">
        <v>78</v>
      </c>
      <c r="L85" s="562">
        <v>89</v>
      </c>
      <c r="M85" s="562" t="s">
        <v>78</v>
      </c>
      <c r="N85" s="562">
        <v>0.1</v>
      </c>
      <c r="O85" s="562" t="s">
        <v>78</v>
      </c>
      <c r="P85" s="562">
        <v>174.1</v>
      </c>
      <c r="Q85" s="562" t="s">
        <v>78</v>
      </c>
      <c r="R85" s="562">
        <v>363.1</v>
      </c>
      <c r="S85" s="562" t="s">
        <v>78</v>
      </c>
      <c r="T85" s="562">
        <v>114</v>
      </c>
      <c r="U85" s="562" t="s">
        <v>78</v>
      </c>
      <c r="V85" s="562">
        <v>68.900000000000006</v>
      </c>
      <c r="W85" s="562" t="s">
        <v>78</v>
      </c>
      <c r="X85" s="562">
        <v>79.599999999999994</v>
      </c>
      <c r="Y85" s="562" t="s">
        <v>78</v>
      </c>
      <c r="Z85" s="562">
        <v>25.5</v>
      </c>
      <c r="AA85" s="562" t="s">
        <v>78</v>
      </c>
      <c r="AB85" s="562">
        <v>88.7</v>
      </c>
      <c r="AC85" s="562" t="s">
        <v>78</v>
      </c>
      <c r="AD85" s="562">
        <v>63.6</v>
      </c>
      <c r="AE85" s="562" t="s">
        <v>78</v>
      </c>
      <c r="AF85" s="562">
        <v>13.7</v>
      </c>
      <c r="AG85" s="562" t="s">
        <v>78</v>
      </c>
      <c r="AH85" s="562">
        <v>49.9</v>
      </c>
      <c r="AI85" s="562" t="s">
        <v>78</v>
      </c>
      <c r="AJ85" s="562">
        <v>25.1</v>
      </c>
      <c r="AK85" s="562" t="s">
        <v>78</v>
      </c>
      <c r="AL85" s="562">
        <v>12.1</v>
      </c>
      <c r="AM85" s="562" t="s">
        <v>78</v>
      </c>
      <c r="AN85" s="562">
        <v>13</v>
      </c>
      <c r="AO85" s="562" t="s">
        <v>78</v>
      </c>
      <c r="AP85" s="562">
        <v>0.3</v>
      </c>
      <c r="AQ85" s="562" t="s">
        <v>78</v>
      </c>
      <c r="AR85" s="570">
        <v>44</v>
      </c>
    </row>
    <row r="86" spans="1:44" ht="12.95" customHeight="1">
      <c r="A86" s="569">
        <v>45</v>
      </c>
      <c r="B86" s="290"/>
      <c r="C86" s="290"/>
      <c r="D86" s="572" t="s">
        <v>188</v>
      </c>
      <c r="E86" s="573"/>
      <c r="F86" s="565">
        <v>0.6</v>
      </c>
      <c r="G86" s="565"/>
      <c r="H86" s="565">
        <v>-1.5</v>
      </c>
      <c r="I86" s="565"/>
      <c r="J86" s="565">
        <v>-2.2000000000000002</v>
      </c>
      <c r="K86" s="565"/>
      <c r="L86" s="565">
        <v>2.2999999999999998</v>
      </c>
      <c r="M86" s="565"/>
      <c r="N86" s="565">
        <v>0.7</v>
      </c>
      <c r="O86" s="565"/>
      <c r="P86" s="565">
        <v>-1.1000000000000001</v>
      </c>
      <c r="Q86" s="565"/>
      <c r="R86" s="565">
        <v>4.5999999999999996</v>
      </c>
      <c r="S86" s="565"/>
      <c r="T86" s="565">
        <v>-19.399999999999999</v>
      </c>
      <c r="U86" s="565"/>
      <c r="V86" s="565">
        <v>-8</v>
      </c>
      <c r="W86" s="565"/>
      <c r="X86" s="565">
        <v>1.1000000000000001</v>
      </c>
      <c r="Y86" s="565"/>
      <c r="Z86" s="565">
        <v>14.2</v>
      </c>
      <c r="AA86" s="565"/>
      <c r="AB86" s="565">
        <v>2.4</v>
      </c>
      <c r="AC86" s="565"/>
      <c r="AD86" s="565">
        <v>3.4</v>
      </c>
      <c r="AE86" s="565"/>
      <c r="AF86" s="565">
        <v>12.1</v>
      </c>
      <c r="AG86" s="565"/>
      <c r="AH86" s="565">
        <v>1.2</v>
      </c>
      <c r="AI86" s="565"/>
      <c r="AJ86" s="565">
        <v>-0.1</v>
      </c>
      <c r="AK86" s="565"/>
      <c r="AL86" s="565">
        <v>-5.4</v>
      </c>
      <c r="AM86" s="565"/>
      <c r="AN86" s="565">
        <v>5.2</v>
      </c>
      <c r="AO86" s="565"/>
      <c r="AP86" s="565">
        <v>-12.2</v>
      </c>
      <c r="AQ86" s="565"/>
      <c r="AR86" s="570">
        <v>45</v>
      </c>
    </row>
    <row r="87" spans="1:44">
      <c r="A87" s="574"/>
      <c r="B87" s="290"/>
      <c r="C87" s="290"/>
      <c r="D87" s="291"/>
      <c r="E87" s="291"/>
      <c r="F87" s="576"/>
      <c r="G87" s="576"/>
      <c r="H87" s="576"/>
      <c r="I87" s="576"/>
      <c r="J87" s="576"/>
      <c r="K87" s="576"/>
      <c r="L87" s="568"/>
      <c r="M87" s="568"/>
      <c r="N87" s="576"/>
      <c r="O87" s="576"/>
      <c r="P87" s="576"/>
      <c r="Q87" s="576"/>
      <c r="R87" s="577"/>
      <c r="S87" s="577"/>
      <c r="T87" s="577"/>
      <c r="U87" s="577"/>
      <c r="V87" s="577"/>
      <c r="W87" s="577"/>
      <c r="X87" s="577"/>
      <c r="Y87" s="577"/>
      <c r="Z87" s="577"/>
      <c r="AA87" s="577"/>
      <c r="AB87" s="577"/>
      <c r="AC87" s="577"/>
      <c r="AD87" s="577"/>
      <c r="AE87" s="577"/>
      <c r="AF87" s="577"/>
      <c r="AG87" s="577"/>
      <c r="AH87" s="577"/>
      <c r="AI87" s="577"/>
      <c r="AJ87" s="577"/>
      <c r="AK87" s="577"/>
      <c r="AL87" s="577"/>
      <c r="AM87" s="577"/>
      <c r="AN87" s="577"/>
      <c r="AO87" s="577"/>
      <c r="AP87" s="577"/>
      <c r="AQ87" s="577"/>
      <c r="AR87" s="290"/>
    </row>
    <row r="88" spans="1:44">
      <c r="A88" s="574" t="s">
        <v>500</v>
      </c>
      <c r="B88" s="290"/>
      <c r="C88" s="290"/>
      <c r="D88" s="291"/>
      <c r="E88" s="291"/>
      <c r="F88" s="291"/>
      <c r="G88" s="291"/>
      <c r="H88" s="291"/>
      <c r="I88" s="291"/>
      <c r="J88" s="291"/>
      <c r="K88" s="291"/>
      <c r="L88" s="291"/>
      <c r="M88" s="291"/>
      <c r="N88" s="291"/>
      <c r="O88" s="291"/>
      <c r="P88" s="291"/>
      <c r="Q88" s="291"/>
      <c r="R88" s="290"/>
      <c r="S88" s="290"/>
      <c r="T88" s="290"/>
      <c r="U88" s="290"/>
      <c r="V88" s="574" t="s">
        <v>500</v>
      </c>
      <c r="W88" s="574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  <c r="AN88" s="290"/>
      <c r="AO88" s="290"/>
      <c r="AP88" s="290"/>
      <c r="AQ88" s="290"/>
      <c r="AR88" s="290"/>
    </row>
    <row r="89" spans="1:44">
      <c r="A89" s="574"/>
      <c r="B89" s="290"/>
      <c r="C89" s="290"/>
      <c r="D89" s="291"/>
      <c r="E89" s="291"/>
      <c r="F89" s="291"/>
      <c r="G89" s="291"/>
      <c r="H89" s="291"/>
      <c r="I89" s="291"/>
      <c r="J89" s="291"/>
      <c r="K89" s="291"/>
      <c r="L89" s="291"/>
      <c r="M89" s="291"/>
      <c r="N89" s="291"/>
      <c r="O89" s="291"/>
      <c r="P89" s="291"/>
      <c r="Q89" s="291"/>
      <c r="R89" s="290"/>
      <c r="S89" s="290"/>
      <c r="T89" s="290"/>
      <c r="U89" s="290"/>
      <c r="V89" s="574"/>
      <c r="W89" s="574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  <c r="AN89" s="290"/>
      <c r="AO89" s="290"/>
      <c r="AP89" s="290"/>
      <c r="AQ89" s="290"/>
      <c r="AR89" s="290"/>
    </row>
    <row r="90" spans="1:44">
      <c r="A90" s="1587" t="s">
        <v>549</v>
      </c>
      <c r="B90" s="1587"/>
      <c r="C90" s="1587"/>
      <c r="D90" s="1587"/>
      <c r="E90" s="1587"/>
      <c r="F90" s="1587"/>
      <c r="G90" s="1587"/>
      <c r="H90" s="1587"/>
      <c r="I90" s="1587"/>
      <c r="J90" s="1587"/>
      <c r="K90" s="1587"/>
      <c r="L90" s="1587"/>
      <c r="M90" s="1587"/>
      <c r="N90" s="1587"/>
      <c r="O90" s="1587"/>
      <c r="P90" s="1587"/>
      <c r="Q90" s="1587"/>
      <c r="R90" s="1587"/>
      <c r="S90" s="1587"/>
      <c r="T90" s="1587"/>
      <c r="U90" s="578"/>
      <c r="V90" s="1587" t="s">
        <v>549</v>
      </c>
      <c r="W90" s="1587"/>
      <c r="X90" s="1587"/>
      <c r="Y90" s="1587"/>
      <c r="Z90" s="1587"/>
      <c r="AA90" s="1587"/>
      <c r="AB90" s="1587"/>
      <c r="AC90" s="1587"/>
      <c r="AD90" s="1587"/>
      <c r="AE90" s="1587"/>
      <c r="AF90" s="1587"/>
      <c r="AG90" s="1587"/>
      <c r="AH90" s="1587"/>
      <c r="AI90" s="1587"/>
      <c r="AJ90" s="1587"/>
      <c r="AK90" s="1587"/>
      <c r="AL90" s="1587"/>
      <c r="AM90" s="1587"/>
      <c r="AN90" s="1587"/>
      <c r="AO90" s="1587"/>
      <c r="AP90" s="1587"/>
      <c r="AQ90" s="1587"/>
      <c r="AR90" s="1587"/>
    </row>
    <row r="91" spans="1:44">
      <c r="A91" s="1587" t="s">
        <v>501</v>
      </c>
      <c r="B91" s="1587"/>
      <c r="C91" s="1587"/>
      <c r="D91" s="1587"/>
      <c r="E91" s="1587"/>
      <c r="F91" s="1587"/>
      <c r="G91" s="1587"/>
      <c r="H91" s="1587"/>
      <c r="I91" s="1587"/>
      <c r="J91" s="1587"/>
      <c r="K91" s="578"/>
      <c r="L91" s="578"/>
      <c r="M91" s="578"/>
      <c r="N91" s="578"/>
      <c r="O91" s="578"/>
      <c r="P91" s="578"/>
      <c r="Q91" s="578"/>
      <c r="R91" s="290"/>
      <c r="S91" s="290"/>
      <c r="T91" s="290"/>
      <c r="U91" s="290"/>
      <c r="V91" s="1587" t="s">
        <v>501</v>
      </c>
      <c r="W91" s="1587"/>
      <c r="X91" s="1587"/>
      <c r="Y91" s="1587"/>
      <c r="Z91" s="1587"/>
      <c r="AA91" s="1587"/>
      <c r="AB91" s="1587"/>
      <c r="AC91" s="1587"/>
      <c r="AD91" s="1587"/>
      <c r="AE91" s="1587"/>
      <c r="AF91" s="1587"/>
      <c r="AG91" s="1587"/>
      <c r="AH91" s="1587"/>
      <c r="AI91" s="1587"/>
      <c r="AJ91" s="1587"/>
      <c r="AK91" s="1587"/>
      <c r="AL91" s="1587"/>
      <c r="AM91" s="578"/>
      <c r="AN91" s="290"/>
      <c r="AO91" s="290"/>
      <c r="AP91" s="290"/>
      <c r="AQ91" s="290"/>
      <c r="AR91" s="290"/>
    </row>
    <row r="92" spans="1:44">
      <c r="A92" s="578"/>
      <c r="B92" s="578"/>
      <c r="C92" s="578"/>
      <c r="D92" s="578"/>
      <c r="E92" s="578"/>
      <c r="F92" s="578"/>
      <c r="G92" s="578"/>
      <c r="H92" s="578"/>
      <c r="I92" s="578"/>
      <c r="J92" s="578"/>
      <c r="K92" s="578"/>
      <c r="L92" s="578"/>
      <c r="M92" s="578"/>
      <c r="N92" s="578"/>
      <c r="O92" s="578"/>
      <c r="P92" s="578"/>
      <c r="Q92" s="578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579"/>
      <c r="AI92" s="579"/>
      <c r="AJ92" s="579"/>
      <c r="AK92" s="579"/>
      <c r="AL92" s="290"/>
      <c r="AM92" s="290"/>
      <c r="AN92" s="290"/>
      <c r="AO92" s="290"/>
      <c r="AP92" s="290"/>
      <c r="AQ92" s="290"/>
      <c r="AR92" s="290"/>
    </row>
    <row r="93" spans="1:44">
      <c r="A93" s="578"/>
      <c r="B93" s="578"/>
      <c r="C93" s="578"/>
      <c r="D93" s="578"/>
      <c r="E93" s="578"/>
      <c r="F93" s="578"/>
      <c r="G93" s="578"/>
      <c r="H93" s="578"/>
      <c r="I93" s="578"/>
      <c r="J93" s="578"/>
      <c r="K93" s="578"/>
      <c r="L93" s="578"/>
      <c r="M93" s="578"/>
      <c r="N93" s="578"/>
      <c r="O93" s="578"/>
      <c r="P93" s="578"/>
      <c r="Q93" s="578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579"/>
      <c r="AI93" s="579"/>
      <c r="AJ93" s="579"/>
      <c r="AK93" s="579"/>
      <c r="AL93" s="580"/>
      <c r="AM93" s="580"/>
      <c r="AN93" s="290"/>
      <c r="AO93" s="290"/>
      <c r="AP93" s="290"/>
      <c r="AQ93" s="290"/>
      <c r="AR93" s="290"/>
    </row>
    <row r="94" spans="1:44">
      <c r="A94" s="578"/>
      <c r="B94" s="578"/>
      <c r="C94" s="578"/>
      <c r="D94" s="578"/>
      <c r="E94" s="578"/>
      <c r="F94" s="578"/>
      <c r="G94" s="578"/>
      <c r="H94" s="578"/>
      <c r="I94" s="578"/>
      <c r="J94" s="578"/>
      <c r="K94" s="578"/>
      <c r="L94" s="578"/>
      <c r="M94" s="578"/>
      <c r="N94" s="578"/>
      <c r="O94" s="578"/>
      <c r="P94" s="578"/>
      <c r="Q94" s="578"/>
      <c r="R94" s="290"/>
      <c r="S94" s="290"/>
      <c r="T94" s="290"/>
      <c r="U94" s="290"/>
      <c r="V94" s="290"/>
      <c r="W94" s="290"/>
      <c r="X94" s="290"/>
      <c r="Y94" s="290"/>
      <c r="Z94" s="290"/>
      <c r="AA94" s="290"/>
      <c r="AB94" s="290"/>
      <c r="AC94" s="290"/>
      <c r="AD94" s="290"/>
      <c r="AE94" s="290"/>
      <c r="AF94" s="290"/>
      <c r="AG94" s="290"/>
      <c r="AH94" s="579"/>
      <c r="AI94" s="579"/>
      <c r="AJ94" s="579"/>
      <c r="AK94" s="579"/>
      <c r="AL94" s="290"/>
      <c r="AM94" s="290"/>
      <c r="AN94" s="290"/>
      <c r="AO94" s="290"/>
      <c r="AP94" s="290"/>
      <c r="AQ94" s="290"/>
      <c r="AR94" s="290"/>
    </row>
    <row r="95" spans="1:44">
      <c r="A95" s="550"/>
      <c r="B95" s="290"/>
      <c r="C95" s="290"/>
      <c r="D95" s="291"/>
      <c r="E95" s="291"/>
      <c r="F95" s="291"/>
      <c r="G95" s="291"/>
      <c r="H95" s="291"/>
      <c r="I95" s="291"/>
      <c r="J95" s="291"/>
      <c r="K95" s="291"/>
      <c r="L95" s="291"/>
      <c r="M95" s="291"/>
      <c r="N95" s="291"/>
      <c r="O95" s="291"/>
      <c r="P95" s="291"/>
      <c r="Q95" s="291"/>
      <c r="R95" s="290"/>
      <c r="S95" s="290"/>
      <c r="T95" s="290"/>
      <c r="U95" s="290"/>
      <c r="V95" s="290"/>
      <c r="W95" s="290"/>
      <c r="X95" s="290"/>
      <c r="Y95" s="290"/>
      <c r="Z95" s="290"/>
      <c r="AA95" s="290"/>
      <c r="AB95" s="290"/>
      <c r="AC95" s="290"/>
      <c r="AD95" s="290"/>
      <c r="AE95" s="290"/>
      <c r="AF95" s="290"/>
      <c r="AG95" s="290"/>
      <c r="AH95" s="290"/>
      <c r="AI95" s="290"/>
      <c r="AJ95" s="290"/>
      <c r="AK95" s="290"/>
      <c r="AL95" s="290"/>
      <c r="AM95" s="290"/>
      <c r="AN95" s="290"/>
      <c r="AO95" s="290"/>
      <c r="AP95" s="290"/>
      <c r="AQ95" s="290"/>
      <c r="AR95" s="290"/>
    </row>
    <row r="111" spans="1:44">
      <c r="A111" s="1587" t="s">
        <v>153</v>
      </c>
      <c r="B111" s="1587"/>
      <c r="C111" s="1587"/>
      <c r="D111" s="1587"/>
      <c r="E111" s="1587"/>
      <c r="F111" s="1587"/>
      <c r="G111" s="1587"/>
      <c r="H111" s="1587"/>
      <c r="I111" s="1587"/>
      <c r="J111" s="1587"/>
      <c r="K111" s="1587"/>
      <c r="L111" s="1587"/>
      <c r="M111" s="1587"/>
      <c r="N111" s="1587"/>
      <c r="O111" s="1587"/>
      <c r="P111" s="1587"/>
      <c r="Q111" s="1587"/>
      <c r="R111" s="1587"/>
      <c r="S111" s="1587"/>
      <c r="T111" s="1587"/>
      <c r="U111" s="578"/>
      <c r="V111" s="1587" t="s">
        <v>153</v>
      </c>
      <c r="W111" s="1587"/>
      <c r="X111" s="1587"/>
      <c r="Y111" s="1587"/>
      <c r="Z111" s="1587"/>
      <c r="AA111" s="1587"/>
      <c r="AB111" s="1587"/>
      <c r="AC111" s="1587"/>
      <c r="AD111" s="1587"/>
      <c r="AE111" s="1587"/>
      <c r="AF111" s="1587"/>
      <c r="AG111" s="1587"/>
      <c r="AH111" s="1587"/>
      <c r="AI111" s="1587"/>
      <c r="AJ111" s="1587"/>
      <c r="AK111" s="1587"/>
      <c r="AL111" s="1587"/>
      <c r="AM111" s="1587"/>
      <c r="AN111" s="1587"/>
      <c r="AO111" s="578"/>
      <c r="AP111" s="581"/>
      <c r="AQ111" s="581"/>
      <c r="AR111" s="290"/>
    </row>
  </sheetData>
  <mergeCells count="40">
    <mergeCell ref="A90:T90"/>
    <mergeCell ref="V90:AR90"/>
    <mergeCell ref="A91:J91"/>
    <mergeCell ref="V91:AL91"/>
    <mergeCell ref="AN8:AO12"/>
    <mergeCell ref="R5:S12"/>
    <mergeCell ref="T5:U12"/>
    <mergeCell ref="V5:Z6"/>
    <mergeCell ref="AB5:AQ5"/>
    <mergeCell ref="AR5:AR12"/>
    <mergeCell ref="AB6:AO6"/>
    <mergeCell ref="AP6:AQ12"/>
    <mergeCell ref="V7:W10"/>
    <mergeCell ref="X7:Y10"/>
    <mergeCell ref="Z7:AA10"/>
    <mergeCell ref="A111:T111"/>
    <mergeCell ref="V111:AN111"/>
    <mergeCell ref="F11:G12"/>
    <mergeCell ref="H11:I12"/>
    <mergeCell ref="J11:K12"/>
    <mergeCell ref="L11:M12"/>
    <mergeCell ref="N11:O12"/>
    <mergeCell ref="P11:Q12"/>
    <mergeCell ref="AB7:AC12"/>
    <mergeCell ref="AD7:AI7"/>
    <mergeCell ref="AJ7:AO7"/>
    <mergeCell ref="AD8:AE12"/>
    <mergeCell ref="AF8:AG12"/>
    <mergeCell ref="AH8:AI12"/>
    <mergeCell ref="AJ8:AK12"/>
    <mergeCell ref="AL8:AM12"/>
    <mergeCell ref="A1:T1"/>
    <mergeCell ref="V1:AP1"/>
    <mergeCell ref="A5:A12"/>
    <mergeCell ref="B5:B12"/>
    <mergeCell ref="C5:E12"/>
    <mergeCell ref="F5:H10"/>
    <mergeCell ref="J5:M10"/>
    <mergeCell ref="N5:Q10"/>
    <mergeCell ref="V11:AA12"/>
  </mergeCells>
  <printOptions horizontalCentered="1" verticalCentered="1"/>
  <pageMargins left="0" right="0" top="0.39370078740157483" bottom="0.39370078740157483" header="0.51181102362204722" footer="0.51181102362204722"/>
  <pageSetup paperSize="9" scale="57" fitToHeight="2" orientation="portrait" r:id="rId1"/>
  <headerFooter alignWithMargins="0"/>
  <colBreaks count="1" manualBreakCount="1">
    <brk id="21" max="11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L104"/>
  <sheetViews>
    <sheetView showGridLines="0" zoomScaleNormal="100" workbookViewId="0"/>
  </sheetViews>
  <sheetFormatPr baseColWidth="10" defaultColWidth="9.140625" defaultRowHeight="15"/>
  <cols>
    <col min="1" max="1" width="5.7109375" style="510" bestFit="1" customWidth="1"/>
    <col min="2" max="2" width="27.140625" style="510" bestFit="1" customWidth="1"/>
    <col min="3" max="3" width="12.85546875" style="510" customWidth="1"/>
    <col min="4" max="4" width="2.42578125" style="510" customWidth="1"/>
    <col min="5" max="5" width="12.85546875" style="510" customWidth="1"/>
    <col min="6" max="6" width="2.28515625" style="510" bestFit="1" customWidth="1"/>
    <col min="7" max="7" width="12.85546875" style="510" customWidth="1"/>
    <col min="8" max="8" width="2.28515625" style="510" bestFit="1" customWidth="1"/>
    <col min="9" max="9" width="12.85546875" style="510" customWidth="1"/>
    <col min="10" max="10" width="2.28515625" style="510" bestFit="1" customWidth="1"/>
    <col min="11" max="11" width="12.7109375" style="510" customWidth="1"/>
    <col min="12" max="12" width="2.28515625" style="510" bestFit="1" customWidth="1"/>
    <col min="13" max="13" width="12.85546875" style="510" customWidth="1"/>
    <col min="14" max="14" width="2.28515625" style="510" bestFit="1" customWidth="1"/>
    <col min="15" max="15" width="12.85546875" style="510" customWidth="1"/>
    <col min="16" max="16" width="2.28515625" style="510" bestFit="1" customWidth="1"/>
    <col min="17" max="17" width="12.85546875" style="510" customWidth="1"/>
    <col min="18" max="18" width="2.28515625" style="510" bestFit="1" customWidth="1"/>
    <col min="19" max="19" width="14.28515625" style="510" customWidth="1"/>
    <col min="20" max="20" width="2.28515625" style="510" bestFit="1" customWidth="1"/>
    <col min="21" max="21" width="14.28515625" style="510" customWidth="1"/>
    <col min="22" max="22" width="2.28515625" style="510" bestFit="1" customWidth="1"/>
    <col min="23" max="23" width="14.28515625" style="510" customWidth="1"/>
    <col min="24" max="24" width="2.28515625" style="510" bestFit="1" customWidth="1"/>
    <col min="25" max="25" width="14.28515625" style="510" customWidth="1"/>
    <col min="26" max="26" width="2.28515625" style="510" bestFit="1" customWidth="1"/>
    <col min="27" max="27" width="14.28515625" style="510" customWidth="1"/>
    <col min="28" max="28" width="2.28515625" style="510" bestFit="1" customWidth="1"/>
    <col min="29" max="29" width="14.28515625" style="510" customWidth="1"/>
    <col min="30" max="30" width="2.28515625" style="510" bestFit="1" customWidth="1"/>
    <col min="31" max="31" width="14.28515625" style="510" customWidth="1"/>
    <col min="32" max="32" width="2.28515625" style="510" bestFit="1" customWidth="1"/>
    <col min="33" max="33" width="14.28515625" style="510" customWidth="1"/>
    <col min="34" max="34" width="2.28515625" style="510" bestFit="1" customWidth="1"/>
    <col min="35" max="35" width="1.42578125" style="510" customWidth="1"/>
    <col min="36" max="36" width="6.42578125" style="510" customWidth="1"/>
    <col min="37" max="256" width="9.140625" style="510"/>
    <col min="257" max="257" width="5.7109375" style="510" bestFit="1" customWidth="1"/>
    <col min="258" max="258" width="27.140625" style="510" bestFit="1" customWidth="1"/>
    <col min="259" max="259" width="12.85546875" style="510" customWidth="1"/>
    <col min="260" max="260" width="2.42578125" style="510" customWidth="1"/>
    <col min="261" max="261" width="12.85546875" style="510" customWidth="1"/>
    <col min="262" max="262" width="7.85546875" style="510" bestFit="1" customWidth="1"/>
    <col min="263" max="263" width="12.85546875" style="510" customWidth="1"/>
    <col min="264" max="264" width="5" style="510" bestFit="1" customWidth="1"/>
    <col min="265" max="265" width="12.85546875" style="510" customWidth="1"/>
    <col min="266" max="266" width="5" style="510" bestFit="1" customWidth="1"/>
    <col min="267" max="267" width="12.7109375" style="510" customWidth="1"/>
    <col min="268" max="268" width="5" style="510" bestFit="1" customWidth="1"/>
    <col min="269" max="269" width="12.85546875" style="510" customWidth="1"/>
    <col min="270" max="270" width="5.28515625" style="510" bestFit="1" customWidth="1"/>
    <col min="271" max="271" width="12.85546875" style="510" customWidth="1"/>
    <col min="272" max="272" width="5" style="510" bestFit="1" customWidth="1"/>
    <col min="273" max="273" width="12.85546875" style="510" customWidth="1"/>
    <col min="274" max="274" width="5.7109375" style="510" bestFit="1" customWidth="1"/>
    <col min="275" max="275" width="12.140625" style="510" customWidth="1"/>
    <col min="276" max="276" width="8.42578125" style="510" bestFit="1" customWidth="1"/>
    <col min="277" max="277" width="12.85546875" style="510" customWidth="1"/>
    <col min="278" max="278" width="5.85546875" style="510" bestFit="1" customWidth="1"/>
    <col min="279" max="279" width="12.85546875" style="510" customWidth="1"/>
    <col min="280" max="280" width="9.85546875" style="510" bestFit="1" customWidth="1"/>
    <col min="281" max="281" width="12.85546875" style="510" customWidth="1"/>
    <col min="282" max="282" width="5" style="510" bestFit="1" customWidth="1"/>
    <col min="283" max="283" width="12.85546875" style="510" customWidth="1"/>
    <col min="284" max="284" width="8" style="510" bestFit="1" customWidth="1"/>
    <col min="285" max="285" width="12.85546875" style="510" customWidth="1"/>
    <col min="286" max="286" width="5" style="510" bestFit="1" customWidth="1"/>
    <col min="287" max="287" width="12.85546875" style="510" customWidth="1"/>
    <col min="288" max="288" width="5" style="510" bestFit="1" customWidth="1"/>
    <col min="289" max="289" width="12.85546875" style="510" customWidth="1"/>
    <col min="290" max="290" width="3" style="510" customWidth="1"/>
    <col min="291" max="291" width="1.42578125" style="510" customWidth="1"/>
    <col min="292" max="292" width="6.42578125" style="510" customWidth="1"/>
    <col min="293" max="512" width="9.140625" style="510"/>
    <col min="513" max="513" width="5.7109375" style="510" bestFit="1" customWidth="1"/>
    <col min="514" max="514" width="27.140625" style="510" bestFit="1" customWidth="1"/>
    <col min="515" max="515" width="12.85546875" style="510" customWidth="1"/>
    <col min="516" max="516" width="2.42578125" style="510" customWidth="1"/>
    <col min="517" max="517" width="12.85546875" style="510" customWidth="1"/>
    <col min="518" max="518" width="7.85546875" style="510" bestFit="1" customWidth="1"/>
    <col min="519" max="519" width="12.85546875" style="510" customWidth="1"/>
    <col min="520" max="520" width="5" style="510" bestFit="1" customWidth="1"/>
    <col min="521" max="521" width="12.85546875" style="510" customWidth="1"/>
    <col min="522" max="522" width="5" style="510" bestFit="1" customWidth="1"/>
    <col min="523" max="523" width="12.7109375" style="510" customWidth="1"/>
    <col min="524" max="524" width="5" style="510" bestFit="1" customWidth="1"/>
    <col min="525" max="525" width="12.85546875" style="510" customWidth="1"/>
    <col min="526" max="526" width="5.28515625" style="510" bestFit="1" customWidth="1"/>
    <col min="527" max="527" width="12.85546875" style="510" customWidth="1"/>
    <col min="528" max="528" width="5" style="510" bestFit="1" customWidth="1"/>
    <col min="529" max="529" width="12.85546875" style="510" customWidth="1"/>
    <col min="530" max="530" width="5.7109375" style="510" bestFit="1" customWidth="1"/>
    <col min="531" max="531" width="12.140625" style="510" customWidth="1"/>
    <col min="532" max="532" width="8.42578125" style="510" bestFit="1" customWidth="1"/>
    <col min="533" max="533" width="12.85546875" style="510" customWidth="1"/>
    <col min="534" max="534" width="5.85546875" style="510" bestFit="1" customWidth="1"/>
    <col min="535" max="535" width="12.85546875" style="510" customWidth="1"/>
    <col min="536" max="536" width="9.85546875" style="510" bestFit="1" customWidth="1"/>
    <col min="537" max="537" width="12.85546875" style="510" customWidth="1"/>
    <col min="538" max="538" width="5" style="510" bestFit="1" customWidth="1"/>
    <col min="539" max="539" width="12.85546875" style="510" customWidth="1"/>
    <col min="540" max="540" width="8" style="510" bestFit="1" customWidth="1"/>
    <col min="541" max="541" width="12.85546875" style="510" customWidth="1"/>
    <col min="542" max="542" width="5" style="510" bestFit="1" customWidth="1"/>
    <col min="543" max="543" width="12.85546875" style="510" customWidth="1"/>
    <col min="544" max="544" width="5" style="510" bestFit="1" customWidth="1"/>
    <col min="545" max="545" width="12.85546875" style="510" customWidth="1"/>
    <col min="546" max="546" width="3" style="510" customWidth="1"/>
    <col min="547" max="547" width="1.42578125" style="510" customWidth="1"/>
    <col min="548" max="548" width="6.42578125" style="510" customWidth="1"/>
    <col min="549" max="768" width="9.140625" style="510"/>
    <col min="769" max="769" width="5.7109375" style="510" bestFit="1" customWidth="1"/>
    <col min="770" max="770" width="27.140625" style="510" bestFit="1" customWidth="1"/>
    <col min="771" max="771" width="12.85546875" style="510" customWidth="1"/>
    <col min="772" max="772" width="2.42578125" style="510" customWidth="1"/>
    <col min="773" max="773" width="12.85546875" style="510" customWidth="1"/>
    <col min="774" max="774" width="7.85546875" style="510" bestFit="1" customWidth="1"/>
    <col min="775" max="775" width="12.85546875" style="510" customWidth="1"/>
    <col min="776" max="776" width="5" style="510" bestFit="1" customWidth="1"/>
    <col min="777" max="777" width="12.85546875" style="510" customWidth="1"/>
    <col min="778" max="778" width="5" style="510" bestFit="1" customWidth="1"/>
    <col min="779" max="779" width="12.7109375" style="510" customWidth="1"/>
    <col min="780" max="780" width="5" style="510" bestFit="1" customWidth="1"/>
    <col min="781" max="781" width="12.85546875" style="510" customWidth="1"/>
    <col min="782" max="782" width="5.28515625" style="510" bestFit="1" customWidth="1"/>
    <col min="783" max="783" width="12.85546875" style="510" customWidth="1"/>
    <col min="784" max="784" width="5" style="510" bestFit="1" customWidth="1"/>
    <col min="785" max="785" width="12.85546875" style="510" customWidth="1"/>
    <col min="786" max="786" width="5.7109375" style="510" bestFit="1" customWidth="1"/>
    <col min="787" max="787" width="12.140625" style="510" customWidth="1"/>
    <col min="788" max="788" width="8.42578125" style="510" bestFit="1" customWidth="1"/>
    <col min="789" max="789" width="12.85546875" style="510" customWidth="1"/>
    <col min="790" max="790" width="5.85546875" style="510" bestFit="1" customWidth="1"/>
    <col min="791" max="791" width="12.85546875" style="510" customWidth="1"/>
    <col min="792" max="792" width="9.85546875" style="510" bestFit="1" customWidth="1"/>
    <col min="793" max="793" width="12.85546875" style="510" customWidth="1"/>
    <col min="794" max="794" width="5" style="510" bestFit="1" customWidth="1"/>
    <col min="795" max="795" width="12.85546875" style="510" customWidth="1"/>
    <col min="796" max="796" width="8" style="510" bestFit="1" customWidth="1"/>
    <col min="797" max="797" width="12.85546875" style="510" customWidth="1"/>
    <col min="798" max="798" width="5" style="510" bestFit="1" customWidth="1"/>
    <col min="799" max="799" width="12.85546875" style="510" customWidth="1"/>
    <col min="800" max="800" width="5" style="510" bestFit="1" customWidth="1"/>
    <col min="801" max="801" width="12.85546875" style="510" customWidth="1"/>
    <col min="802" max="802" width="3" style="510" customWidth="1"/>
    <col min="803" max="803" width="1.42578125" style="510" customWidth="1"/>
    <col min="804" max="804" width="6.42578125" style="510" customWidth="1"/>
    <col min="805" max="1024" width="9.140625" style="510"/>
    <col min="1025" max="1025" width="5.7109375" style="510" bestFit="1" customWidth="1"/>
    <col min="1026" max="1026" width="27.140625" style="510" bestFit="1" customWidth="1"/>
    <col min="1027" max="1027" width="12.85546875" style="510" customWidth="1"/>
    <col min="1028" max="1028" width="2.42578125" style="510" customWidth="1"/>
    <col min="1029" max="1029" width="12.85546875" style="510" customWidth="1"/>
    <col min="1030" max="1030" width="7.85546875" style="510" bestFit="1" customWidth="1"/>
    <col min="1031" max="1031" width="12.85546875" style="510" customWidth="1"/>
    <col min="1032" max="1032" width="5" style="510" bestFit="1" customWidth="1"/>
    <col min="1033" max="1033" width="12.85546875" style="510" customWidth="1"/>
    <col min="1034" max="1034" width="5" style="510" bestFit="1" customWidth="1"/>
    <col min="1035" max="1035" width="12.7109375" style="510" customWidth="1"/>
    <col min="1036" max="1036" width="5" style="510" bestFit="1" customWidth="1"/>
    <col min="1037" max="1037" width="12.85546875" style="510" customWidth="1"/>
    <col min="1038" max="1038" width="5.28515625" style="510" bestFit="1" customWidth="1"/>
    <col min="1039" max="1039" width="12.85546875" style="510" customWidth="1"/>
    <col min="1040" max="1040" width="5" style="510" bestFit="1" customWidth="1"/>
    <col min="1041" max="1041" width="12.85546875" style="510" customWidth="1"/>
    <col min="1042" max="1042" width="5.7109375" style="510" bestFit="1" customWidth="1"/>
    <col min="1043" max="1043" width="12.140625" style="510" customWidth="1"/>
    <col min="1044" max="1044" width="8.42578125" style="510" bestFit="1" customWidth="1"/>
    <col min="1045" max="1045" width="12.85546875" style="510" customWidth="1"/>
    <col min="1046" max="1046" width="5.85546875" style="510" bestFit="1" customWidth="1"/>
    <col min="1047" max="1047" width="12.85546875" style="510" customWidth="1"/>
    <col min="1048" max="1048" width="9.85546875" style="510" bestFit="1" customWidth="1"/>
    <col min="1049" max="1049" width="12.85546875" style="510" customWidth="1"/>
    <col min="1050" max="1050" width="5" style="510" bestFit="1" customWidth="1"/>
    <col min="1051" max="1051" width="12.85546875" style="510" customWidth="1"/>
    <col min="1052" max="1052" width="8" style="510" bestFit="1" customWidth="1"/>
    <col min="1053" max="1053" width="12.85546875" style="510" customWidth="1"/>
    <col min="1054" max="1054" width="5" style="510" bestFit="1" customWidth="1"/>
    <col min="1055" max="1055" width="12.85546875" style="510" customWidth="1"/>
    <col min="1056" max="1056" width="5" style="510" bestFit="1" customWidth="1"/>
    <col min="1057" max="1057" width="12.85546875" style="510" customWidth="1"/>
    <col min="1058" max="1058" width="3" style="510" customWidth="1"/>
    <col min="1059" max="1059" width="1.42578125" style="510" customWidth="1"/>
    <col min="1060" max="1060" width="6.42578125" style="510" customWidth="1"/>
    <col min="1061" max="1280" width="9.140625" style="510"/>
    <col min="1281" max="1281" width="5.7109375" style="510" bestFit="1" customWidth="1"/>
    <col min="1282" max="1282" width="27.140625" style="510" bestFit="1" customWidth="1"/>
    <col min="1283" max="1283" width="12.85546875" style="510" customWidth="1"/>
    <col min="1284" max="1284" width="2.42578125" style="510" customWidth="1"/>
    <col min="1285" max="1285" width="12.85546875" style="510" customWidth="1"/>
    <col min="1286" max="1286" width="7.85546875" style="510" bestFit="1" customWidth="1"/>
    <col min="1287" max="1287" width="12.85546875" style="510" customWidth="1"/>
    <col min="1288" max="1288" width="5" style="510" bestFit="1" customWidth="1"/>
    <col min="1289" max="1289" width="12.85546875" style="510" customWidth="1"/>
    <col min="1290" max="1290" width="5" style="510" bestFit="1" customWidth="1"/>
    <col min="1291" max="1291" width="12.7109375" style="510" customWidth="1"/>
    <col min="1292" max="1292" width="5" style="510" bestFit="1" customWidth="1"/>
    <col min="1293" max="1293" width="12.85546875" style="510" customWidth="1"/>
    <col min="1294" max="1294" width="5.28515625" style="510" bestFit="1" customWidth="1"/>
    <col min="1295" max="1295" width="12.85546875" style="510" customWidth="1"/>
    <col min="1296" max="1296" width="5" style="510" bestFit="1" customWidth="1"/>
    <col min="1297" max="1297" width="12.85546875" style="510" customWidth="1"/>
    <col min="1298" max="1298" width="5.7109375" style="510" bestFit="1" customWidth="1"/>
    <col min="1299" max="1299" width="12.140625" style="510" customWidth="1"/>
    <col min="1300" max="1300" width="8.42578125" style="510" bestFit="1" customWidth="1"/>
    <col min="1301" max="1301" width="12.85546875" style="510" customWidth="1"/>
    <col min="1302" max="1302" width="5.85546875" style="510" bestFit="1" customWidth="1"/>
    <col min="1303" max="1303" width="12.85546875" style="510" customWidth="1"/>
    <col min="1304" max="1304" width="9.85546875" style="510" bestFit="1" customWidth="1"/>
    <col min="1305" max="1305" width="12.85546875" style="510" customWidth="1"/>
    <col min="1306" max="1306" width="5" style="510" bestFit="1" customWidth="1"/>
    <col min="1307" max="1307" width="12.85546875" style="510" customWidth="1"/>
    <col min="1308" max="1308" width="8" style="510" bestFit="1" customWidth="1"/>
    <col min="1309" max="1309" width="12.85546875" style="510" customWidth="1"/>
    <col min="1310" max="1310" width="5" style="510" bestFit="1" customWidth="1"/>
    <col min="1311" max="1311" width="12.85546875" style="510" customWidth="1"/>
    <col min="1312" max="1312" width="5" style="510" bestFit="1" customWidth="1"/>
    <col min="1313" max="1313" width="12.85546875" style="510" customWidth="1"/>
    <col min="1314" max="1314" width="3" style="510" customWidth="1"/>
    <col min="1315" max="1315" width="1.42578125" style="510" customWidth="1"/>
    <col min="1316" max="1316" width="6.42578125" style="510" customWidth="1"/>
    <col min="1317" max="1536" width="9.140625" style="510"/>
    <col min="1537" max="1537" width="5.7109375" style="510" bestFit="1" customWidth="1"/>
    <col min="1538" max="1538" width="27.140625" style="510" bestFit="1" customWidth="1"/>
    <col min="1539" max="1539" width="12.85546875" style="510" customWidth="1"/>
    <col min="1540" max="1540" width="2.42578125" style="510" customWidth="1"/>
    <col min="1541" max="1541" width="12.85546875" style="510" customWidth="1"/>
    <col min="1542" max="1542" width="7.85546875" style="510" bestFit="1" customWidth="1"/>
    <col min="1543" max="1543" width="12.85546875" style="510" customWidth="1"/>
    <col min="1544" max="1544" width="5" style="510" bestFit="1" customWidth="1"/>
    <col min="1545" max="1545" width="12.85546875" style="510" customWidth="1"/>
    <col min="1546" max="1546" width="5" style="510" bestFit="1" customWidth="1"/>
    <col min="1547" max="1547" width="12.7109375" style="510" customWidth="1"/>
    <col min="1548" max="1548" width="5" style="510" bestFit="1" customWidth="1"/>
    <col min="1549" max="1549" width="12.85546875" style="510" customWidth="1"/>
    <col min="1550" max="1550" width="5.28515625" style="510" bestFit="1" customWidth="1"/>
    <col min="1551" max="1551" width="12.85546875" style="510" customWidth="1"/>
    <col min="1552" max="1552" width="5" style="510" bestFit="1" customWidth="1"/>
    <col min="1553" max="1553" width="12.85546875" style="510" customWidth="1"/>
    <col min="1554" max="1554" width="5.7109375" style="510" bestFit="1" customWidth="1"/>
    <col min="1555" max="1555" width="12.140625" style="510" customWidth="1"/>
    <col min="1556" max="1556" width="8.42578125" style="510" bestFit="1" customWidth="1"/>
    <col min="1557" max="1557" width="12.85546875" style="510" customWidth="1"/>
    <col min="1558" max="1558" width="5.85546875" style="510" bestFit="1" customWidth="1"/>
    <col min="1559" max="1559" width="12.85546875" style="510" customWidth="1"/>
    <col min="1560" max="1560" width="9.85546875" style="510" bestFit="1" customWidth="1"/>
    <col min="1561" max="1561" width="12.85546875" style="510" customWidth="1"/>
    <col min="1562" max="1562" width="5" style="510" bestFit="1" customWidth="1"/>
    <col min="1563" max="1563" width="12.85546875" style="510" customWidth="1"/>
    <col min="1564" max="1564" width="8" style="510" bestFit="1" customWidth="1"/>
    <col min="1565" max="1565" width="12.85546875" style="510" customWidth="1"/>
    <col min="1566" max="1566" width="5" style="510" bestFit="1" customWidth="1"/>
    <col min="1567" max="1567" width="12.85546875" style="510" customWidth="1"/>
    <col min="1568" max="1568" width="5" style="510" bestFit="1" customWidth="1"/>
    <col min="1569" max="1569" width="12.85546875" style="510" customWidth="1"/>
    <col min="1570" max="1570" width="3" style="510" customWidth="1"/>
    <col min="1571" max="1571" width="1.42578125" style="510" customWidth="1"/>
    <col min="1572" max="1572" width="6.42578125" style="510" customWidth="1"/>
    <col min="1573" max="1792" width="9.140625" style="510"/>
    <col min="1793" max="1793" width="5.7109375" style="510" bestFit="1" customWidth="1"/>
    <col min="1794" max="1794" width="27.140625" style="510" bestFit="1" customWidth="1"/>
    <col min="1795" max="1795" width="12.85546875" style="510" customWidth="1"/>
    <col min="1796" max="1796" width="2.42578125" style="510" customWidth="1"/>
    <col min="1797" max="1797" width="12.85546875" style="510" customWidth="1"/>
    <col min="1798" max="1798" width="7.85546875" style="510" bestFit="1" customWidth="1"/>
    <col min="1799" max="1799" width="12.85546875" style="510" customWidth="1"/>
    <col min="1800" max="1800" width="5" style="510" bestFit="1" customWidth="1"/>
    <col min="1801" max="1801" width="12.85546875" style="510" customWidth="1"/>
    <col min="1802" max="1802" width="5" style="510" bestFit="1" customWidth="1"/>
    <col min="1803" max="1803" width="12.7109375" style="510" customWidth="1"/>
    <col min="1804" max="1804" width="5" style="510" bestFit="1" customWidth="1"/>
    <col min="1805" max="1805" width="12.85546875" style="510" customWidth="1"/>
    <col min="1806" max="1806" width="5.28515625" style="510" bestFit="1" customWidth="1"/>
    <col min="1807" max="1807" width="12.85546875" style="510" customWidth="1"/>
    <col min="1808" max="1808" width="5" style="510" bestFit="1" customWidth="1"/>
    <col min="1809" max="1809" width="12.85546875" style="510" customWidth="1"/>
    <col min="1810" max="1810" width="5.7109375" style="510" bestFit="1" customWidth="1"/>
    <col min="1811" max="1811" width="12.140625" style="510" customWidth="1"/>
    <col min="1812" max="1812" width="8.42578125" style="510" bestFit="1" customWidth="1"/>
    <col min="1813" max="1813" width="12.85546875" style="510" customWidth="1"/>
    <col min="1814" max="1814" width="5.85546875" style="510" bestFit="1" customWidth="1"/>
    <col min="1815" max="1815" width="12.85546875" style="510" customWidth="1"/>
    <col min="1816" max="1816" width="9.85546875" style="510" bestFit="1" customWidth="1"/>
    <col min="1817" max="1817" width="12.85546875" style="510" customWidth="1"/>
    <col min="1818" max="1818" width="5" style="510" bestFit="1" customWidth="1"/>
    <col min="1819" max="1819" width="12.85546875" style="510" customWidth="1"/>
    <col min="1820" max="1820" width="8" style="510" bestFit="1" customWidth="1"/>
    <col min="1821" max="1821" width="12.85546875" style="510" customWidth="1"/>
    <col min="1822" max="1822" width="5" style="510" bestFit="1" customWidth="1"/>
    <col min="1823" max="1823" width="12.85546875" style="510" customWidth="1"/>
    <col min="1824" max="1824" width="5" style="510" bestFit="1" customWidth="1"/>
    <col min="1825" max="1825" width="12.85546875" style="510" customWidth="1"/>
    <col min="1826" max="1826" width="3" style="510" customWidth="1"/>
    <col min="1827" max="1827" width="1.42578125" style="510" customWidth="1"/>
    <col min="1828" max="1828" width="6.42578125" style="510" customWidth="1"/>
    <col min="1829" max="2048" width="9.140625" style="510"/>
    <col min="2049" max="2049" width="5.7109375" style="510" bestFit="1" customWidth="1"/>
    <col min="2050" max="2050" width="27.140625" style="510" bestFit="1" customWidth="1"/>
    <col min="2051" max="2051" width="12.85546875" style="510" customWidth="1"/>
    <col min="2052" max="2052" width="2.42578125" style="510" customWidth="1"/>
    <col min="2053" max="2053" width="12.85546875" style="510" customWidth="1"/>
    <col min="2054" max="2054" width="7.85546875" style="510" bestFit="1" customWidth="1"/>
    <col min="2055" max="2055" width="12.85546875" style="510" customWidth="1"/>
    <col min="2056" max="2056" width="5" style="510" bestFit="1" customWidth="1"/>
    <col min="2057" max="2057" width="12.85546875" style="510" customWidth="1"/>
    <col min="2058" max="2058" width="5" style="510" bestFit="1" customWidth="1"/>
    <col min="2059" max="2059" width="12.7109375" style="510" customWidth="1"/>
    <col min="2060" max="2060" width="5" style="510" bestFit="1" customWidth="1"/>
    <col min="2061" max="2061" width="12.85546875" style="510" customWidth="1"/>
    <col min="2062" max="2062" width="5.28515625" style="510" bestFit="1" customWidth="1"/>
    <col min="2063" max="2063" width="12.85546875" style="510" customWidth="1"/>
    <col min="2064" max="2064" width="5" style="510" bestFit="1" customWidth="1"/>
    <col min="2065" max="2065" width="12.85546875" style="510" customWidth="1"/>
    <col min="2066" max="2066" width="5.7109375" style="510" bestFit="1" customWidth="1"/>
    <col min="2067" max="2067" width="12.140625" style="510" customWidth="1"/>
    <col min="2068" max="2068" width="8.42578125" style="510" bestFit="1" customWidth="1"/>
    <col min="2069" max="2069" width="12.85546875" style="510" customWidth="1"/>
    <col min="2070" max="2070" width="5.85546875" style="510" bestFit="1" customWidth="1"/>
    <col min="2071" max="2071" width="12.85546875" style="510" customWidth="1"/>
    <col min="2072" max="2072" width="9.85546875" style="510" bestFit="1" customWidth="1"/>
    <col min="2073" max="2073" width="12.85546875" style="510" customWidth="1"/>
    <col min="2074" max="2074" width="5" style="510" bestFit="1" customWidth="1"/>
    <col min="2075" max="2075" width="12.85546875" style="510" customWidth="1"/>
    <col min="2076" max="2076" width="8" style="510" bestFit="1" customWidth="1"/>
    <col min="2077" max="2077" width="12.85546875" style="510" customWidth="1"/>
    <col min="2078" max="2078" width="5" style="510" bestFit="1" customWidth="1"/>
    <col min="2079" max="2079" width="12.85546875" style="510" customWidth="1"/>
    <col min="2080" max="2080" width="5" style="510" bestFit="1" customWidth="1"/>
    <col min="2081" max="2081" width="12.85546875" style="510" customWidth="1"/>
    <col min="2082" max="2082" width="3" style="510" customWidth="1"/>
    <col min="2083" max="2083" width="1.42578125" style="510" customWidth="1"/>
    <col min="2084" max="2084" width="6.42578125" style="510" customWidth="1"/>
    <col min="2085" max="2304" width="9.140625" style="510"/>
    <col min="2305" max="2305" width="5.7109375" style="510" bestFit="1" customWidth="1"/>
    <col min="2306" max="2306" width="27.140625" style="510" bestFit="1" customWidth="1"/>
    <col min="2307" max="2307" width="12.85546875" style="510" customWidth="1"/>
    <col min="2308" max="2308" width="2.42578125" style="510" customWidth="1"/>
    <col min="2309" max="2309" width="12.85546875" style="510" customWidth="1"/>
    <col min="2310" max="2310" width="7.85546875" style="510" bestFit="1" customWidth="1"/>
    <col min="2311" max="2311" width="12.85546875" style="510" customWidth="1"/>
    <col min="2312" max="2312" width="5" style="510" bestFit="1" customWidth="1"/>
    <col min="2313" max="2313" width="12.85546875" style="510" customWidth="1"/>
    <col min="2314" max="2314" width="5" style="510" bestFit="1" customWidth="1"/>
    <col min="2315" max="2315" width="12.7109375" style="510" customWidth="1"/>
    <col min="2316" max="2316" width="5" style="510" bestFit="1" customWidth="1"/>
    <col min="2317" max="2317" width="12.85546875" style="510" customWidth="1"/>
    <col min="2318" max="2318" width="5.28515625" style="510" bestFit="1" customWidth="1"/>
    <col min="2319" max="2319" width="12.85546875" style="510" customWidth="1"/>
    <col min="2320" max="2320" width="5" style="510" bestFit="1" customWidth="1"/>
    <col min="2321" max="2321" width="12.85546875" style="510" customWidth="1"/>
    <col min="2322" max="2322" width="5.7109375" style="510" bestFit="1" customWidth="1"/>
    <col min="2323" max="2323" width="12.140625" style="510" customWidth="1"/>
    <col min="2324" max="2324" width="8.42578125" style="510" bestFit="1" customWidth="1"/>
    <col min="2325" max="2325" width="12.85546875" style="510" customWidth="1"/>
    <col min="2326" max="2326" width="5.85546875" style="510" bestFit="1" customWidth="1"/>
    <col min="2327" max="2327" width="12.85546875" style="510" customWidth="1"/>
    <col min="2328" max="2328" width="9.85546875" style="510" bestFit="1" customWidth="1"/>
    <col min="2329" max="2329" width="12.85546875" style="510" customWidth="1"/>
    <col min="2330" max="2330" width="5" style="510" bestFit="1" customWidth="1"/>
    <col min="2331" max="2331" width="12.85546875" style="510" customWidth="1"/>
    <col min="2332" max="2332" width="8" style="510" bestFit="1" customWidth="1"/>
    <col min="2333" max="2333" width="12.85546875" style="510" customWidth="1"/>
    <col min="2334" max="2334" width="5" style="510" bestFit="1" customWidth="1"/>
    <col min="2335" max="2335" width="12.85546875" style="510" customWidth="1"/>
    <col min="2336" max="2336" width="5" style="510" bestFit="1" customWidth="1"/>
    <col min="2337" max="2337" width="12.85546875" style="510" customWidth="1"/>
    <col min="2338" max="2338" width="3" style="510" customWidth="1"/>
    <col min="2339" max="2339" width="1.42578125" style="510" customWidth="1"/>
    <col min="2340" max="2340" width="6.42578125" style="510" customWidth="1"/>
    <col min="2341" max="2560" width="9.140625" style="510"/>
    <col min="2561" max="2561" width="5.7109375" style="510" bestFit="1" customWidth="1"/>
    <col min="2562" max="2562" width="27.140625" style="510" bestFit="1" customWidth="1"/>
    <col min="2563" max="2563" width="12.85546875" style="510" customWidth="1"/>
    <col min="2564" max="2564" width="2.42578125" style="510" customWidth="1"/>
    <col min="2565" max="2565" width="12.85546875" style="510" customWidth="1"/>
    <col min="2566" max="2566" width="7.85546875" style="510" bestFit="1" customWidth="1"/>
    <col min="2567" max="2567" width="12.85546875" style="510" customWidth="1"/>
    <col min="2568" max="2568" width="5" style="510" bestFit="1" customWidth="1"/>
    <col min="2569" max="2569" width="12.85546875" style="510" customWidth="1"/>
    <col min="2570" max="2570" width="5" style="510" bestFit="1" customWidth="1"/>
    <col min="2571" max="2571" width="12.7109375" style="510" customWidth="1"/>
    <col min="2572" max="2572" width="5" style="510" bestFit="1" customWidth="1"/>
    <col min="2573" max="2573" width="12.85546875" style="510" customWidth="1"/>
    <col min="2574" max="2574" width="5.28515625" style="510" bestFit="1" customWidth="1"/>
    <col min="2575" max="2575" width="12.85546875" style="510" customWidth="1"/>
    <col min="2576" max="2576" width="5" style="510" bestFit="1" customWidth="1"/>
    <col min="2577" max="2577" width="12.85546875" style="510" customWidth="1"/>
    <col min="2578" max="2578" width="5.7109375" style="510" bestFit="1" customWidth="1"/>
    <col min="2579" max="2579" width="12.140625" style="510" customWidth="1"/>
    <col min="2580" max="2580" width="8.42578125" style="510" bestFit="1" customWidth="1"/>
    <col min="2581" max="2581" width="12.85546875" style="510" customWidth="1"/>
    <col min="2582" max="2582" width="5.85546875" style="510" bestFit="1" customWidth="1"/>
    <col min="2583" max="2583" width="12.85546875" style="510" customWidth="1"/>
    <col min="2584" max="2584" width="9.85546875" style="510" bestFit="1" customWidth="1"/>
    <col min="2585" max="2585" width="12.85546875" style="510" customWidth="1"/>
    <col min="2586" max="2586" width="5" style="510" bestFit="1" customWidth="1"/>
    <col min="2587" max="2587" width="12.85546875" style="510" customWidth="1"/>
    <col min="2588" max="2588" width="8" style="510" bestFit="1" customWidth="1"/>
    <col min="2589" max="2589" width="12.85546875" style="510" customWidth="1"/>
    <col min="2590" max="2590" width="5" style="510" bestFit="1" customWidth="1"/>
    <col min="2591" max="2591" width="12.85546875" style="510" customWidth="1"/>
    <col min="2592" max="2592" width="5" style="510" bestFit="1" customWidth="1"/>
    <col min="2593" max="2593" width="12.85546875" style="510" customWidth="1"/>
    <col min="2594" max="2594" width="3" style="510" customWidth="1"/>
    <col min="2595" max="2595" width="1.42578125" style="510" customWidth="1"/>
    <col min="2596" max="2596" width="6.42578125" style="510" customWidth="1"/>
    <col min="2597" max="2816" width="9.140625" style="510"/>
    <col min="2817" max="2817" width="5.7109375" style="510" bestFit="1" customWidth="1"/>
    <col min="2818" max="2818" width="27.140625" style="510" bestFit="1" customWidth="1"/>
    <col min="2819" max="2819" width="12.85546875" style="510" customWidth="1"/>
    <col min="2820" max="2820" width="2.42578125" style="510" customWidth="1"/>
    <col min="2821" max="2821" width="12.85546875" style="510" customWidth="1"/>
    <col min="2822" max="2822" width="7.85546875" style="510" bestFit="1" customWidth="1"/>
    <col min="2823" max="2823" width="12.85546875" style="510" customWidth="1"/>
    <col min="2824" max="2824" width="5" style="510" bestFit="1" customWidth="1"/>
    <col min="2825" max="2825" width="12.85546875" style="510" customWidth="1"/>
    <col min="2826" max="2826" width="5" style="510" bestFit="1" customWidth="1"/>
    <col min="2827" max="2827" width="12.7109375" style="510" customWidth="1"/>
    <col min="2828" max="2828" width="5" style="510" bestFit="1" customWidth="1"/>
    <col min="2829" max="2829" width="12.85546875" style="510" customWidth="1"/>
    <col min="2830" max="2830" width="5.28515625" style="510" bestFit="1" customWidth="1"/>
    <col min="2831" max="2831" width="12.85546875" style="510" customWidth="1"/>
    <col min="2832" max="2832" width="5" style="510" bestFit="1" customWidth="1"/>
    <col min="2833" max="2833" width="12.85546875" style="510" customWidth="1"/>
    <col min="2834" max="2834" width="5.7109375" style="510" bestFit="1" customWidth="1"/>
    <col min="2835" max="2835" width="12.140625" style="510" customWidth="1"/>
    <col min="2836" max="2836" width="8.42578125" style="510" bestFit="1" customWidth="1"/>
    <col min="2837" max="2837" width="12.85546875" style="510" customWidth="1"/>
    <col min="2838" max="2838" width="5.85546875" style="510" bestFit="1" customWidth="1"/>
    <col min="2839" max="2839" width="12.85546875" style="510" customWidth="1"/>
    <col min="2840" max="2840" width="9.85546875" style="510" bestFit="1" customWidth="1"/>
    <col min="2841" max="2841" width="12.85546875" style="510" customWidth="1"/>
    <col min="2842" max="2842" width="5" style="510" bestFit="1" customWidth="1"/>
    <col min="2843" max="2843" width="12.85546875" style="510" customWidth="1"/>
    <col min="2844" max="2844" width="8" style="510" bestFit="1" customWidth="1"/>
    <col min="2845" max="2845" width="12.85546875" style="510" customWidth="1"/>
    <col min="2846" max="2846" width="5" style="510" bestFit="1" customWidth="1"/>
    <col min="2847" max="2847" width="12.85546875" style="510" customWidth="1"/>
    <col min="2848" max="2848" width="5" style="510" bestFit="1" customWidth="1"/>
    <col min="2849" max="2849" width="12.85546875" style="510" customWidth="1"/>
    <col min="2850" max="2850" width="3" style="510" customWidth="1"/>
    <col min="2851" max="2851" width="1.42578125" style="510" customWidth="1"/>
    <col min="2852" max="2852" width="6.42578125" style="510" customWidth="1"/>
    <col min="2853" max="3072" width="9.140625" style="510"/>
    <col min="3073" max="3073" width="5.7109375" style="510" bestFit="1" customWidth="1"/>
    <col min="3074" max="3074" width="27.140625" style="510" bestFit="1" customWidth="1"/>
    <col min="3075" max="3075" width="12.85546875" style="510" customWidth="1"/>
    <col min="3076" max="3076" width="2.42578125" style="510" customWidth="1"/>
    <col min="3077" max="3077" width="12.85546875" style="510" customWidth="1"/>
    <col min="3078" max="3078" width="7.85546875" style="510" bestFit="1" customWidth="1"/>
    <col min="3079" max="3079" width="12.85546875" style="510" customWidth="1"/>
    <col min="3080" max="3080" width="5" style="510" bestFit="1" customWidth="1"/>
    <col min="3081" max="3081" width="12.85546875" style="510" customWidth="1"/>
    <col min="3082" max="3082" width="5" style="510" bestFit="1" customWidth="1"/>
    <col min="3083" max="3083" width="12.7109375" style="510" customWidth="1"/>
    <col min="3084" max="3084" width="5" style="510" bestFit="1" customWidth="1"/>
    <col min="3085" max="3085" width="12.85546875" style="510" customWidth="1"/>
    <col min="3086" max="3086" width="5.28515625" style="510" bestFit="1" customWidth="1"/>
    <col min="3087" max="3087" width="12.85546875" style="510" customWidth="1"/>
    <col min="3088" max="3088" width="5" style="510" bestFit="1" customWidth="1"/>
    <col min="3089" max="3089" width="12.85546875" style="510" customWidth="1"/>
    <col min="3090" max="3090" width="5.7109375" style="510" bestFit="1" customWidth="1"/>
    <col min="3091" max="3091" width="12.140625" style="510" customWidth="1"/>
    <col min="3092" max="3092" width="8.42578125" style="510" bestFit="1" customWidth="1"/>
    <col min="3093" max="3093" width="12.85546875" style="510" customWidth="1"/>
    <col min="3094" max="3094" width="5.85546875" style="510" bestFit="1" customWidth="1"/>
    <col min="3095" max="3095" width="12.85546875" style="510" customWidth="1"/>
    <col min="3096" max="3096" width="9.85546875" style="510" bestFit="1" customWidth="1"/>
    <col min="3097" max="3097" width="12.85546875" style="510" customWidth="1"/>
    <col min="3098" max="3098" width="5" style="510" bestFit="1" customWidth="1"/>
    <col min="3099" max="3099" width="12.85546875" style="510" customWidth="1"/>
    <col min="3100" max="3100" width="8" style="510" bestFit="1" customWidth="1"/>
    <col min="3101" max="3101" width="12.85546875" style="510" customWidth="1"/>
    <col min="3102" max="3102" width="5" style="510" bestFit="1" customWidth="1"/>
    <col min="3103" max="3103" width="12.85546875" style="510" customWidth="1"/>
    <col min="3104" max="3104" width="5" style="510" bestFit="1" customWidth="1"/>
    <col min="3105" max="3105" width="12.85546875" style="510" customWidth="1"/>
    <col min="3106" max="3106" width="3" style="510" customWidth="1"/>
    <col min="3107" max="3107" width="1.42578125" style="510" customWidth="1"/>
    <col min="3108" max="3108" width="6.42578125" style="510" customWidth="1"/>
    <col min="3109" max="3328" width="9.140625" style="510"/>
    <col min="3329" max="3329" width="5.7109375" style="510" bestFit="1" customWidth="1"/>
    <col min="3330" max="3330" width="27.140625" style="510" bestFit="1" customWidth="1"/>
    <col min="3331" max="3331" width="12.85546875" style="510" customWidth="1"/>
    <col min="3332" max="3332" width="2.42578125" style="510" customWidth="1"/>
    <col min="3333" max="3333" width="12.85546875" style="510" customWidth="1"/>
    <col min="3334" max="3334" width="7.85546875" style="510" bestFit="1" customWidth="1"/>
    <col min="3335" max="3335" width="12.85546875" style="510" customWidth="1"/>
    <col min="3336" max="3336" width="5" style="510" bestFit="1" customWidth="1"/>
    <col min="3337" max="3337" width="12.85546875" style="510" customWidth="1"/>
    <col min="3338" max="3338" width="5" style="510" bestFit="1" customWidth="1"/>
    <col min="3339" max="3339" width="12.7109375" style="510" customWidth="1"/>
    <col min="3340" max="3340" width="5" style="510" bestFit="1" customWidth="1"/>
    <col min="3341" max="3341" width="12.85546875" style="510" customWidth="1"/>
    <col min="3342" max="3342" width="5.28515625" style="510" bestFit="1" customWidth="1"/>
    <col min="3343" max="3343" width="12.85546875" style="510" customWidth="1"/>
    <col min="3344" max="3344" width="5" style="510" bestFit="1" customWidth="1"/>
    <col min="3345" max="3345" width="12.85546875" style="510" customWidth="1"/>
    <col min="3346" max="3346" width="5.7109375" style="510" bestFit="1" customWidth="1"/>
    <col min="3347" max="3347" width="12.140625" style="510" customWidth="1"/>
    <col min="3348" max="3348" width="8.42578125" style="510" bestFit="1" customWidth="1"/>
    <col min="3349" max="3349" width="12.85546875" style="510" customWidth="1"/>
    <col min="3350" max="3350" width="5.85546875" style="510" bestFit="1" customWidth="1"/>
    <col min="3351" max="3351" width="12.85546875" style="510" customWidth="1"/>
    <col min="3352" max="3352" width="9.85546875" style="510" bestFit="1" customWidth="1"/>
    <col min="3353" max="3353" width="12.85546875" style="510" customWidth="1"/>
    <col min="3354" max="3354" width="5" style="510" bestFit="1" customWidth="1"/>
    <col min="3355" max="3355" width="12.85546875" style="510" customWidth="1"/>
    <col min="3356" max="3356" width="8" style="510" bestFit="1" customWidth="1"/>
    <col min="3357" max="3357" width="12.85546875" style="510" customWidth="1"/>
    <col min="3358" max="3358" width="5" style="510" bestFit="1" customWidth="1"/>
    <col min="3359" max="3359" width="12.85546875" style="510" customWidth="1"/>
    <col min="3360" max="3360" width="5" style="510" bestFit="1" customWidth="1"/>
    <col min="3361" max="3361" width="12.85546875" style="510" customWidth="1"/>
    <col min="3362" max="3362" width="3" style="510" customWidth="1"/>
    <col min="3363" max="3363" width="1.42578125" style="510" customWidth="1"/>
    <col min="3364" max="3364" width="6.42578125" style="510" customWidth="1"/>
    <col min="3365" max="3584" width="9.140625" style="510"/>
    <col min="3585" max="3585" width="5.7109375" style="510" bestFit="1" customWidth="1"/>
    <col min="3586" max="3586" width="27.140625" style="510" bestFit="1" customWidth="1"/>
    <col min="3587" max="3587" width="12.85546875" style="510" customWidth="1"/>
    <col min="3588" max="3588" width="2.42578125" style="510" customWidth="1"/>
    <col min="3589" max="3589" width="12.85546875" style="510" customWidth="1"/>
    <col min="3590" max="3590" width="7.85546875" style="510" bestFit="1" customWidth="1"/>
    <col min="3591" max="3591" width="12.85546875" style="510" customWidth="1"/>
    <col min="3592" max="3592" width="5" style="510" bestFit="1" customWidth="1"/>
    <col min="3593" max="3593" width="12.85546875" style="510" customWidth="1"/>
    <col min="3594" max="3594" width="5" style="510" bestFit="1" customWidth="1"/>
    <col min="3595" max="3595" width="12.7109375" style="510" customWidth="1"/>
    <col min="3596" max="3596" width="5" style="510" bestFit="1" customWidth="1"/>
    <col min="3597" max="3597" width="12.85546875" style="510" customWidth="1"/>
    <col min="3598" max="3598" width="5.28515625" style="510" bestFit="1" customWidth="1"/>
    <col min="3599" max="3599" width="12.85546875" style="510" customWidth="1"/>
    <col min="3600" max="3600" width="5" style="510" bestFit="1" customWidth="1"/>
    <col min="3601" max="3601" width="12.85546875" style="510" customWidth="1"/>
    <col min="3602" max="3602" width="5.7109375" style="510" bestFit="1" customWidth="1"/>
    <col min="3603" max="3603" width="12.140625" style="510" customWidth="1"/>
    <col min="3604" max="3604" width="8.42578125" style="510" bestFit="1" customWidth="1"/>
    <col min="3605" max="3605" width="12.85546875" style="510" customWidth="1"/>
    <col min="3606" max="3606" width="5.85546875" style="510" bestFit="1" customWidth="1"/>
    <col min="3607" max="3607" width="12.85546875" style="510" customWidth="1"/>
    <col min="3608" max="3608" width="9.85546875" style="510" bestFit="1" customWidth="1"/>
    <col min="3609" max="3609" width="12.85546875" style="510" customWidth="1"/>
    <col min="3610" max="3610" width="5" style="510" bestFit="1" customWidth="1"/>
    <col min="3611" max="3611" width="12.85546875" style="510" customWidth="1"/>
    <col min="3612" max="3612" width="8" style="510" bestFit="1" customWidth="1"/>
    <col min="3613" max="3613" width="12.85546875" style="510" customWidth="1"/>
    <col min="3614" max="3614" width="5" style="510" bestFit="1" customWidth="1"/>
    <col min="3615" max="3615" width="12.85546875" style="510" customWidth="1"/>
    <col min="3616" max="3616" width="5" style="510" bestFit="1" customWidth="1"/>
    <col min="3617" max="3617" width="12.85546875" style="510" customWidth="1"/>
    <col min="3618" max="3618" width="3" style="510" customWidth="1"/>
    <col min="3619" max="3619" width="1.42578125" style="510" customWidth="1"/>
    <col min="3620" max="3620" width="6.42578125" style="510" customWidth="1"/>
    <col min="3621" max="3840" width="9.140625" style="510"/>
    <col min="3841" max="3841" width="5.7109375" style="510" bestFit="1" customWidth="1"/>
    <col min="3842" max="3842" width="27.140625" style="510" bestFit="1" customWidth="1"/>
    <col min="3843" max="3843" width="12.85546875" style="510" customWidth="1"/>
    <col min="3844" max="3844" width="2.42578125" style="510" customWidth="1"/>
    <col min="3845" max="3845" width="12.85546875" style="510" customWidth="1"/>
    <col min="3846" max="3846" width="7.85546875" style="510" bestFit="1" customWidth="1"/>
    <col min="3847" max="3847" width="12.85546875" style="510" customWidth="1"/>
    <col min="3848" max="3848" width="5" style="510" bestFit="1" customWidth="1"/>
    <col min="3849" max="3849" width="12.85546875" style="510" customWidth="1"/>
    <col min="3850" max="3850" width="5" style="510" bestFit="1" customWidth="1"/>
    <col min="3851" max="3851" width="12.7109375" style="510" customWidth="1"/>
    <col min="3852" max="3852" width="5" style="510" bestFit="1" customWidth="1"/>
    <col min="3853" max="3853" width="12.85546875" style="510" customWidth="1"/>
    <col min="3854" max="3854" width="5.28515625" style="510" bestFit="1" customWidth="1"/>
    <col min="3855" max="3855" width="12.85546875" style="510" customWidth="1"/>
    <col min="3856" max="3856" width="5" style="510" bestFit="1" customWidth="1"/>
    <col min="3857" max="3857" width="12.85546875" style="510" customWidth="1"/>
    <col min="3858" max="3858" width="5.7109375" style="510" bestFit="1" customWidth="1"/>
    <col min="3859" max="3859" width="12.140625" style="510" customWidth="1"/>
    <col min="3860" max="3860" width="8.42578125" style="510" bestFit="1" customWidth="1"/>
    <col min="3861" max="3861" width="12.85546875" style="510" customWidth="1"/>
    <col min="3862" max="3862" width="5.85546875" style="510" bestFit="1" customWidth="1"/>
    <col min="3863" max="3863" width="12.85546875" style="510" customWidth="1"/>
    <col min="3864" max="3864" width="9.85546875" style="510" bestFit="1" customWidth="1"/>
    <col min="3865" max="3865" width="12.85546875" style="510" customWidth="1"/>
    <col min="3866" max="3866" width="5" style="510" bestFit="1" customWidth="1"/>
    <col min="3867" max="3867" width="12.85546875" style="510" customWidth="1"/>
    <col min="3868" max="3868" width="8" style="510" bestFit="1" customWidth="1"/>
    <col min="3869" max="3869" width="12.85546875" style="510" customWidth="1"/>
    <col min="3870" max="3870" width="5" style="510" bestFit="1" customWidth="1"/>
    <col min="3871" max="3871" width="12.85546875" style="510" customWidth="1"/>
    <col min="3872" max="3872" width="5" style="510" bestFit="1" customWidth="1"/>
    <col min="3873" max="3873" width="12.85546875" style="510" customWidth="1"/>
    <col min="3874" max="3874" width="3" style="510" customWidth="1"/>
    <col min="3875" max="3875" width="1.42578125" style="510" customWidth="1"/>
    <col min="3876" max="3876" width="6.42578125" style="510" customWidth="1"/>
    <col min="3877" max="4096" width="9.140625" style="510"/>
    <col min="4097" max="4097" width="5.7109375" style="510" bestFit="1" customWidth="1"/>
    <col min="4098" max="4098" width="27.140625" style="510" bestFit="1" customWidth="1"/>
    <col min="4099" max="4099" width="12.85546875" style="510" customWidth="1"/>
    <col min="4100" max="4100" width="2.42578125" style="510" customWidth="1"/>
    <col min="4101" max="4101" width="12.85546875" style="510" customWidth="1"/>
    <col min="4102" max="4102" width="7.85546875" style="510" bestFit="1" customWidth="1"/>
    <col min="4103" max="4103" width="12.85546875" style="510" customWidth="1"/>
    <col min="4104" max="4104" width="5" style="510" bestFit="1" customWidth="1"/>
    <col min="4105" max="4105" width="12.85546875" style="510" customWidth="1"/>
    <col min="4106" max="4106" width="5" style="510" bestFit="1" customWidth="1"/>
    <col min="4107" max="4107" width="12.7109375" style="510" customWidth="1"/>
    <col min="4108" max="4108" width="5" style="510" bestFit="1" customWidth="1"/>
    <col min="4109" max="4109" width="12.85546875" style="510" customWidth="1"/>
    <col min="4110" max="4110" width="5.28515625" style="510" bestFit="1" customWidth="1"/>
    <col min="4111" max="4111" width="12.85546875" style="510" customWidth="1"/>
    <col min="4112" max="4112" width="5" style="510" bestFit="1" customWidth="1"/>
    <col min="4113" max="4113" width="12.85546875" style="510" customWidth="1"/>
    <col min="4114" max="4114" width="5.7109375" style="510" bestFit="1" customWidth="1"/>
    <col min="4115" max="4115" width="12.140625" style="510" customWidth="1"/>
    <col min="4116" max="4116" width="8.42578125" style="510" bestFit="1" customWidth="1"/>
    <col min="4117" max="4117" width="12.85546875" style="510" customWidth="1"/>
    <col min="4118" max="4118" width="5.85546875" style="510" bestFit="1" customWidth="1"/>
    <col min="4119" max="4119" width="12.85546875" style="510" customWidth="1"/>
    <col min="4120" max="4120" width="9.85546875" style="510" bestFit="1" customWidth="1"/>
    <col min="4121" max="4121" width="12.85546875" style="510" customWidth="1"/>
    <col min="4122" max="4122" width="5" style="510" bestFit="1" customWidth="1"/>
    <col min="4123" max="4123" width="12.85546875" style="510" customWidth="1"/>
    <col min="4124" max="4124" width="8" style="510" bestFit="1" customWidth="1"/>
    <col min="4125" max="4125" width="12.85546875" style="510" customWidth="1"/>
    <col min="4126" max="4126" width="5" style="510" bestFit="1" customWidth="1"/>
    <col min="4127" max="4127" width="12.85546875" style="510" customWidth="1"/>
    <col min="4128" max="4128" width="5" style="510" bestFit="1" customWidth="1"/>
    <col min="4129" max="4129" width="12.85546875" style="510" customWidth="1"/>
    <col min="4130" max="4130" width="3" style="510" customWidth="1"/>
    <col min="4131" max="4131" width="1.42578125" style="510" customWidth="1"/>
    <col min="4132" max="4132" width="6.42578125" style="510" customWidth="1"/>
    <col min="4133" max="4352" width="9.140625" style="510"/>
    <col min="4353" max="4353" width="5.7109375" style="510" bestFit="1" customWidth="1"/>
    <col min="4354" max="4354" width="27.140625" style="510" bestFit="1" customWidth="1"/>
    <col min="4355" max="4355" width="12.85546875" style="510" customWidth="1"/>
    <col min="4356" max="4356" width="2.42578125" style="510" customWidth="1"/>
    <col min="4357" max="4357" width="12.85546875" style="510" customWidth="1"/>
    <col min="4358" max="4358" width="7.85546875" style="510" bestFit="1" customWidth="1"/>
    <col min="4359" max="4359" width="12.85546875" style="510" customWidth="1"/>
    <col min="4360" max="4360" width="5" style="510" bestFit="1" customWidth="1"/>
    <col min="4361" max="4361" width="12.85546875" style="510" customWidth="1"/>
    <col min="4362" max="4362" width="5" style="510" bestFit="1" customWidth="1"/>
    <col min="4363" max="4363" width="12.7109375" style="510" customWidth="1"/>
    <col min="4364" max="4364" width="5" style="510" bestFit="1" customWidth="1"/>
    <col min="4365" max="4365" width="12.85546875" style="510" customWidth="1"/>
    <col min="4366" max="4366" width="5.28515625" style="510" bestFit="1" customWidth="1"/>
    <col min="4367" max="4367" width="12.85546875" style="510" customWidth="1"/>
    <col min="4368" max="4368" width="5" style="510" bestFit="1" customWidth="1"/>
    <col min="4369" max="4369" width="12.85546875" style="510" customWidth="1"/>
    <col min="4370" max="4370" width="5.7109375" style="510" bestFit="1" customWidth="1"/>
    <col min="4371" max="4371" width="12.140625" style="510" customWidth="1"/>
    <col min="4372" max="4372" width="8.42578125" style="510" bestFit="1" customWidth="1"/>
    <col min="4373" max="4373" width="12.85546875" style="510" customWidth="1"/>
    <col min="4374" max="4374" width="5.85546875" style="510" bestFit="1" customWidth="1"/>
    <col min="4375" max="4375" width="12.85546875" style="510" customWidth="1"/>
    <col min="4376" max="4376" width="9.85546875" style="510" bestFit="1" customWidth="1"/>
    <col min="4377" max="4377" width="12.85546875" style="510" customWidth="1"/>
    <col min="4378" max="4378" width="5" style="510" bestFit="1" customWidth="1"/>
    <col min="4379" max="4379" width="12.85546875" style="510" customWidth="1"/>
    <col min="4380" max="4380" width="8" style="510" bestFit="1" customWidth="1"/>
    <col min="4381" max="4381" width="12.85546875" style="510" customWidth="1"/>
    <col min="4382" max="4382" width="5" style="510" bestFit="1" customWidth="1"/>
    <col min="4383" max="4383" width="12.85546875" style="510" customWidth="1"/>
    <col min="4384" max="4384" width="5" style="510" bestFit="1" customWidth="1"/>
    <col min="4385" max="4385" width="12.85546875" style="510" customWidth="1"/>
    <col min="4386" max="4386" width="3" style="510" customWidth="1"/>
    <col min="4387" max="4387" width="1.42578125" style="510" customWidth="1"/>
    <col min="4388" max="4388" width="6.42578125" style="510" customWidth="1"/>
    <col min="4389" max="4608" width="9.140625" style="510"/>
    <col min="4609" max="4609" width="5.7109375" style="510" bestFit="1" customWidth="1"/>
    <col min="4610" max="4610" width="27.140625" style="510" bestFit="1" customWidth="1"/>
    <col min="4611" max="4611" width="12.85546875" style="510" customWidth="1"/>
    <col min="4612" max="4612" width="2.42578125" style="510" customWidth="1"/>
    <col min="4613" max="4613" width="12.85546875" style="510" customWidth="1"/>
    <col min="4614" max="4614" width="7.85546875" style="510" bestFit="1" customWidth="1"/>
    <col min="4615" max="4615" width="12.85546875" style="510" customWidth="1"/>
    <col min="4616" max="4616" width="5" style="510" bestFit="1" customWidth="1"/>
    <col min="4617" max="4617" width="12.85546875" style="510" customWidth="1"/>
    <col min="4618" max="4618" width="5" style="510" bestFit="1" customWidth="1"/>
    <col min="4619" max="4619" width="12.7109375" style="510" customWidth="1"/>
    <col min="4620" max="4620" width="5" style="510" bestFit="1" customWidth="1"/>
    <col min="4621" max="4621" width="12.85546875" style="510" customWidth="1"/>
    <col min="4622" max="4622" width="5.28515625" style="510" bestFit="1" customWidth="1"/>
    <col min="4623" max="4623" width="12.85546875" style="510" customWidth="1"/>
    <col min="4624" max="4624" width="5" style="510" bestFit="1" customWidth="1"/>
    <col min="4625" max="4625" width="12.85546875" style="510" customWidth="1"/>
    <col min="4626" max="4626" width="5.7109375" style="510" bestFit="1" customWidth="1"/>
    <col min="4627" max="4627" width="12.140625" style="510" customWidth="1"/>
    <col min="4628" max="4628" width="8.42578125" style="510" bestFit="1" customWidth="1"/>
    <col min="4629" max="4629" width="12.85546875" style="510" customWidth="1"/>
    <col min="4630" max="4630" width="5.85546875" style="510" bestFit="1" customWidth="1"/>
    <col min="4631" max="4631" width="12.85546875" style="510" customWidth="1"/>
    <col min="4632" max="4632" width="9.85546875" style="510" bestFit="1" customWidth="1"/>
    <col min="4633" max="4633" width="12.85546875" style="510" customWidth="1"/>
    <col min="4634" max="4634" width="5" style="510" bestFit="1" customWidth="1"/>
    <col min="4635" max="4635" width="12.85546875" style="510" customWidth="1"/>
    <col min="4636" max="4636" width="8" style="510" bestFit="1" customWidth="1"/>
    <col min="4637" max="4637" width="12.85546875" style="510" customWidth="1"/>
    <col min="4638" max="4638" width="5" style="510" bestFit="1" customWidth="1"/>
    <col min="4639" max="4639" width="12.85546875" style="510" customWidth="1"/>
    <col min="4640" max="4640" width="5" style="510" bestFit="1" customWidth="1"/>
    <col min="4641" max="4641" width="12.85546875" style="510" customWidth="1"/>
    <col min="4642" max="4642" width="3" style="510" customWidth="1"/>
    <col min="4643" max="4643" width="1.42578125" style="510" customWidth="1"/>
    <col min="4644" max="4644" width="6.42578125" style="510" customWidth="1"/>
    <col min="4645" max="4864" width="9.140625" style="510"/>
    <col min="4865" max="4865" width="5.7109375" style="510" bestFit="1" customWidth="1"/>
    <col min="4866" max="4866" width="27.140625" style="510" bestFit="1" customWidth="1"/>
    <col min="4867" max="4867" width="12.85546875" style="510" customWidth="1"/>
    <col min="4868" max="4868" width="2.42578125" style="510" customWidth="1"/>
    <col min="4869" max="4869" width="12.85546875" style="510" customWidth="1"/>
    <col min="4870" max="4870" width="7.85546875" style="510" bestFit="1" customWidth="1"/>
    <col min="4871" max="4871" width="12.85546875" style="510" customWidth="1"/>
    <col min="4872" max="4872" width="5" style="510" bestFit="1" customWidth="1"/>
    <col min="4873" max="4873" width="12.85546875" style="510" customWidth="1"/>
    <col min="4874" max="4874" width="5" style="510" bestFit="1" customWidth="1"/>
    <col min="4875" max="4875" width="12.7109375" style="510" customWidth="1"/>
    <col min="4876" max="4876" width="5" style="510" bestFit="1" customWidth="1"/>
    <col min="4877" max="4877" width="12.85546875" style="510" customWidth="1"/>
    <col min="4878" max="4878" width="5.28515625" style="510" bestFit="1" customWidth="1"/>
    <col min="4879" max="4879" width="12.85546875" style="510" customWidth="1"/>
    <col min="4880" max="4880" width="5" style="510" bestFit="1" customWidth="1"/>
    <col min="4881" max="4881" width="12.85546875" style="510" customWidth="1"/>
    <col min="4882" max="4882" width="5.7109375" style="510" bestFit="1" customWidth="1"/>
    <col min="4883" max="4883" width="12.140625" style="510" customWidth="1"/>
    <col min="4884" max="4884" width="8.42578125" style="510" bestFit="1" customWidth="1"/>
    <col min="4885" max="4885" width="12.85546875" style="510" customWidth="1"/>
    <col min="4886" max="4886" width="5.85546875" style="510" bestFit="1" customWidth="1"/>
    <col min="4887" max="4887" width="12.85546875" style="510" customWidth="1"/>
    <col min="4888" max="4888" width="9.85546875" style="510" bestFit="1" customWidth="1"/>
    <col min="4889" max="4889" width="12.85546875" style="510" customWidth="1"/>
    <col min="4890" max="4890" width="5" style="510" bestFit="1" customWidth="1"/>
    <col min="4891" max="4891" width="12.85546875" style="510" customWidth="1"/>
    <col min="4892" max="4892" width="8" style="510" bestFit="1" customWidth="1"/>
    <col min="4893" max="4893" width="12.85546875" style="510" customWidth="1"/>
    <col min="4894" max="4894" width="5" style="510" bestFit="1" customWidth="1"/>
    <col min="4895" max="4895" width="12.85546875" style="510" customWidth="1"/>
    <col min="4896" max="4896" width="5" style="510" bestFit="1" customWidth="1"/>
    <col min="4897" max="4897" width="12.85546875" style="510" customWidth="1"/>
    <col min="4898" max="4898" width="3" style="510" customWidth="1"/>
    <col min="4899" max="4899" width="1.42578125" style="510" customWidth="1"/>
    <col min="4900" max="4900" width="6.42578125" style="510" customWidth="1"/>
    <col min="4901" max="5120" width="9.140625" style="510"/>
    <col min="5121" max="5121" width="5.7109375" style="510" bestFit="1" customWidth="1"/>
    <col min="5122" max="5122" width="27.140625" style="510" bestFit="1" customWidth="1"/>
    <col min="5123" max="5123" width="12.85546875" style="510" customWidth="1"/>
    <col min="5124" max="5124" width="2.42578125" style="510" customWidth="1"/>
    <col min="5125" max="5125" width="12.85546875" style="510" customWidth="1"/>
    <col min="5126" max="5126" width="7.85546875" style="510" bestFit="1" customWidth="1"/>
    <col min="5127" max="5127" width="12.85546875" style="510" customWidth="1"/>
    <col min="5128" max="5128" width="5" style="510" bestFit="1" customWidth="1"/>
    <col min="5129" max="5129" width="12.85546875" style="510" customWidth="1"/>
    <col min="5130" max="5130" width="5" style="510" bestFit="1" customWidth="1"/>
    <col min="5131" max="5131" width="12.7109375" style="510" customWidth="1"/>
    <col min="5132" max="5132" width="5" style="510" bestFit="1" customWidth="1"/>
    <col min="5133" max="5133" width="12.85546875" style="510" customWidth="1"/>
    <col min="5134" max="5134" width="5.28515625" style="510" bestFit="1" customWidth="1"/>
    <col min="5135" max="5135" width="12.85546875" style="510" customWidth="1"/>
    <col min="5136" max="5136" width="5" style="510" bestFit="1" customWidth="1"/>
    <col min="5137" max="5137" width="12.85546875" style="510" customWidth="1"/>
    <col min="5138" max="5138" width="5.7109375" style="510" bestFit="1" customWidth="1"/>
    <col min="5139" max="5139" width="12.140625" style="510" customWidth="1"/>
    <col min="5140" max="5140" width="8.42578125" style="510" bestFit="1" customWidth="1"/>
    <col min="5141" max="5141" width="12.85546875" style="510" customWidth="1"/>
    <col min="5142" max="5142" width="5.85546875" style="510" bestFit="1" customWidth="1"/>
    <col min="5143" max="5143" width="12.85546875" style="510" customWidth="1"/>
    <col min="5144" max="5144" width="9.85546875" style="510" bestFit="1" customWidth="1"/>
    <col min="5145" max="5145" width="12.85546875" style="510" customWidth="1"/>
    <col min="5146" max="5146" width="5" style="510" bestFit="1" customWidth="1"/>
    <col min="5147" max="5147" width="12.85546875" style="510" customWidth="1"/>
    <col min="5148" max="5148" width="8" style="510" bestFit="1" customWidth="1"/>
    <col min="5149" max="5149" width="12.85546875" style="510" customWidth="1"/>
    <col min="5150" max="5150" width="5" style="510" bestFit="1" customWidth="1"/>
    <col min="5151" max="5151" width="12.85546875" style="510" customWidth="1"/>
    <col min="5152" max="5152" width="5" style="510" bestFit="1" customWidth="1"/>
    <col min="5153" max="5153" width="12.85546875" style="510" customWidth="1"/>
    <col min="5154" max="5154" width="3" style="510" customWidth="1"/>
    <col min="5155" max="5155" width="1.42578125" style="510" customWidth="1"/>
    <col min="5156" max="5156" width="6.42578125" style="510" customWidth="1"/>
    <col min="5157" max="5376" width="9.140625" style="510"/>
    <col min="5377" max="5377" width="5.7109375" style="510" bestFit="1" customWidth="1"/>
    <col min="5378" max="5378" width="27.140625" style="510" bestFit="1" customWidth="1"/>
    <col min="5379" max="5379" width="12.85546875" style="510" customWidth="1"/>
    <col min="5380" max="5380" width="2.42578125" style="510" customWidth="1"/>
    <col min="5381" max="5381" width="12.85546875" style="510" customWidth="1"/>
    <col min="5382" max="5382" width="7.85546875" style="510" bestFit="1" customWidth="1"/>
    <col min="5383" max="5383" width="12.85546875" style="510" customWidth="1"/>
    <col min="5384" max="5384" width="5" style="510" bestFit="1" customWidth="1"/>
    <col min="5385" max="5385" width="12.85546875" style="510" customWidth="1"/>
    <col min="5386" max="5386" width="5" style="510" bestFit="1" customWidth="1"/>
    <col min="5387" max="5387" width="12.7109375" style="510" customWidth="1"/>
    <col min="5388" max="5388" width="5" style="510" bestFit="1" customWidth="1"/>
    <col min="5389" max="5389" width="12.85546875" style="510" customWidth="1"/>
    <col min="5390" max="5390" width="5.28515625" style="510" bestFit="1" customWidth="1"/>
    <col min="5391" max="5391" width="12.85546875" style="510" customWidth="1"/>
    <col min="5392" max="5392" width="5" style="510" bestFit="1" customWidth="1"/>
    <col min="5393" max="5393" width="12.85546875" style="510" customWidth="1"/>
    <col min="5394" max="5394" width="5.7109375" style="510" bestFit="1" customWidth="1"/>
    <col min="5395" max="5395" width="12.140625" style="510" customWidth="1"/>
    <col min="5396" max="5396" width="8.42578125" style="510" bestFit="1" customWidth="1"/>
    <col min="5397" max="5397" width="12.85546875" style="510" customWidth="1"/>
    <col min="5398" max="5398" width="5.85546875" style="510" bestFit="1" customWidth="1"/>
    <col min="5399" max="5399" width="12.85546875" style="510" customWidth="1"/>
    <col min="5400" max="5400" width="9.85546875" style="510" bestFit="1" customWidth="1"/>
    <col min="5401" max="5401" width="12.85546875" style="510" customWidth="1"/>
    <col min="5402" max="5402" width="5" style="510" bestFit="1" customWidth="1"/>
    <col min="5403" max="5403" width="12.85546875" style="510" customWidth="1"/>
    <col min="5404" max="5404" width="8" style="510" bestFit="1" customWidth="1"/>
    <col min="5405" max="5405" width="12.85546875" style="510" customWidth="1"/>
    <col min="5406" max="5406" width="5" style="510" bestFit="1" customWidth="1"/>
    <col min="5407" max="5407" width="12.85546875" style="510" customWidth="1"/>
    <col min="5408" max="5408" width="5" style="510" bestFit="1" customWidth="1"/>
    <col min="5409" max="5409" width="12.85546875" style="510" customWidth="1"/>
    <col min="5410" max="5410" width="3" style="510" customWidth="1"/>
    <col min="5411" max="5411" width="1.42578125" style="510" customWidth="1"/>
    <col min="5412" max="5412" width="6.42578125" style="510" customWidth="1"/>
    <col min="5413" max="5632" width="9.140625" style="510"/>
    <col min="5633" max="5633" width="5.7109375" style="510" bestFit="1" customWidth="1"/>
    <col min="5634" max="5634" width="27.140625" style="510" bestFit="1" customWidth="1"/>
    <col min="5635" max="5635" width="12.85546875" style="510" customWidth="1"/>
    <col min="5636" max="5636" width="2.42578125" style="510" customWidth="1"/>
    <col min="5637" max="5637" width="12.85546875" style="510" customWidth="1"/>
    <col min="5638" max="5638" width="7.85546875" style="510" bestFit="1" customWidth="1"/>
    <col min="5639" max="5639" width="12.85546875" style="510" customWidth="1"/>
    <col min="5640" max="5640" width="5" style="510" bestFit="1" customWidth="1"/>
    <col min="5641" max="5641" width="12.85546875" style="510" customWidth="1"/>
    <col min="5642" max="5642" width="5" style="510" bestFit="1" customWidth="1"/>
    <col min="5643" max="5643" width="12.7109375" style="510" customWidth="1"/>
    <col min="5644" max="5644" width="5" style="510" bestFit="1" customWidth="1"/>
    <col min="5645" max="5645" width="12.85546875" style="510" customWidth="1"/>
    <col min="5646" max="5646" width="5.28515625" style="510" bestFit="1" customWidth="1"/>
    <col min="5647" max="5647" width="12.85546875" style="510" customWidth="1"/>
    <col min="5648" max="5648" width="5" style="510" bestFit="1" customWidth="1"/>
    <col min="5649" max="5649" width="12.85546875" style="510" customWidth="1"/>
    <col min="5650" max="5650" width="5.7109375" style="510" bestFit="1" customWidth="1"/>
    <col min="5651" max="5651" width="12.140625" style="510" customWidth="1"/>
    <col min="5652" max="5652" width="8.42578125" style="510" bestFit="1" customWidth="1"/>
    <col min="5653" max="5653" width="12.85546875" style="510" customWidth="1"/>
    <col min="5654" max="5654" width="5.85546875" style="510" bestFit="1" customWidth="1"/>
    <col min="5655" max="5655" width="12.85546875" style="510" customWidth="1"/>
    <col min="5656" max="5656" width="9.85546875" style="510" bestFit="1" customWidth="1"/>
    <col min="5657" max="5657" width="12.85546875" style="510" customWidth="1"/>
    <col min="5658" max="5658" width="5" style="510" bestFit="1" customWidth="1"/>
    <col min="5659" max="5659" width="12.85546875" style="510" customWidth="1"/>
    <col min="5660" max="5660" width="8" style="510" bestFit="1" customWidth="1"/>
    <col min="5661" max="5661" width="12.85546875" style="510" customWidth="1"/>
    <col min="5662" max="5662" width="5" style="510" bestFit="1" customWidth="1"/>
    <col min="5663" max="5663" width="12.85546875" style="510" customWidth="1"/>
    <col min="5664" max="5664" width="5" style="510" bestFit="1" customWidth="1"/>
    <col min="5665" max="5665" width="12.85546875" style="510" customWidth="1"/>
    <col min="5666" max="5666" width="3" style="510" customWidth="1"/>
    <col min="5667" max="5667" width="1.42578125" style="510" customWidth="1"/>
    <col min="5668" max="5668" width="6.42578125" style="510" customWidth="1"/>
    <col min="5669" max="5888" width="9.140625" style="510"/>
    <col min="5889" max="5889" width="5.7109375" style="510" bestFit="1" customWidth="1"/>
    <col min="5890" max="5890" width="27.140625" style="510" bestFit="1" customWidth="1"/>
    <col min="5891" max="5891" width="12.85546875" style="510" customWidth="1"/>
    <col min="5892" max="5892" width="2.42578125" style="510" customWidth="1"/>
    <col min="5893" max="5893" width="12.85546875" style="510" customWidth="1"/>
    <col min="5894" max="5894" width="7.85546875" style="510" bestFit="1" customWidth="1"/>
    <col min="5895" max="5895" width="12.85546875" style="510" customWidth="1"/>
    <col min="5896" max="5896" width="5" style="510" bestFit="1" customWidth="1"/>
    <col min="5897" max="5897" width="12.85546875" style="510" customWidth="1"/>
    <col min="5898" max="5898" width="5" style="510" bestFit="1" customWidth="1"/>
    <col min="5899" max="5899" width="12.7109375" style="510" customWidth="1"/>
    <col min="5900" max="5900" width="5" style="510" bestFit="1" customWidth="1"/>
    <col min="5901" max="5901" width="12.85546875" style="510" customWidth="1"/>
    <col min="5902" max="5902" width="5.28515625" style="510" bestFit="1" customWidth="1"/>
    <col min="5903" max="5903" width="12.85546875" style="510" customWidth="1"/>
    <col min="5904" max="5904" width="5" style="510" bestFit="1" customWidth="1"/>
    <col min="5905" max="5905" width="12.85546875" style="510" customWidth="1"/>
    <col min="5906" max="5906" width="5.7109375" style="510" bestFit="1" customWidth="1"/>
    <col min="5907" max="5907" width="12.140625" style="510" customWidth="1"/>
    <col min="5908" max="5908" width="8.42578125" style="510" bestFit="1" customWidth="1"/>
    <col min="5909" max="5909" width="12.85546875" style="510" customWidth="1"/>
    <col min="5910" max="5910" width="5.85546875" style="510" bestFit="1" customWidth="1"/>
    <col min="5911" max="5911" width="12.85546875" style="510" customWidth="1"/>
    <col min="5912" max="5912" width="9.85546875" style="510" bestFit="1" customWidth="1"/>
    <col min="5913" max="5913" width="12.85546875" style="510" customWidth="1"/>
    <col min="5914" max="5914" width="5" style="510" bestFit="1" customWidth="1"/>
    <col min="5915" max="5915" width="12.85546875" style="510" customWidth="1"/>
    <col min="5916" max="5916" width="8" style="510" bestFit="1" customWidth="1"/>
    <col min="5917" max="5917" width="12.85546875" style="510" customWidth="1"/>
    <col min="5918" max="5918" width="5" style="510" bestFit="1" customWidth="1"/>
    <col min="5919" max="5919" width="12.85546875" style="510" customWidth="1"/>
    <col min="5920" max="5920" width="5" style="510" bestFit="1" customWidth="1"/>
    <col min="5921" max="5921" width="12.85546875" style="510" customWidth="1"/>
    <col min="5922" max="5922" width="3" style="510" customWidth="1"/>
    <col min="5923" max="5923" width="1.42578125" style="510" customWidth="1"/>
    <col min="5924" max="5924" width="6.42578125" style="510" customWidth="1"/>
    <col min="5925" max="6144" width="9.140625" style="510"/>
    <col min="6145" max="6145" width="5.7109375" style="510" bestFit="1" customWidth="1"/>
    <col min="6146" max="6146" width="27.140625" style="510" bestFit="1" customWidth="1"/>
    <col min="6147" max="6147" width="12.85546875" style="510" customWidth="1"/>
    <col min="6148" max="6148" width="2.42578125" style="510" customWidth="1"/>
    <col min="6149" max="6149" width="12.85546875" style="510" customWidth="1"/>
    <col min="6150" max="6150" width="7.85546875" style="510" bestFit="1" customWidth="1"/>
    <col min="6151" max="6151" width="12.85546875" style="510" customWidth="1"/>
    <col min="6152" max="6152" width="5" style="510" bestFit="1" customWidth="1"/>
    <col min="6153" max="6153" width="12.85546875" style="510" customWidth="1"/>
    <col min="6154" max="6154" width="5" style="510" bestFit="1" customWidth="1"/>
    <col min="6155" max="6155" width="12.7109375" style="510" customWidth="1"/>
    <col min="6156" max="6156" width="5" style="510" bestFit="1" customWidth="1"/>
    <col min="6157" max="6157" width="12.85546875" style="510" customWidth="1"/>
    <col min="6158" max="6158" width="5.28515625" style="510" bestFit="1" customWidth="1"/>
    <col min="6159" max="6159" width="12.85546875" style="510" customWidth="1"/>
    <col min="6160" max="6160" width="5" style="510" bestFit="1" customWidth="1"/>
    <col min="6161" max="6161" width="12.85546875" style="510" customWidth="1"/>
    <col min="6162" max="6162" width="5.7109375" style="510" bestFit="1" customWidth="1"/>
    <col min="6163" max="6163" width="12.140625" style="510" customWidth="1"/>
    <col min="6164" max="6164" width="8.42578125" style="510" bestFit="1" customWidth="1"/>
    <col min="6165" max="6165" width="12.85546875" style="510" customWidth="1"/>
    <col min="6166" max="6166" width="5.85546875" style="510" bestFit="1" customWidth="1"/>
    <col min="6167" max="6167" width="12.85546875" style="510" customWidth="1"/>
    <col min="6168" max="6168" width="9.85546875" style="510" bestFit="1" customWidth="1"/>
    <col min="6169" max="6169" width="12.85546875" style="510" customWidth="1"/>
    <col min="6170" max="6170" width="5" style="510" bestFit="1" customWidth="1"/>
    <col min="6171" max="6171" width="12.85546875" style="510" customWidth="1"/>
    <col min="6172" max="6172" width="8" style="510" bestFit="1" customWidth="1"/>
    <col min="6173" max="6173" width="12.85546875" style="510" customWidth="1"/>
    <col min="6174" max="6174" width="5" style="510" bestFit="1" customWidth="1"/>
    <col min="6175" max="6175" width="12.85546875" style="510" customWidth="1"/>
    <col min="6176" max="6176" width="5" style="510" bestFit="1" customWidth="1"/>
    <col min="6177" max="6177" width="12.85546875" style="510" customWidth="1"/>
    <col min="6178" max="6178" width="3" style="510" customWidth="1"/>
    <col min="6179" max="6179" width="1.42578125" style="510" customWidth="1"/>
    <col min="6180" max="6180" width="6.42578125" style="510" customWidth="1"/>
    <col min="6181" max="6400" width="9.140625" style="510"/>
    <col min="6401" max="6401" width="5.7109375" style="510" bestFit="1" customWidth="1"/>
    <col min="6402" max="6402" width="27.140625" style="510" bestFit="1" customWidth="1"/>
    <col min="6403" max="6403" width="12.85546875" style="510" customWidth="1"/>
    <col min="6404" max="6404" width="2.42578125" style="510" customWidth="1"/>
    <col min="6405" max="6405" width="12.85546875" style="510" customWidth="1"/>
    <col min="6406" max="6406" width="7.85546875" style="510" bestFit="1" customWidth="1"/>
    <col min="6407" max="6407" width="12.85546875" style="510" customWidth="1"/>
    <col min="6408" max="6408" width="5" style="510" bestFit="1" customWidth="1"/>
    <col min="6409" max="6409" width="12.85546875" style="510" customWidth="1"/>
    <col min="6410" max="6410" width="5" style="510" bestFit="1" customWidth="1"/>
    <col min="6411" max="6411" width="12.7109375" style="510" customWidth="1"/>
    <col min="6412" max="6412" width="5" style="510" bestFit="1" customWidth="1"/>
    <col min="6413" max="6413" width="12.85546875" style="510" customWidth="1"/>
    <col min="6414" max="6414" width="5.28515625" style="510" bestFit="1" customWidth="1"/>
    <col min="6415" max="6415" width="12.85546875" style="510" customWidth="1"/>
    <col min="6416" max="6416" width="5" style="510" bestFit="1" customWidth="1"/>
    <col min="6417" max="6417" width="12.85546875" style="510" customWidth="1"/>
    <col min="6418" max="6418" width="5.7109375" style="510" bestFit="1" customWidth="1"/>
    <col min="6419" max="6419" width="12.140625" style="510" customWidth="1"/>
    <col min="6420" max="6420" width="8.42578125" style="510" bestFit="1" customWidth="1"/>
    <col min="6421" max="6421" width="12.85546875" style="510" customWidth="1"/>
    <col min="6422" max="6422" width="5.85546875" style="510" bestFit="1" customWidth="1"/>
    <col min="6423" max="6423" width="12.85546875" style="510" customWidth="1"/>
    <col min="6424" max="6424" width="9.85546875" style="510" bestFit="1" customWidth="1"/>
    <col min="6425" max="6425" width="12.85546875" style="510" customWidth="1"/>
    <col min="6426" max="6426" width="5" style="510" bestFit="1" customWidth="1"/>
    <col min="6427" max="6427" width="12.85546875" style="510" customWidth="1"/>
    <col min="6428" max="6428" width="8" style="510" bestFit="1" customWidth="1"/>
    <col min="6429" max="6429" width="12.85546875" style="510" customWidth="1"/>
    <col min="6430" max="6430" width="5" style="510" bestFit="1" customWidth="1"/>
    <col min="6431" max="6431" width="12.85546875" style="510" customWidth="1"/>
    <col min="6432" max="6432" width="5" style="510" bestFit="1" customWidth="1"/>
    <col min="6433" max="6433" width="12.85546875" style="510" customWidth="1"/>
    <col min="6434" max="6434" width="3" style="510" customWidth="1"/>
    <col min="6435" max="6435" width="1.42578125" style="510" customWidth="1"/>
    <col min="6436" max="6436" width="6.42578125" style="510" customWidth="1"/>
    <col min="6437" max="6656" width="9.140625" style="510"/>
    <col min="6657" max="6657" width="5.7109375" style="510" bestFit="1" customWidth="1"/>
    <col min="6658" max="6658" width="27.140625" style="510" bestFit="1" customWidth="1"/>
    <col min="6659" max="6659" width="12.85546875" style="510" customWidth="1"/>
    <col min="6660" max="6660" width="2.42578125" style="510" customWidth="1"/>
    <col min="6661" max="6661" width="12.85546875" style="510" customWidth="1"/>
    <col min="6662" max="6662" width="7.85546875" style="510" bestFit="1" customWidth="1"/>
    <col min="6663" max="6663" width="12.85546875" style="510" customWidth="1"/>
    <col min="6664" max="6664" width="5" style="510" bestFit="1" customWidth="1"/>
    <col min="6665" max="6665" width="12.85546875" style="510" customWidth="1"/>
    <col min="6666" max="6666" width="5" style="510" bestFit="1" customWidth="1"/>
    <col min="6667" max="6667" width="12.7109375" style="510" customWidth="1"/>
    <col min="6668" max="6668" width="5" style="510" bestFit="1" customWidth="1"/>
    <col min="6669" max="6669" width="12.85546875" style="510" customWidth="1"/>
    <col min="6670" max="6670" width="5.28515625" style="510" bestFit="1" customWidth="1"/>
    <col min="6671" max="6671" width="12.85546875" style="510" customWidth="1"/>
    <col min="6672" max="6672" width="5" style="510" bestFit="1" customWidth="1"/>
    <col min="6673" max="6673" width="12.85546875" style="510" customWidth="1"/>
    <col min="6674" max="6674" width="5.7109375" style="510" bestFit="1" customWidth="1"/>
    <col min="6675" max="6675" width="12.140625" style="510" customWidth="1"/>
    <col min="6676" max="6676" width="8.42578125" style="510" bestFit="1" customWidth="1"/>
    <col min="6677" max="6677" width="12.85546875" style="510" customWidth="1"/>
    <col min="6678" max="6678" width="5.85546875" style="510" bestFit="1" customWidth="1"/>
    <col min="6679" max="6679" width="12.85546875" style="510" customWidth="1"/>
    <col min="6680" max="6680" width="9.85546875" style="510" bestFit="1" customWidth="1"/>
    <col min="6681" max="6681" width="12.85546875" style="510" customWidth="1"/>
    <col min="6682" max="6682" width="5" style="510" bestFit="1" customWidth="1"/>
    <col min="6683" max="6683" width="12.85546875" style="510" customWidth="1"/>
    <col min="6684" max="6684" width="8" style="510" bestFit="1" customWidth="1"/>
    <col min="6685" max="6685" width="12.85546875" style="510" customWidth="1"/>
    <col min="6686" max="6686" width="5" style="510" bestFit="1" customWidth="1"/>
    <col min="6687" max="6687" width="12.85546875" style="510" customWidth="1"/>
    <col min="6688" max="6688" width="5" style="510" bestFit="1" customWidth="1"/>
    <col min="6689" max="6689" width="12.85546875" style="510" customWidth="1"/>
    <col min="6690" max="6690" width="3" style="510" customWidth="1"/>
    <col min="6691" max="6691" width="1.42578125" style="510" customWidth="1"/>
    <col min="6692" max="6692" width="6.42578125" style="510" customWidth="1"/>
    <col min="6693" max="6912" width="9.140625" style="510"/>
    <col min="6913" max="6913" width="5.7109375" style="510" bestFit="1" customWidth="1"/>
    <col min="6914" max="6914" width="27.140625" style="510" bestFit="1" customWidth="1"/>
    <col min="6915" max="6915" width="12.85546875" style="510" customWidth="1"/>
    <col min="6916" max="6916" width="2.42578125" style="510" customWidth="1"/>
    <col min="6917" max="6917" width="12.85546875" style="510" customWidth="1"/>
    <col min="6918" max="6918" width="7.85546875" style="510" bestFit="1" customWidth="1"/>
    <col min="6919" max="6919" width="12.85546875" style="510" customWidth="1"/>
    <col min="6920" max="6920" width="5" style="510" bestFit="1" customWidth="1"/>
    <col min="6921" max="6921" width="12.85546875" style="510" customWidth="1"/>
    <col min="6922" max="6922" width="5" style="510" bestFit="1" customWidth="1"/>
    <col min="6923" max="6923" width="12.7109375" style="510" customWidth="1"/>
    <col min="6924" max="6924" width="5" style="510" bestFit="1" customWidth="1"/>
    <col min="6925" max="6925" width="12.85546875" style="510" customWidth="1"/>
    <col min="6926" max="6926" width="5.28515625" style="510" bestFit="1" customWidth="1"/>
    <col min="6927" max="6927" width="12.85546875" style="510" customWidth="1"/>
    <col min="6928" max="6928" width="5" style="510" bestFit="1" customWidth="1"/>
    <col min="6929" max="6929" width="12.85546875" style="510" customWidth="1"/>
    <col min="6930" max="6930" width="5.7109375" style="510" bestFit="1" customWidth="1"/>
    <col min="6931" max="6931" width="12.140625" style="510" customWidth="1"/>
    <col min="6932" max="6932" width="8.42578125" style="510" bestFit="1" customWidth="1"/>
    <col min="6933" max="6933" width="12.85546875" style="510" customWidth="1"/>
    <col min="6934" max="6934" width="5.85546875" style="510" bestFit="1" customWidth="1"/>
    <col min="6935" max="6935" width="12.85546875" style="510" customWidth="1"/>
    <col min="6936" max="6936" width="9.85546875" style="510" bestFit="1" customWidth="1"/>
    <col min="6937" max="6937" width="12.85546875" style="510" customWidth="1"/>
    <col min="6938" max="6938" width="5" style="510" bestFit="1" customWidth="1"/>
    <col min="6939" max="6939" width="12.85546875" style="510" customWidth="1"/>
    <col min="6940" max="6940" width="8" style="510" bestFit="1" customWidth="1"/>
    <col min="6941" max="6941" width="12.85546875" style="510" customWidth="1"/>
    <col min="6942" max="6942" width="5" style="510" bestFit="1" customWidth="1"/>
    <col min="6943" max="6943" width="12.85546875" style="510" customWidth="1"/>
    <col min="6944" max="6944" width="5" style="510" bestFit="1" customWidth="1"/>
    <col min="6945" max="6945" width="12.85546875" style="510" customWidth="1"/>
    <col min="6946" max="6946" width="3" style="510" customWidth="1"/>
    <col min="6947" max="6947" width="1.42578125" style="510" customWidth="1"/>
    <col min="6948" max="6948" width="6.42578125" style="510" customWidth="1"/>
    <col min="6949" max="7168" width="9.140625" style="510"/>
    <col min="7169" max="7169" width="5.7109375" style="510" bestFit="1" customWidth="1"/>
    <col min="7170" max="7170" width="27.140625" style="510" bestFit="1" customWidth="1"/>
    <col min="7171" max="7171" width="12.85546875" style="510" customWidth="1"/>
    <col min="7172" max="7172" width="2.42578125" style="510" customWidth="1"/>
    <col min="7173" max="7173" width="12.85546875" style="510" customWidth="1"/>
    <col min="7174" max="7174" width="7.85546875" style="510" bestFit="1" customWidth="1"/>
    <col min="7175" max="7175" width="12.85546875" style="510" customWidth="1"/>
    <col min="7176" max="7176" width="5" style="510" bestFit="1" customWidth="1"/>
    <col min="7177" max="7177" width="12.85546875" style="510" customWidth="1"/>
    <col min="7178" max="7178" width="5" style="510" bestFit="1" customWidth="1"/>
    <col min="7179" max="7179" width="12.7109375" style="510" customWidth="1"/>
    <col min="7180" max="7180" width="5" style="510" bestFit="1" customWidth="1"/>
    <col min="7181" max="7181" width="12.85546875" style="510" customWidth="1"/>
    <col min="7182" max="7182" width="5.28515625" style="510" bestFit="1" customWidth="1"/>
    <col min="7183" max="7183" width="12.85546875" style="510" customWidth="1"/>
    <col min="7184" max="7184" width="5" style="510" bestFit="1" customWidth="1"/>
    <col min="7185" max="7185" width="12.85546875" style="510" customWidth="1"/>
    <col min="7186" max="7186" width="5.7109375" style="510" bestFit="1" customWidth="1"/>
    <col min="7187" max="7187" width="12.140625" style="510" customWidth="1"/>
    <col min="7188" max="7188" width="8.42578125" style="510" bestFit="1" customWidth="1"/>
    <col min="7189" max="7189" width="12.85546875" style="510" customWidth="1"/>
    <col min="7190" max="7190" width="5.85546875" style="510" bestFit="1" customWidth="1"/>
    <col min="7191" max="7191" width="12.85546875" style="510" customWidth="1"/>
    <col min="7192" max="7192" width="9.85546875" style="510" bestFit="1" customWidth="1"/>
    <col min="7193" max="7193" width="12.85546875" style="510" customWidth="1"/>
    <col min="7194" max="7194" width="5" style="510" bestFit="1" customWidth="1"/>
    <col min="7195" max="7195" width="12.85546875" style="510" customWidth="1"/>
    <col min="7196" max="7196" width="8" style="510" bestFit="1" customWidth="1"/>
    <col min="7197" max="7197" width="12.85546875" style="510" customWidth="1"/>
    <col min="7198" max="7198" width="5" style="510" bestFit="1" customWidth="1"/>
    <col min="7199" max="7199" width="12.85546875" style="510" customWidth="1"/>
    <col min="7200" max="7200" width="5" style="510" bestFit="1" customWidth="1"/>
    <col min="7201" max="7201" width="12.85546875" style="510" customWidth="1"/>
    <col min="7202" max="7202" width="3" style="510" customWidth="1"/>
    <col min="7203" max="7203" width="1.42578125" style="510" customWidth="1"/>
    <col min="7204" max="7204" width="6.42578125" style="510" customWidth="1"/>
    <col min="7205" max="7424" width="9.140625" style="510"/>
    <col min="7425" max="7425" width="5.7109375" style="510" bestFit="1" customWidth="1"/>
    <col min="7426" max="7426" width="27.140625" style="510" bestFit="1" customWidth="1"/>
    <col min="7427" max="7427" width="12.85546875" style="510" customWidth="1"/>
    <col min="7428" max="7428" width="2.42578125" style="510" customWidth="1"/>
    <col min="7429" max="7429" width="12.85546875" style="510" customWidth="1"/>
    <col min="7430" max="7430" width="7.85546875" style="510" bestFit="1" customWidth="1"/>
    <col min="7431" max="7431" width="12.85546875" style="510" customWidth="1"/>
    <col min="7432" max="7432" width="5" style="510" bestFit="1" customWidth="1"/>
    <col min="7433" max="7433" width="12.85546875" style="510" customWidth="1"/>
    <col min="7434" max="7434" width="5" style="510" bestFit="1" customWidth="1"/>
    <col min="7435" max="7435" width="12.7109375" style="510" customWidth="1"/>
    <col min="7436" max="7436" width="5" style="510" bestFit="1" customWidth="1"/>
    <col min="7437" max="7437" width="12.85546875" style="510" customWidth="1"/>
    <col min="7438" max="7438" width="5.28515625" style="510" bestFit="1" customWidth="1"/>
    <col min="7439" max="7439" width="12.85546875" style="510" customWidth="1"/>
    <col min="7440" max="7440" width="5" style="510" bestFit="1" customWidth="1"/>
    <col min="7441" max="7441" width="12.85546875" style="510" customWidth="1"/>
    <col min="7442" max="7442" width="5.7109375" style="510" bestFit="1" customWidth="1"/>
    <col min="7443" max="7443" width="12.140625" style="510" customWidth="1"/>
    <col min="7444" max="7444" width="8.42578125" style="510" bestFit="1" customWidth="1"/>
    <col min="7445" max="7445" width="12.85546875" style="510" customWidth="1"/>
    <col min="7446" max="7446" width="5.85546875" style="510" bestFit="1" customWidth="1"/>
    <col min="7447" max="7447" width="12.85546875" style="510" customWidth="1"/>
    <col min="7448" max="7448" width="9.85546875" style="510" bestFit="1" customWidth="1"/>
    <col min="7449" max="7449" width="12.85546875" style="510" customWidth="1"/>
    <col min="7450" max="7450" width="5" style="510" bestFit="1" customWidth="1"/>
    <col min="7451" max="7451" width="12.85546875" style="510" customWidth="1"/>
    <col min="7452" max="7452" width="8" style="510" bestFit="1" customWidth="1"/>
    <col min="7453" max="7453" width="12.85546875" style="510" customWidth="1"/>
    <col min="7454" max="7454" width="5" style="510" bestFit="1" customWidth="1"/>
    <col min="7455" max="7455" width="12.85546875" style="510" customWidth="1"/>
    <col min="7456" max="7456" width="5" style="510" bestFit="1" customWidth="1"/>
    <col min="7457" max="7457" width="12.85546875" style="510" customWidth="1"/>
    <col min="7458" max="7458" width="3" style="510" customWidth="1"/>
    <col min="7459" max="7459" width="1.42578125" style="510" customWidth="1"/>
    <col min="7460" max="7460" width="6.42578125" style="510" customWidth="1"/>
    <col min="7461" max="7680" width="9.140625" style="510"/>
    <col min="7681" max="7681" width="5.7109375" style="510" bestFit="1" customWidth="1"/>
    <col min="7682" max="7682" width="27.140625" style="510" bestFit="1" customWidth="1"/>
    <col min="7683" max="7683" width="12.85546875" style="510" customWidth="1"/>
    <col min="7684" max="7684" width="2.42578125" style="510" customWidth="1"/>
    <col min="7685" max="7685" width="12.85546875" style="510" customWidth="1"/>
    <col min="7686" max="7686" width="7.85546875" style="510" bestFit="1" customWidth="1"/>
    <col min="7687" max="7687" width="12.85546875" style="510" customWidth="1"/>
    <col min="7688" max="7688" width="5" style="510" bestFit="1" customWidth="1"/>
    <col min="7689" max="7689" width="12.85546875" style="510" customWidth="1"/>
    <col min="7690" max="7690" width="5" style="510" bestFit="1" customWidth="1"/>
    <col min="7691" max="7691" width="12.7109375" style="510" customWidth="1"/>
    <col min="7692" max="7692" width="5" style="510" bestFit="1" customWidth="1"/>
    <col min="7693" max="7693" width="12.85546875" style="510" customWidth="1"/>
    <col min="7694" max="7694" width="5.28515625" style="510" bestFit="1" customWidth="1"/>
    <col min="7695" max="7695" width="12.85546875" style="510" customWidth="1"/>
    <col min="7696" max="7696" width="5" style="510" bestFit="1" customWidth="1"/>
    <col min="7697" max="7697" width="12.85546875" style="510" customWidth="1"/>
    <col min="7698" max="7698" width="5.7109375" style="510" bestFit="1" customWidth="1"/>
    <col min="7699" max="7699" width="12.140625" style="510" customWidth="1"/>
    <col min="7700" max="7700" width="8.42578125" style="510" bestFit="1" customWidth="1"/>
    <col min="7701" max="7701" width="12.85546875" style="510" customWidth="1"/>
    <col min="7702" max="7702" width="5.85546875" style="510" bestFit="1" customWidth="1"/>
    <col min="7703" max="7703" width="12.85546875" style="510" customWidth="1"/>
    <col min="7704" max="7704" width="9.85546875" style="510" bestFit="1" customWidth="1"/>
    <col min="7705" max="7705" width="12.85546875" style="510" customWidth="1"/>
    <col min="7706" max="7706" width="5" style="510" bestFit="1" customWidth="1"/>
    <col min="7707" max="7707" width="12.85546875" style="510" customWidth="1"/>
    <col min="7708" max="7708" width="8" style="510" bestFit="1" customWidth="1"/>
    <col min="7709" max="7709" width="12.85546875" style="510" customWidth="1"/>
    <col min="7710" max="7710" width="5" style="510" bestFit="1" customWidth="1"/>
    <col min="7711" max="7711" width="12.85546875" style="510" customWidth="1"/>
    <col min="7712" max="7712" width="5" style="510" bestFit="1" customWidth="1"/>
    <col min="7713" max="7713" width="12.85546875" style="510" customWidth="1"/>
    <col min="7714" max="7714" width="3" style="510" customWidth="1"/>
    <col min="7715" max="7715" width="1.42578125" style="510" customWidth="1"/>
    <col min="7716" max="7716" width="6.42578125" style="510" customWidth="1"/>
    <col min="7717" max="7936" width="9.140625" style="510"/>
    <col min="7937" max="7937" width="5.7109375" style="510" bestFit="1" customWidth="1"/>
    <col min="7938" max="7938" width="27.140625" style="510" bestFit="1" customWidth="1"/>
    <col min="7939" max="7939" width="12.85546875" style="510" customWidth="1"/>
    <col min="7940" max="7940" width="2.42578125" style="510" customWidth="1"/>
    <col min="7941" max="7941" width="12.85546875" style="510" customWidth="1"/>
    <col min="7942" max="7942" width="7.85546875" style="510" bestFit="1" customWidth="1"/>
    <col min="7943" max="7943" width="12.85546875" style="510" customWidth="1"/>
    <col min="7944" max="7944" width="5" style="510" bestFit="1" customWidth="1"/>
    <col min="7945" max="7945" width="12.85546875" style="510" customWidth="1"/>
    <col min="7946" max="7946" width="5" style="510" bestFit="1" customWidth="1"/>
    <col min="7947" max="7947" width="12.7109375" style="510" customWidth="1"/>
    <col min="7948" max="7948" width="5" style="510" bestFit="1" customWidth="1"/>
    <col min="7949" max="7949" width="12.85546875" style="510" customWidth="1"/>
    <col min="7950" max="7950" width="5.28515625" style="510" bestFit="1" customWidth="1"/>
    <col min="7951" max="7951" width="12.85546875" style="510" customWidth="1"/>
    <col min="7952" max="7952" width="5" style="510" bestFit="1" customWidth="1"/>
    <col min="7953" max="7953" width="12.85546875" style="510" customWidth="1"/>
    <col min="7954" max="7954" width="5.7109375" style="510" bestFit="1" customWidth="1"/>
    <col min="7955" max="7955" width="12.140625" style="510" customWidth="1"/>
    <col min="7956" max="7956" width="8.42578125" style="510" bestFit="1" customWidth="1"/>
    <col min="7957" max="7957" width="12.85546875" style="510" customWidth="1"/>
    <col min="7958" max="7958" width="5.85546875" style="510" bestFit="1" customWidth="1"/>
    <col min="7959" max="7959" width="12.85546875" style="510" customWidth="1"/>
    <col min="7960" max="7960" width="9.85546875" style="510" bestFit="1" customWidth="1"/>
    <col min="7961" max="7961" width="12.85546875" style="510" customWidth="1"/>
    <col min="7962" max="7962" width="5" style="510" bestFit="1" customWidth="1"/>
    <col min="7963" max="7963" width="12.85546875" style="510" customWidth="1"/>
    <col min="7964" max="7964" width="8" style="510" bestFit="1" customWidth="1"/>
    <col min="7965" max="7965" width="12.85546875" style="510" customWidth="1"/>
    <col min="7966" max="7966" width="5" style="510" bestFit="1" customWidth="1"/>
    <col min="7967" max="7967" width="12.85546875" style="510" customWidth="1"/>
    <col min="7968" max="7968" width="5" style="510" bestFit="1" customWidth="1"/>
    <col min="7969" max="7969" width="12.85546875" style="510" customWidth="1"/>
    <col min="7970" max="7970" width="3" style="510" customWidth="1"/>
    <col min="7971" max="7971" width="1.42578125" style="510" customWidth="1"/>
    <col min="7972" max="7972" width="6.42578125" style="510" customWidth="1"/>
    <col min="7973" max="8192" width="9.140625" style="510"/>
    <col min="8193" max="8193" width="5.7109375" style="510" bestFit="1" customWidth="1"/>
    <col min="8194" max="8194" width="27.140625" style="510" bestFit="1" customWidth="1"/>
    <col min="8195" max="8195" width="12.85546875" style="510" customWidth="1"/>
    <col min="8196" max="8196" width="2.42578125" style="510" customWidth="1"/>
    <col min="8197" max="8197" width="12.85546875" style="510" customWidth="1"/>
    <col min="8198" max="8198" width="7.85546875" style="510" bestFit="1" customWidth="1"/>
    <col min="8199" max="8199" width="12.85546875" style="510" customWidth="1"/>
    <col min="8200" max="8200" width="5" style="510" bestFit="1" customWidth="1"/>
    <col min="8201" max="8201" width="12.85546875" style="510" customWidth="1"/>
    <col min="8202" max="8202" width="5" style="510" bestFit="1" customWidth="1"/>
    <col min="8203" max="8203" width="12.7109375" style="510" customWidth="1"/>
    <col min="8204" max="8204" width="5" style="510" bestFit="1" customWidth="1"/>
    <col min="8205" max="8205" width="12.85546875" style="510" customWidth="1"/>
    <col min="8206" max="8206" width="5.28515625" style="510" bestFit="1" customWidth="1"/>
    <col min="8207" max="8207" width="12.85546875" style="510" customWidth="1"/>
    <col min="8208" max="8208" width="5" style="510" bestFit="1" customWidth="1"/>
    <col min="8209" max="8209" width="12.85546875" style="510" customWidth="1"/>
    <col min="8210" max="8210" width="5.7109375" style="510" bestFit="1" customWidth="1"/>
    <col min="8211" max="8211" width="12.140625" style="510" customWidth="1"/>
    <col min="8212" max="8212" width="8.42578125" style="510" bestFit="1" customWidth="1"/>
    <col min="8213" max="8213" width="12.85546875" style="510" customWidth="1"/>
    <col min="8214" max="8214" width="5.85546875" style="510" bestFit="1" customWidth="1"/>
    <col min="8215" max="8215" width="12.85546875" style="510" customWidth="1"/>
    <col min="8216" max="8216" width="9.85546875" style="510" bestFit="1" customWidth="1"/>
    <col min="8217" max="8217" width="12.85546875" style="510" customWidth="1"/>
    <col min="8218" max="8218" width="5" style="510" bestFit="1" customWidth="1"/>
    <col min="8219" max="8219" width="12.85546875" style="510" customWidth="1"/>
    <col min="8220" max="8220" width="8" style="510" bestFit="1" customWidth="1"/>
    <col min="8221" max="8221" width="12.85546875" style="510" customWidth="1"/>
    <col min="8222" max="8222" width="5" style="510" bestFit="1" customWidth="1"/>
    <col min="8223" max="8223" width="12.85546875" style="510" customWidth="1"/>
    <col min="8224" max="8224" width="5" style="510" bestFit="1" customWidth="1"/>
    <col min="8225" max="8225" width="12.85546875" style="510" customWidth="1"/>
    <col min="8226" max="8226" width="3" style="510" customWidth="1"/>
    <col min="8227" max="8227" width="1.42578125" style="510" customWidth="1"/>
    <col min="8228" max="8228" width="6.42578125" style="510" customWidth="1"/>
    <col min="8229" max="8448" width="9.140625" style="510"/>
    <col min="8449" max="8449" width="5.7109375" style="510" bestFit="1" customWidth="1"/>
    <col min="8450" max="8450" width="27.140625" style="510" bestFit="1" customWidth="1"/>
    <col min="8451" max="8451" width="12.85546875" style="510" customWidth="1"/>
    <col min="8452" max="8452" width="2.42578125" style="510" customWidth="1"/>
    <col min="8453" max="8453" width="12.85546875" style="510" customWidth="1"/>
    <col min="8454" max="8454" width="7.85546875" style="510" bestFit="1" customWidth="1"/>
    <col min="8455" max="8455" width="12.85546875" style="510" customWidth="1"/>
    <col min="8456" max="8456" width="5" style="510" bestFit="1" customWidth="1"/>
    <col min="8457" max="8457" width="12.85546875" style="510" customWidth="1"/>
    <col min="8458" max="8458" width="5" style="510" bestFit="1" customWidth="1"/>
    <col min="8459" max="8459" width="12.7109375" style="510" customWidth="1"/>
    <col min="8460" max="8460" width="5" style="510" bestFit="1" customWidth="1"/>
    <col min="8461" max="8461" width="12.85546875" style="510" customWidth="1"/>
    <col min="8462" max="8462" width="5.28515625" style="510" bestFit="1" customWidth="1"/>
    <col min="8463" max="8463" width="12.85546875" style="510" customWidth="1"/>
    <col min="8464" max="8464" width="5" style="510" bestFit="1" customWidth="1"/>
    <col min="8465" max="8465" width="12.85546875" style="510" customWidth="1"/>
    <col min="8466" max="8466" width="5.7109375" style="510" bestFit="1" customWidth="1"/>
    <col min="8467" max="8467" width="12.140625" style="510" customWidth="1"/>
    <col min="8468" max="8468" width="8.42578125" style="510" bestFit="1" customWidth="1"/>
    <col min="8469" max="8469" width="12.85546875" style="510" customWidth="1"/>
    <col min="8470" max="8470" width="5.85546875" style="510" bestFit="1" customWidth="1"/>
    <col min="8471" max="8471" width="12.85546875" style="510" customWidth="1"/>
    <col min="8472" max="8472" width="9.85546875" style="510" bestFit="1" customWidth="1"/>
    <col min="8473" max="8473" width="12.85546875" style="510" customWidth="1"/>
    <col min="8474" max="8474" width="5" style="510" bestFit="1" customWidth="1"/>
    <col min="8475" max="8475" width="12.85546875" style="510" customWidth="1"/>
    <col min="8476" max="8476" width="8" style="510" bestFit="1" customWidth="1"/>
    <col min="8477" max="8477" width="12.85546875" style="510" customWidth="1"/>
    <col min="8478" max="8478" width="5" style="510" bestFit="1" customWidth="1"/>
    <col min="8479" max="8479" width="12.85546875" style="510" customWidth="1"/>
    <col min="8480" max="8480" width="5" style="510" bestFit="1" customWidth="1"/>
    <col min="8481" max="8481" width="12.85546875" style="510" customWidth="1"/>
    <col min="8482" max="8482" width="3" style="510" customWidth="1"/>
    <col min="8483" max="8483" width="1.42578125" style="510" customWidth="1"/>
    <col min="8484" max="8484" width="6.42578125" style="510" customWidth="1"/>
    <col min="8485" max="8704" width="9.140625" style="510"/>
    <col min="8705" max="8705" width="5.7109375" style="510" bestFit="1" customWidth="1"/>
    <col min="8706" max="8706" width="27.140625" style="510" bestFit="1" customWidth="1"/>
    <col min="8707" max="8707" width="12.85546875" style="510" customWidth="1"/>
    <col min="8708" max="8708" width="2.42578125" style="510" customWidth="1"/>
    <col min="8709" max="8709" width="12.85546875" style="510" customWidth="1"/>
    <col min="8710" max="8710" width="7.85546875" style="510" bestFit="1" customWidth="1"/>
    <col min="8711" max="8711" width="12.85546875" style="510" customWidth="1"/>
    <col min="8712" max="8712" width="5" style="510" bestFit="1" customWidth="1"/>
    <col min="8713" max="8713" width="12.85546875" style="510" customWidth="1"/>
    <col min="8714" max="8714" width="5" style="510" bestFit="1" customWidth="1"/>
    <col min="8715" max="8715" width="12.7109375" style="510" customWidth="1"/>
    <col min="8716" max="8716" width="5" style="510" bestFit="1" customWidth="1"/>
    <col min="8717" max="8717" width="12.85546875" style="510" customWidth="1"/>
    <col min="8718" max="8718" width="5.28515625" style="510" bestFit="1" customWidth="1"/>
    <col min="8719" max="8719" width="12.85546875" style="510" customWidth="1"/>
    <col min="8720" max="8720" width="5" style="510" bestFit="1" customWidth="1"/>
    <col min="8721" max="8721" width="12.85546875" style="510" customWidth="1"/>
    <col min="8722" max="8722" width="5.7109375" style="510" bestFit="1" customWidth="1"/>
    <col min="8723" max="8723" width="12.140625" style="510" customWidth="1"/>
    <col min="8724" max="8724" width="8.42578125" style="510" bestFit="1" customWidth="1"/>
    <col min="8725" max="8725" width="12.85546875" style="510" customWidth="1"/>
    <col min="8726" max="8726" width="5.85546875" style="510" bestFit="1" customWidth="1"/>
    <col min="8727" max="8727" width="12.85546875" style="510" customWidth="1"/>
    <col min="8728" max="8728" width="9.85546875" style="510" bestFit="1" customWidth="1"/>
    <col min="8729" max="8729" width="12.85546875" style="510" customWidth="1"/>
    <col min="8730" max="8730" width="5" style="510" bestFit="1" customWidth="1"/>
    <col min="8731" max="8731" width="12.85546875" style="510" customWidth="1"/>
    <col min="8732" max="8732" width="8" style="510" bestFit="1" customWidth="1"/>
    <col min="8733" max="8733" width="12.85546875" style="510" customWidth="1"/>
    <col min="8734" max="8734" width="5" style="510" bestFit="1" customWidth="1"/>
    <col min="8735" max="8735" width="12.85546875" style="510" customWidth="1"/>
    <col min="8736" max="8736" width="5" style="510" bestFit="1" customWidth="1"/>
    <col min="8737" max="8737" width="12.85546875" style="510" customWidth="1"/>
    <col min="8738" max="8738" width="3" style="510" customWidth="1"/>
    <col min="8739" max="8739" width="1.42578125" style="510" customWidth="1"/>
    <col min="8740" max="8740" width="6.42578125" style="510" customWidth="1"/>
    <col min="8741" max="8960" width="9.140625" style="510"/>
    <col min="8961" max="8961" width="5.7109375" style="510" bestFit="1" customWidth="1"/>
    <col min="8962" max="8962" width="27.140625" style="510" bestFit="1" customWidth="1"/>
    <col min="8963" max="8963" width="12.85546875" style="510" customWidth="1"/>
    <col min="8964" max="8964" width="2.42578125" style="510" customWidth="1"/>
    <col min="8965" max="8965" width="12.85546875" style="510" customWidth="1"/>
    <col min="8966" max="8966" width="7.85546875" style="510" bestFit="1" customWidth="1"/>
    <col min="8967" max="8967" width="12.85546875" style="510" customWidth="1"/>
    <col min="8968" max="8968" width="5" style="510" bestFit="1" customWidth="1"/>
    <col min="8969" max="8969" width="12.85546875" style="510" customWidth="1"/>
    <col min="8970" max="8970" width="5" style="510" bestFit="1" customWidth="1"/>
    <col min="8971" max="8971" width="12.7109375" style="510" customWidth="1"/>
    <col min="8972" max="8972" width="5" style="510" bestFit="1" customWidth="1"/>
    <col min="8973" max="8973" width="12.85546875" style="510" customWidth="1"/>
    <col min="8974" max="8974" width="5.28515625" style="510" bestFit="1" customWidth="1"/>
    <col min="8975" max="8975" width="12.85546875" style="510" customWidth="1"/>
    <col min="8976" max="8976" width="5" style="510" bestFit="1" customWidth="1"/>
    <col min="8977" max="8977" width="12.85546875" style="510" customWidth="1"/>
    <col min="8978" max="8978" width="5.7109375" style="510" bestFit="1" customWidth="1"/>
    <col min="8979" max="8979" width="12.140625" style="510" customWidth="1"/>
    <col min="8980" max="8980" width="8.42578125" style="510" bestFit="1" customWidth="1"/>
    <col min="8981" max="8981" width="12.85546875" style="510" customWidth="1"/>
    <col min="8982" max="8982" width="5.85546875" style="510" bestFit="1" customWidth="1"/>
    <col min="8983" max="8983" width="12.85546875" style="510" customWidth="1"/>
    <col min="8984" max="8984" width="9.85546875" style="510" bestFit="1" customWidth="1"/>
    <col min="8985" max="8985" width="12.85546875" style="510" customWidth="1"/>
    <col min="8986" max="8986" width="5" style="510" bestFit="1" customWidth="1"/>
    <col min="8987" max="8987" width="12.85546875" style="510" customWidth="1"/>
    <col min="8988" max="8988" width="8" style="510" bestFit="1" customWidth="1"/>
    <col min="8989" max="8989" width="12.85546875" style="510" customWidth="1"/>
    <col min="8990" max="8990" width="5" style="510" bestFit="1" customWidth="1"/>
    <col min="8991" max="8991" width="12.85546875" style="510" customWidth="1"/>
    <col min="8992" max="8992" width="5" style="510" bestFit="1" customWidth="1"/>
    <col min="8993" max="8993" width="12.85546875" style="510" customWidth="1"/>
    <col min="8994" max="8994" width="3" style="510" customWidth="1"/>
    <col min="8995" max="8995" width="1.42578125" style="510" customWidth="1"/>
    <col min="8996" max="8996" width="6.42578125" style="510" customWidth="1"/>
    <col min="8997" max="9216" width="9.140625" style="510"/>
    <col min="9217" max="9217" width="5.7109375" style="510" bestFit="1" customWidth="1"/>
    <col min="9218" max="9218" width="27.140625" style="510" bestFit="1" customWidth="1"/>
    <col min="9219" max="9219" width="12.85546875" style="510" customWidth="1"/>
    <col min="9220" max="9220" width="2.42578125" style="510" customWidth="1"/>
    <col min="9221" max="9221" width="12.85546875" style="510" customWidth="1"/>
    <col min="9222" max="9222" width="7.85546875" style="510" bestFit="1" customWidth="1"/>
    <col min="9223" max="9223" width="12.85546875" style="510" customWidth="1"/>
    <col min="9224" max="9224" width="5" style="510" bestFit="1" customWidth="1"/>
    <col min="9225" max="9225" width="12.85546875" style="510" customWidth="1"/>
    <col min="9226" max="9226" width="5" style="510" bestFit="1" customWidth="1"/>
    <col min="9227" max="9227" width="12.7109375" style="510" customWidth="1"/>
    <col min="9228" max="9228" width="5" style="510" bestFit="1" customWidth="1"/>
    <col min="9229" max="9229" width="12.85546875" style="510" customWidth="1"/>
    <col min="9230" max="9230" width="5.28515625" style="510" bestFit="1" customWidth="1"/>
    <col min="9231" max="9231" width="12.85546875" style="510" customWidth="1"/>
    <col min="9232" max="9232" width="5" style="510" bestFit="1" customWidth="1"/>
    <col min="9233" max="9233" width="12.85546875" style="510" customWidth="1"/>
    <col min="9234" max="9234" width="5.7109375" style="510" bestFit="1" customWidth="1"/>
    <col min="9235" max="9235" width="12.140625" style="510" customWidth="1"/>
    <col min="9236" max="9236" width="8.42578125" style="510" bestFit="1" customWidth="1"/>
    <col min="9237" max="9237" width="12.85546875" style="510" customWidth="1"/>
    <col min="9238" max="9238" width="5.85546875" style="510" bestFit="1" customWidth="1"/>
    <col min="9239" max="9239" width="12.85546875" style="510" customWidth="1"/>
    <col min="9240" max="9240" width="9.85546875" style="510" bestFit="1" customWidth="1"/>
    <col min="9241" max="9241" width="12.85546875" style="510" customWidth="1"/>
    <col min="9242" max="9242" width="5" style="510" bestFit="1" customWidth="1"/>
    <col min="9243" max="9243" width="12.85546875" style="510" customWidth="1"/>
    <col min="9244" max="9244" width="8" style="510" bestFit="1" customWidth="1"/>
    <col min="9245" max="9245" width="12.85546875" style="510" customWidth="1"/>
    <col min="9246" max="9246" width="5" style="510" bestFit="1" customWidth="1"/>
    <col min="9247" max="9247" width="12.85546875" style="510" customWidth="1"/>
    <col min="9248" max="9248" width="5" style="510" bestFit="1" customWidth="1"/>
    <col min="9249" max="9249" width="12.85546875" style="510" customWidth="1"/>
    <col min="9250" max="9250" width="3" style="510" customWidth="1"/>
    <col min="9251" max="9251" width="1.42578125" style="510" customWidth="1"/>
    <col min="9252" max="9252" width="6.42578125" style="510" customWidth="1"/>
    <col min="9253" max="9472" width="9.140625" style="510"/>
    <col min="9473" max="9473" width="5.7109375" style="510" bestFit="1" customWidth="1"/>
    <col min="9474" max="9474" width="27.140625" style="510" bestFit="1" customWidth="1"/>
    <col min="9475" max="9475" width="12.85546875" style="510" customWidth="1"/>
    <col min="9476" max="9476" width="2.42578125" style="510" customWidth="1"/>
    <col min="9477" max="9477" width="12.85546875" style="510" customWidth="1"/>
    <col min="9478" max="9478" width="7.85546875" style="510" bestFit="1" customWidth="1"/>
    <col min="9479" max="9479" width="12.85546875" style="510" customWidth="1"/>
    <col min="9480" max="9480" width="5" style="510" bestFit="1" customWidth="1"/>
    <col min="9481" max="9481" width="12.85546875" style="510" customWidth="1"/>
    <col min="9482" max="9482" width="5" style="510" bestFit="1" customWidth="1"/>
    <col min="9483" max="9483" width="12.7109375" style="510" customWidth="1"/>
    <col min="9484" max="9484" width="5" style="510" bestFit="1" customWidth="1"/>
    <col min="9485" max="9485" width="12.85546875" style="510" customWidth="1"/>
    <col min="9486" max="9486" width="5.28515625" style="510" bestFit="1" customWidth="1"/>
    <col min="9487" max="9487" width="12.85546875" style="510" customWidth="1"/>
    <col min="9488" max="9488" width="5" style="510" bestFit="1" customWidth="1"/>
    <col min="9489" max="9489" width="12.85546875" style="510" customWidth="1"/>
    <col min="9490" max="9490" width="5.7109375" style="510" bestFit="1" customWidth="1"/>
    <col min="9491" max="9491" width="12.140625" style="510" customWidth="1"/>
    <col min="9492" max="9492" width="8.42578125" style="510" bestFit="1" customWidth="1"/>
    <col min="9493" max="9493" width="12.85546875" style="510" customWidth="1"/>
    <col min="9494" max="9494" width="5.85546875" style="510" bestFit="1" customWidth="1"/>
    <col min="9495" max="9495" width="12.85546875" style="510" customWidth="1"/>
    <col min="9496" max="9496" width="9.85546875" style="510" bestFit="1" customWidth="1"/>
    <col min="9497" max="9497" width="12.85546875" style="510" customWidth="1"/>
    <col min="9498" max="9498" width="5" style="510" bestFit="1" customWidth="1"/>
    <col min="9499" max="9499" width="12.85546875" style="510" customWidth="1"/>
    <col min="9500" max="9500" width="8" style="510" bestFit="1" customWidth="1"/>
    <col min="9501" max="9501" width="12.85546875" style="510" customWidth="1"/>
    <col min="9502" max="9502" width="5" style="510" bestFit="1" customWidth="1"/>
    <col min="9503" max="9503" width="12.85546875" style="510" customWidth="1"/>
    <col min="9504" max="9504" width="5" style="510" bestFit="1" customWidth="1"/>
    <col min="9505" max="9505" width="12.85546875" style="510" customWidth="1"/>
    <col min="9506" max="9506" width="3" style="510" customWidth="1"/>
    <col min="9507" max="9507" width="1.42578125" style="510" customWidth="1"/>
    <col min="9508" max="9508" width="6.42578125" style="510" customWidth="1"/>
    <col min="9509" max="9728" width="9.140625" style="510"/>
    <col min="9729" max="9729" width="5.7109375" style="510" bestFit="1" customWidth="1"/>
    <col min="9730" max="9730" width="27.140625" style="510" bestFit="1" customWidth="1"/>
    <col min="9731" max="9731" width="12.85546875" style="510" customWidth="1"/>
    <col min="9732" max="9732" width="2.42578125" style="510" customWidth="1"/>
    <col min="9733" max="9733" width="12.85546875" style="510" customWidth="1"/>
    <col min="9734" max="9734" width="7.85546875" style="510" bestFit="1" customWidth="1"/>
    <col min="9735" max="9735" width="12.85546875" style="510" customWidth="1"/>
    <col min="9736" max="9736" width="5" style="510" bestFit="1" customWidth="1"/>
    <col min="9737" max="9737" width="12.85546875" style="510" customWidth="1"/>
    <col min="9738" max="9738" width="5" style="510" bestFit="1" customWidth="1"/>
    <col min="9739" max="9739" width="12.7109375" style="510" customWidth="1"/>
    <col min="9740" max="9740" width="5" style="510" bestFit="1" customWidth="1"/>
    <col min="9741" max="9741" width="12.85546875" style="510" customWidth="1"/>
    <col min="9742" max="9742" width="5.28515625" style="510" bestFit="1" customWidth="1"/>
    <col min="9743" max="9743" width="12.85546875" style="510" customWidth="1"/>
    <col min="9744" max="9744" width="5" style="510" bestFit="1" customWidth="1"/>
    <col min="9745" max="9745" width="12.85546875" style="510" customWidth="1"/>
    <col min="9746" max="9746" width="5.7109375" style="510" bestFit="1" customWidth="1"/>
    <col min="9747" max="9747" width="12.140625" style="510" customWidth="1"/>
    <col min="9748" max="9748" width="8.42578125" style="510" bestFit="1" customWidth="1"/>
    <col min="9749" max="9749" width="12.85546875" style="510" customWidth="1"/>
    <col min="9750" max="9750" width="5.85546875" style="510" bestFit="1" customWidth="1"/>
    <col min="9751" max="9751" width="12.85546875" style="510" customWidth="1"/>
    <col min="9752" max="9752" width="9.85546875" style="510" bestFit="1" customWidth="1"/>
    <col min="9753" max="9753" width="12.85546875" style="510" customWidth="1"/>
    <col min="9754" max="9754" width="5" style="510" bestFit="1" customWidth="1"/>
    <col min="9755" max="9755" width="12.85546875" style="510" customWidth="1"/>
    <col min="9756" max="9756" width="8" style="510" bestFit="1" customWidth="1"/>
    <col min="9757" max="9757" width="12.85546875" style="510" customWidth="1"/>
    <col min="9758" max="9758" width="5" style="510" bestFit="1" customWidth="1"/>
    <col min="9759" max="9759" width="12.85546875" style="510" customWidth="1"/>
    <col min="9760" max="9760" width="5" style="510" bestFit="1" customWidth="1"/>
    <col min="9761" max="9761" width="12.85546875" style="510" customWidth="1"/>
    <col min="9762" max="9762" width="3" style="510" customWidth="1"/>
    <col min="9763" max="9763" width="1.42578125" style="510" customWidth="1"/>
    <col min="9764" max="9764" width="6.42578125" style="510" customWidth="1"/>
    <col min="9765" max="9984" width="9.140625" style="510"/>
    <col min="9985" max="9985" width="5.7109375" style="510" bestFit="1" customWidth="1"/>
    <col min="9986" max="9986" width="27.140625" style="510" bestFit="1" customWidth="1"/>
    <col min="9987" max="9987" width="12.85546875" style="510" customWidth="1"/>
    <col min="9988" max="9988" width="2.42578125" style="510" customWidth="1"/>
    <col min="9989" max="9989" width="12.85546875" style="510" customWidth="1"/>
    <col min="9990" max="9990" width="7.85546875" style="510" bestFit="1" customWidth="1"/>
    <col min="9991" max="9991" width="12.85546875" style="510" customWidth="1"/>
    <col min="9992" max="9992" width="5" style="510" bestFit="1" customWidth="1"/>
    <col min="9993" max="9993" width="12.85546875" style="510" customWidth="1"/>
    <col min="9994" max="9994" width="5" style="510" bestFit="1" customWidth="1"/>
    <col min="9995" max="9995" width="12.7109375" style="510" customWidth="1"/>
    <col min="9996" max="9996" width="5" style="510" bestFit="1" customWidth="1"/>
    <col min="9997" max="9997" width="12.85546875" style="510" customWidth="1"/>
    <col min="9998" max="9998" width="5.28515625" style="510" bestFit="1" customWidth="1"/>
    <col min="9999" max="9999" width="12.85546875" style="510" customWidth="1"/>
    <col min="10000" max="10000" width="5" style="510" bestFit="1" customWidth="1"/>
    <col min="10001" max="10001" width="12.85546875" style="510" customWidth="1"/>
    <col min="10002" max="10002" width="5.7109375" style="510" bestFit="1" customWidth="1"/>
    <col min="10003" max="10003" width="12.140625" style="510" customWidth="1"/>
    <col min="10004" max="10004" width="8.42578125" style="510" bestFit="1" customWidth="1"/>
    <col min="10005" max="10005" width="12.85546875" style="510" customWidth="1"/>
    <col min="10006" max="10006" width="5.85546875" style="510" bestFit="1" customWidth="1"/>
    <col min="10007" max="10007" width="12.85546875" style="510" customWidth="1"/>
    <col min="10008" max="10008" width="9.85546875" style="510" bestFit="1" customWidth="1"/>
    <col min="10009" max="10009" width="12.85546875" style="510" customWidth="1"/>
    <col min="10010" max="10010" width="5" style="510" bestFit="1" customWidth="1"/>
    <col min="10011" max="10011" width="12.85546875" style="510" customWidth="1"/>
    <col min="10012" max="10012" width="8" style="510" bestFit="1" customWidth="1"/>
    <col min="10013" max="10013" width="12.85546875" style="510" customWidth="1"/>
    <col min="10014" max="10014" width="5" style="510" bestFit="1" customWidth="1"/>
    <col min="10015" max="10015" width="12.85546875" style="510" customWidth="1"/>
    <col min="10016" max="10016" width="5" style="510" bestFit="1" customWidth="1"/>
    <col min="10017" max="10017" width="12.85546875" style="510" customWidth="1"/>
    <col min="10018" max="10018" width="3" style="510" customWidth="1"/>
    <col min="10019" max="10019" width="1.42578125" style="510" customWidth="1"/>
    <col min="10020" max="10020" width="6.42578125" style="510" customWidth="1"/>
    <col min="10021" max="10240" width="9.140625" style="510"/>
    <col min="10241" max="10241" width="5.7109375" style="510" bestFit="1" customWidth="1"/>
    <col min="10242" max="10242" width="27.140625" style="510" bestFit="1" customWidth="1"/>
    <col min="10243" max="10243" width="12.85546875" style="510" customWidth="1"/>
    <col min="10244" max="10244" width="2.42578125" style="510" customWidth="1"/>
    <col min="10245" max="10245" width="12.85546875" style="510" customWidth="1"/>
    <col min="10246" max="10246" width="7.85546875" style="510" bestFit="1" customWidth="1"/>
    <col min="10247" max="10247" width="12.85546875" style="510" customWidth="1"/>
    <col min="10248" max="10248" width="5" style="510" bestFit="1" customWidth="1"/>
    <col min="10249" max="10249" width="12.85546875" style="510" customWidth="1"/>
    <col min="10250" max="10250" width="5" style="510" bestFit="1" customWidth="1"/>
    <col min="10251" max="10251" width="12.7109375" style="510" customWidth="1"/>
    <col min="10252" max="10252" width="5" style="510" bestFit="1" customWidth="1"/>
    <col min="10253" max="10253" width="12.85546875" style="510" customWidth="1"/>
    <col min="10254" max="10254" width="5.28515625" style="510" bestFit="1" customWidth="1"/>
    <col min="10255" max="10255" width="12.85546875" style="510" customWidth="1"/>
    <col min="10256" max="10256" width="5" style="510" bestFit="1" customWidth="1"/>
    <col min="10257" max="10257" width="12.85546875" style="510" customWidth="1"/>
    <col min="10258" max="10258" width="5.7109375" style="510" bestFit="1" customWidth="1"/>
    <col min="10259" max="10259" width="12.140625" style="510" customWidth="1"/>
    <col min="10260" max="10260" width="8.42578125" style="510" bestFit="1" customWidth="1"/>
    <col min="10261" max="10261" width="12.85546875" style="510" customWidth="1"/>
    <col min="10262" max="10262" width="5.85546875" style="510" bestFit="1" customWidth="1"/>
    <col min="10263" max="10263" width="12.85546875" style="510" customWidth="1"/>
    <col min="10264" max="10264" width="9.85546875" style="510" bestFit="1" customWidth="1"/>
    <col min="10265" max="10265" width="12.85546875" style="510" customWidth="1"/>
    <col min="10266" max="10266" width="5" style="510" bestFit="1" customWidth="1"/>
    <col min="10267" max="10267" width="12.85546875" style="510" customWidth="1"/>
    <col min="10268" max="10268" width="8" style="510" bestFit="1" customWidth="1"/>
    <col min="10269" max="10269" width="12.85546875" style="510" customWidth="1"/>
    <col min="10270" max="10270" width="5" style="510" bestFit="1" customWidth="1"/>
    <col min="10271" max="10271" width="12.85546875" style="510" customWidth="1"/>
    <col min="10272" max="10272" width="5" style="510" bestFit="1" customWidth="1"/>
    <col min="10273" max="10273" width="12.85546875" style="510" customWidth="1"/>
    <col min="10274" max="10274" width="3" style="510" customWidth="1"/>
    <col min="10275" max="10275" width="1.42578125" style="510" customWidth="1"/>
    <col min="10276" max="10276" width="6.42578125" style="510" customWidth="1"/>
    <col min="10277" max="10496" width="9.140625" style="510"/>
    <col min="10497" max="10497" width="5.7109375" style="510" bestFit="1" customWidth="1"/>
    <col min="10498" max="10498" width="27.140625" style="510" bestFit="1" customWidth="1"/>
    <col min="10499" max="10499" width="12.85546875" style="510" customWidth="1"/>
    <col min="10500" max="10500" width="2.42578125" style="510" customWidth="1"/>
    <col min="10501" max="10501" width="12.85546875" style="510" customWidth="1"/>
    <col min="10502" max="10502" width="7.85546875" style="510" bestFit="1" customWidth="1"/>
    <col min="10503" max="10503" width="12.85546875" style="510" customWidth="1"/>
    <col min="10504" max="10504" width="5" style="510" bestFit="1" customWidth="1"/>
    <col min="10505" max="10505" width="12.85546875" style="510" customWidth="1"/>
    <col min="10506" max="10506" width="5" style="510" bestFit="1" customWidth="1"/>
    <col min="10507" max="10507" width="12.7109375" style="510" customWidth="1"/>
    <col min="10508" max="10508" width="5" style="510" bestFit="1" customWidth="1"/>
    <col min="10509" max="10509" width="12.85546875" style="510" customWidth="1"/>
    <col min="10510" max="10510" width="5.28515625" style="510" bestFit="1" customWidth="1"/>
    <col min="10511" max="10511" width="12.85546875" style="510" customWidth="1"/>
    <col min="10512" max="10512" width="5" style="510" bestFit="1" customWidth="1"/>
    <col min="10513" max="10513" width="12.85546875" style="510" customWidth="1"/>
    <col min="10514" max="10514" width="5.7109375" style="510" bestFit="1" customWidth="1"/>
    <col min="10515" max="10515" width="12.140625" style="510" customWidth="1"/>
    <col min="10516" max="10516" width="8.42578125" style="510" bestFit="1" customWidth="1"/>
    <col min="10517" max="10517" width="12.85546875" style="510" customWidth="1"/>
    <col min="10518" max="10518" width="5.85546875" style="510" bestFit="1" customWidth="1"/>
    <col min="10519" max="10519" width="12.85546875" style="510" customWidth="1"/>
    <col min="10520" max="10520" width="9.85546875" style="510" bestFit="1" customWidth="1"/>
    <col min="10521" max="10521" width="12.85546875" style="510" customWidth="1"/>
    <col min="10522" max="10522" width="5" style="510" bestFit="1" customWidth="1"/>
    <col min="10523" max="10523" width="12.85546875" style="510" customWidth="1"/>
    <col min="10524" max="10524" width="8" style="510" bestFit="1" customWidth="1"/>
    <col min="10525" max="10525" width="12.85546875" style="510" customWidth="1"/>
    <col min="10526" max="10526" width="5" style="510" bestFit="1" customWidth="1"/>
    <col min="10527" max="10527" width="12.85546875" style="510" customWidth="1"/>
    <col min="10528" max="10528" width="5" style="510" bestFit="1" customWidth="1"/>
    <col min="10529" max="10529" width="12.85546875" style="510" customWidth="1"/>
    <col min="10530" max="10530" width="3" style="510" customWidth="1"/>
    <col min="10531" max="10531" width="1.42578125" style="510" customWidth="1"/>
    <col min="10532" max="10532" width="6.42578125" style="510" customWidth="1"/>
    <col min="10533" max="10752" width="9.140625" style="510"/>
    <col min="10753" max="10753" width="5.7109375" style="510" bestFit="1" customWidth="1"/>
    <col min="10754" max="10754" width="27.140625" style="510" bestFit="1" customWidth="1"/>
    <col min="10755" max="10755" width="12.85546875" style="510" customWidth="1"/>
    <col min="10756" max="10756" width="2.42578125" style="510" customWidth="1"/>
    <col min="10757" max="10757" width="12.85546875" style="510" customWidth="1"/>
    <col min="10758" max="10758" width="7.85546875" style="510" bestFit="1" customWidth="1"/>
    <col min="10759" max="10759" width="12.85546875" style="510" customWidth="1"/>
    <col min="10760" max="10760" width="5" style="510" bestFit="1" customWidth="1"/>
    <col min="10761" max="10761" width="12.85546875" style="510" customWidth="1"/>
    <col min="10762" max="10762" width="5" style="510" bestFit="1" customWidth="1"/>
    <col min="10763" max="10763" width="12.7109375" style="510" customWidth="1"/>
    <col min="10764" max="10764" width="5" style="510" bestFit="1" customWidth="1"/>
    <col min="10765" max="10765" width="12.85546875" style="510" customWidth="1"/>
    <col min="10766" max="10766" width="5.28515625" style="510" bestFit="1" customWidth="1"/>
    <col min="10767" max="10767" width="12.85546875" style="510" customWidth="1"/>
    <col min="10768" max="10768" width="5" style="510" bestFit="1" customWidth="1"/>
    <col min="10769" max="10769" width="12.85546875" style="510" customWidth="1"/>
    <col min="10770" max="10770" width="5.7109375" style="510" bestFit="1" customWidth="1"/>
    <col min="10771" max="10771" width="12.140625" style="510" customWidth="1"/>
    <col min="10772" max="10772" width="8.42578125" style="510" bestFit="1" customWidth="1"/>
    <col min="10773" max="10773" width="12.85546875" style="510" customWidth="1"/>
    <col min="10774" max="10774" width="5.85546875" style="510" bestFit="1" customWidth="1"/>
    <col min="10775" max="10775" width="12.85546875" style="510" customWidth="1"/>
    <col min="10776" max="10776" width="9.85546875" style="510" bestFit="1" customWidth="1"/>
    <col min="10777" max="10777" width="12.85546875" style="510" customWidth="1"/>
    <col min="10778" max="10778" width="5" style="510" bestFit="1" customWidth="1"/>
    <col min="10779" max="10779" width="12.85546875" style="510" customWidth="1"/>
    <col min="10780" max="10780" width="8" style="510" bestFit="1" customWidth="1"/>
    <col min="10781" max="10781" width="12.85546875" style="510" customWidth="1"/>
    <col min="10782" max="10782" width="5" style="510" bestFit="1" customWidth="1"/>
    <col min="10783" max="10783" width="12.85546875" style="510" customWidth="1"/>
    <col min="10784" max="10784" width="5" style="510" bestFit="1" customWidth="1"/>
    <col min="10785" max="10785" width="12.85546875" style="510" customWidth="1"/>
    <col min="10786" max="10786" width="3" style="510" customWidth="1"/>
    <col min="10787" max="10787" width="1.42578125" style="510" customWidth="1"/>
    <col min="10788" max="10788" width="6.42578125" style="510" customWidth="1"/>
    <col min="10789" max="11008" width="9.140625" style="510"/>
    <col min="11009" max="11009" width="5.7109375" style="510" bestFit="1" customWidth="1"/>
    <col min="11010" max="11010" width="27.140625" style="510" bestFit="1" customWidth="1"/>
    <col min="11011" max="11011" width="12.85546875" style="510" customWidth="1"/>
    <col min="11012" max="11012" width="2.42578125" style="510" customWidth="1"/>
    <col min="11013" max="11013" width="12.85546875" style="510" customWidth="1"/>
    <col min="11014" max="11014" width="7.85546875" style="510" bestFit="1" customWidth="1"/>
    <col min="11015" max="11015" width="12.85546875" style="510" customWidth="1"/>
    <col min="11016" max="11016" width="5" style="510" bestFit="1" customWidth="1"/>
    <col min="11017" max="11017" width="12.85546875" style="510" customWidth="1"/>
    <col min="11018" max="11018" width="5" style="510" bestFit="1" customWidth="1"/>
    <col min="11019" max="11019" width="12.7109375" style="510" customWidth="1"/>
    <col min="11020" max="11020" width="5" style="510" bestFit="1" customWidth="1"/>
    <col min="11021" max="11021" width="12.85546875" style="510" customWidth="1"/>
    <col min="11022" max="11022" width="5.28515625" style="510" bestFit="1" customWidth="1"/>
    <col min="11023" max="11023" width="12.85546875" style="510" customWidth="1"/>
    <col min="11024" max="11024" width="5" style="510" bestFit="1" customWidth="1"/>
    <col min="11025" max="11025" width="12.85546875" style="510" customWidth="1"/>
    <col min="11026" max="11026" width="5.7109375" style="510" bestFit="1" customWidth="1"/>
    <col min="11027" max="11027" width="12.140625" style="510" customWidth="1"/>
    <col min="11028" max="11028" width="8.42578125" style="510" bestFit="1" customWidth="1"/>
    <col min="11029" max="11029" width="12.85546875" style="510" customWidth="1"/>
    <col min="11030" max="11030" width="5.85546875" style="510" bestFit="1" customWidth="1"/>
    <col min="11031" max="11031" width="12.85546875" style="510" customWidth="1"/>
    <col min="11032" max="11032" width="9.85546875" style="510" bestFit="1" customWidth="1"/>
    <col min="11033" max="11033" width="12.85546875" style="510" customWidth="1"/>
    <col min="11034" max="11034" width="5" style="510" bestFit="1" customWidth="1"/>
    <col min="11035" max="11035" width="12.85546875" style="510" customWidth="1"/>
    <col min="11036" max="11036" width="8" style="510" bestFit="1" customWidth="1"/>
    <col min="11037" max="11037" width="12.85546875" style="510" customWidth="1"/>
    <col min="11038" max="11038" width="5" style="510" bestFit="1" customWidth="1"/>
    <col min="11039" max="11039" width="12.85546875" style="510" customWidth="1"/>
    <col min="11040" max="11040" width="5" style="510" bestFit="1" customWidth="1"/>
    <col min="11041" max="11041" width="12.85546875" style="510" customWidth="1"/>
    <col min="11042" max="11042" width="3" style="510" customWidth="1"/>
    <col min="11043" max="11043" width="1.42578125" style="510" customWidth="1"/>
    <col min="11044" max="11044" width="6.42578125" style="510" customWidth="1"/>
    <col min="11045" max="11264" width="9.140625" style="510"/>
    <col min="11265" max="11265" width="5.7109375" style="510" bestFit="1" customWidth="1"/>
    <col min="11266" max="11266" width="27.140625" style="510" bestFit="1" customWidth="1"/>
    <col min="11267" max="11267" width="12.85546875" style="510" customWidth="1"/>
    <col min="11268" max="11268" width="2.42578125" style="510" customWidth="1"/>
    <col min="11269" max="11269" width="12.85546875" style="510" customWidth="1"/>
    <col min="11270" max="11270" width="7.85546875" style="510" bestFit="1" customWidth="1"/>
    <col min="11271" max="11271" width="12.85546875" style="510" customWidth="1"/>
    <col min="11272" max="11272" width="5" style="510" bestFit="1" customWidth="1"/>
    <col min="11273" max="11273" width="12.85546875" style="510" customWidth="1"/>
    <col min="11274" max="11274" width="5" style="510" bestFit="1" customWidth="1"/>
    <col min="11275" max="11275" width="12.7109375" style="510" customWidth="1"/>
    <col min="11276" max="11276" width="5" style="510" bestFit="1" customWidth="1"/>
    <col min="11277" max="11277" width="12.85546875" style="510" customWidth="1"/>
    <col min="11278" max="11278" width="5.28515625" style="510" bestFit="1" customWidth="1"/>
    <col min="11279" max="11279" width="12.85546875" style="510" customWidth="1"/>
    <col min="11280" max="11280" width="5" style="510" bestFit="1" customWidth="1"/>
    <col min="11281" max="11281" width="12.85546875" style="510" customWidth="1"/>
    <col min="11282" max="11282" width="5.7109375" style="510" bestFit="1" customWidth="1"/>
    <col min="11283" max="11283" width="12.140625" style="510" customWidth="1"/>
    <col min="11284" max="11284" width="8.42578125" style="510" bestFit="1" customWidth="1"/>
    <col min="11285" max="11285" width="12.85546875" style="510" customWidth="1"/>
    <col min="11286" max="11286" width="5.85546875" style="510" bestFit="1" customWidth="1"/>
    <col min="11287" max="11287" width="12.85546875" style="510" customWidth="1"/>
    <col min="11288" max="11288" width="9.85546875" style="510" bestFit="1" customWidth="1"/>
    <col min="11289" max="11289" width="12.85546875" style="510" customWidth="1"/>
    <col min="11290" max="11290" width="5" style="510" bestFit="1" customWidth="1"/>
    <col min="11291" max="11291" width="12.85546875" style="510" customWidth="1"/>
    <col min="11292" max="11292" width="8" style="510" bestFit="1" customWidth="1"/>
    <col min="11293" max="11293" width="12.85546875" style="510" customWidth="1"/>
    <col min="11294" max="11294" width="5" style="510" bestFit="1" customWidth="1"/>
    <col min="11295" max="11295" width="12.85546875" style="510" customWidth="1"/>
    <col min="11296" max="11296" width="5" style="510" bestFit="1" customWidth="1"/>
    <col min="11297" max="11297" width="12.85546875" style="510" customWidth="1"/>
    <col min="11298" max="11298" width="3" style="510" customWidth="1"/>
    <col min="11299" max="11299" width="1.42578125" style="510" customWidth="1"/>
    <col min="11300" max="11300" width="6.42578125" style="510" customWidth="1"/>
    <col min="11301" max="11520" width="9.140625" style="510"/>
    <col min="11521" max="11521" width="5.7109375" style="510" bestFit="1" customWidth="1"/>
    <col min="11522" max="11522" width="27.140625" style="510" bestFit="1" customWidth="1"/>
    <col min="11523" max="11523" width="12.85546875" style="510" customWidth="1"/>
    <col min="11524" max="11524" width="2.42578125" style="510" customWidth="1"/>
    <col min="11525" max="11525" width="12.85546875" style="510" customWidth="1"/>
    <col min="11526" max="11526" width="7.85546875" style="510" bestFit="1" customWidth="1"/>
    <col min="11527" max="11527" width="12.85546875" style="510" customWidth="1"/>
    <col min="11528" max="11528" width="5" style="510" bestFit="1" customWidth="1"/>
    <col min="11529" max="11529" width="12.85546875" style="510" customWidth="1"/>
    <col min="11530" max="11530" width="5" style="510" bestFit="1" customWidth="1"/>
    <col min="11531" max="11531" width="12.7109375" style="510" customWidth="1"/>
    <col min="11532" max="11532" width="5" style="510" bestFit="1" customWidth="1"/>
    <col min="11533" max="11533" width="12.85546875" style="510" customWidth="1"/>
    <col min="11534" max="11534" width="5.28515625" style="510" bestFit="1" customWidth="1"/>
    <col min="11535" max="11535" width="12.85546875" style="510" customWidth="1"/>
    <col min="11536" max="11536" width="5" style="510" bestFit="1" customWidth="1"/>
    <col min="11537" max="11537" width="12.85546875" style="510" customWidth="1"/>
    <col min="11538" max="11538" width="5.7109375" style="510" bestFit="1" customWidth="1"/>
    <col min="11539" max="11539" width="12.140625" style="510" customWidth="1"/>
    <col min="11540" max="11540" width="8.42578125" style="510" bestFit="1" customWidth="1"/>
    <col min="11541" max="11541" width="12.85546875" style="510" customWidth="1"/>
    <col min="11542" max="11542" width="5.85546875" style="510" bestFit="1" customWidth="1"/>
    <col min="11543" max="11543" width="12.85546875" style="510" customWidth="1"/>
    <col min="11544" max="11544" width="9.85546875" style="510" bestFit="1" customWidth="1"/>
    <col min="11545" max="11545" width="12.85546875" style="510" customWidth="1"/>
    <col min="11546" max="11546" width="5" style="510" bestFit="1" customWidth="1"/>
    <col min="11547" max="11547" width="12.85546875" style="510" customWidth="1"/>
    <col min="11548" max="11548" width="8" style="510" bestFit="1" customWidth="1"/>
    <col min="11549" max="11549" width="12.85546875" style="510" customWidth="1"/>
    <col min="11550" max="11550" width="5" style="510" bestFit="1" customWidth="1"/>
    <col min="11551" max="11551" width="12.85546875" style="510" customWidth="1"/>
    <col min="11552" max="11552" width="5" style="510" bestFit="1" customWidth="1"/>
    <col min="11553" max="11553" width="12.85546875" style="510" customWidth="1"/>
    <col min="11554" max="11554" width="3" style="510" customWidth="1"/>
    <col min="11555" max="11555" width="1.42578125" style="510" customWidth="1"/>
    <col min="11556" max="11556" width="6.42578125" style="510" customWidth="1"/>
    <col min="11557" max="11776" width="9.140625" style="510"/>
    <col min="11777" max="11777" width="5.7109375" style="510" bestFit="1" customWidth="1"/>
    <col min="11778" max="11778" width="27.140625" style="510" bestFit="1" customWidth="1"/>
    <col min="11779" max="11779" width="12.85546875" style="510" customWidth="1"/>
    <col min="11780" max="11780" width="2.42578125" style="510" customWidth="1"/>
    <col min="11781" max="11781" width="12.85546875" style="510" customWidth="1"/>
    <col min="11782" max="11782" width="7.85546875" style="510" bestFit="1" customWidth="1"/>
    <col min="11783" max="11783" width="12.85546875" style="510" customWidth="1"/>
    <col min="11784" max="11784" width="5" style="510" bestFit="1" customWidth="1"/>
    <col min="11785" max="11785" width="12.85546875" style="510" customWidth="1"/>
    <col min="11786" max="11786" width="5" style="510" bestFit="1" customWidth="1"/>
    <col min="11787" max="11787" width="12.7109375" style="510" customWidth="1"/>
    <col min="11788" max="11788" width="5" style="510" bestFit="1" customWidth="1"/>
    <col min="11789" max="11789" width="12.85546875" style="510" customWidth="1"/>
    <col min="11790" max="11790" width="5.28515625" style="510" bestFit="1" customWidth="1"/>
    <col min="11791" max="11791" width="12.85546875" style="510" customWidth="1"/>
    <col min="11792" max="11792" width="5" style="510" bestFit="1" customWidth="1"/>
    <col min="11793" max="11793" width="12.85546875" style="510" customWidth="1"/>
    <col min="11794" max="11794" width="5.7109375" style="510" bestFit="1" customWidth="1"/>
    <col min="11795" max="11795" width="12.140625" style="510" customWidth="1"/>
    <col min="11796" max="11796" width="8.42578125" style="510" bestFit="1" customWidth="1"/>
    <col min="11797" max="11797" width="12.85546875" style="510" customWidth="1"/>
    <col min="11798" max="11798" width="5.85546875" style="510" bestFit="1" customWidth="1"/>
    <col min="11799" max="11799" width="12.85546875" style="510" customWidth="1"/>
    <col min="11800" max="11800" width="9.85546875" style="510" bestFit="1" customWidth="1"/>
    <col min="11801" max="11801" width="12.85546875" style="510" customWidth="1"/>
    <col min="11802" max="11802" width="5" style="510" bestFit="1" customWidth="1"/>
    <col min="11803" max="11803" width="12.85546875" style="510" customWidth="1"/>
    <col min="11804" max="11804" width="8" style="510" bestFit="1" customWidth="1"/>
    <col min="11805" max="11805" width="12.85546875" style="510" customWidth="1"/>
    <col min="11806" max="11806" width="5" style="510" bestFit="1" customWidth="1"/>
    <col min="11807" max="11807" width="12.85546875" style="510" customWidth="1"/>
    <col min="11808" max="11808" width="5" style="510" bestFit="1" customWidth="1"/>
    <col min="11809" max="11809" width="12.85546875" style="510" customWidth="1"/>
    <col min="11810" max="11810" width="3" style="510" customWidth="1"/>
    <col min="11811" max="11811" width="1.42578125" style="510" customWidth="1"/>
    <col min="11812" max="11812" width="6.42578125" style="510" customWidth="1"/>
    <col min="11813" max="12032" width="9.140625" style="510"/>
    <col min="12033" max="12033" width="5.7109375" style="510" bestFit="1" customWidth="1"/>
    <col min="12034" max="12034" width="27.140625" style="510" bestFit="1" customWidth="1"/>
    <col min="12035" max="12035" width="12.85546875" style="510" customWidth="1"/>
    <col min="12036" max="12036" width="2.42578125" style="510" customWidth="1"/>
    <col min="12037" max="12037" width="12.85546875" style="510" customWidth="1"/>
    <col min="12038" max="12038" width="7.85546875" style="510" bestFit="1" customWidth="1"/>
    <col min="12039" max="12039" width="12.85546875" style="510" customWidth="1"/>
    <col min="12040" max="12040" width="5" style="510" bestFit="1" customWidth="1"/>
    <col min="12041" max="12041" width="12.85546875" style="510" customWidth="1"/>
    <col min="12042" max="12042" width="5" style="510" bestFit="1" customWidth="1"/>
    <col min="12043" max="12043" width="12.7109375" style="510" customWidth="1"/>
    <col min="12044" max="12044" width="5" style="510" bestFit="1" customWidth="1"/>
    <col min="12045" max="12045" width="12.85546875" style="510" customWidth="1"/>
    <col min="12046" max="12046" width="5.28515625" style="510" bestFit="1" customWidth="1"/>
    <col min="12047" max="12047" width="12.85546875" style="510" customWidth="1"/>
    <col min="12048" max="12048" width="5" style="510" bestFit="1" customWidth="1"/>
    <col min="12049" max="12049" width="12.85546875" style="510" customWidth="1"/>
    <col min="12050" max="12050" width="5.7109375" style="510" bestFit="1" customWidth="1"/>
    <col min="12051" max="12051" width="12.140625" style="510" customWidth="1"/>
    <col min="12052" max="12052" width="8.42578125" style="510" bestFit="1" customWidth="1"/>
    <col min="12053" max="12053" width="12.85546875" style="510" customWidth="1"/>
    <col min="12054" max="12054" width="5.85546875" style="510" bestFit="1" customWidth="1"/>
    <col min="12055" max="12055" width="12.85546875" style="510" customWidth="1"/>
    <col min="12056" max="12056" width="9.85546875" style="510" bestFit="1" customWidth="1"/>
    <col min="12057" max="12057" width="12.85546875" style="510" customWidth="1"/>
    <col min="12058" max="12058" width="5" style="510" bestFit="1" customWidth="1"/>
    <col min="12059" max="12059" width="12.85546875" style="510" customWidth="1"/>
    <col min="12060" max="12060" width="8" style="510" bestFit="1" customWidth="1"/>
    <col min="12061" max="12061" width="12.85546875" style="510" customWidth="1"/>
    <col min="12062" max="12062" width="5" style="510" bestFit="1" customWidth="1"/>
    <col min="12063" max="12063" width="12.85546875" style="510" customWidth="1"/>
    <col min="12064" max="12064" width="5" style="510" bestFit="1" customWidth="1"/>
    <col min="12065" max="12065" width="12.85546875" style="510" customWidth="1"/>
    <col min="12066" max="12066" width="3" style="510" customWidth="1"/>
    <col min="12067" max="12067" width="1.42578125" style="510" customWidth="1"/>
    <col min="12068" max="12068" width="6.42578125" style="510" customWidth="1"/>
    <col min="12069" max="12288" width="9.140625" style="510"/>
    <col min="12289" max="12289" width="5.7109375" style="510" bestFit="1" customWidth="1"/>
    <col min="12290" max="12290" width="27.140625" style="510" bestFit="1" customWidth="1"/>
    <col min="12291" max="12291" width="12.85546875" style="510" customWidth="1"/>
    <col min="12292" max="12292" width="2.42578125" style="510" customWidth="1"/>
    <col min="12293" max="12293" width="12.85546875" style="510" customWidth="1"/>
    <col min="12294" max="12294" width="7.85546875" style="510" bestFit="1" customWidth="1"/>
    <col min="12295" max="12295" width="12.85546875" style="510" customWidth="1"/>
    <col min="12296" max="12296" width="5" style="510" bestFit="1" customWidth="1"/>
    <col min="12297" max="12297" width="12.85546875" style="510" customWidth="1"/>
    <col min="12298" max="12298" width="5" style="510" bestFit="1" customWidth="1"/>
    <col min="12299" max="12299" width="12.7109375" style="510" customWidth="1"/>
    <col min="12300" max="12300" width="5" style="510" bestFit="1" customWidth="1"/>
    <col min="12301" max="12301" width="12.85546875" style="510" customWidth="1"/>
    <col min="12302" max="12302" width="5.28515625" style="510" bestFit="1" customWidth="1"/>
    <col min="12303" max="12303" width="12.85546875" style="510" customWidth="1"/>
    <col min="12304" max="12304" width="5" style="510" bestFit="1" customWidth="1"/>
    <col min="12305" max="12305" width="12.85546875" style="510" customWidth="1"/>
    <col min="12306" max="12306" width="5.7109375" style="510" bestFit="1" customWidth="1"/>
    <col min="12307" max="12307" width="12.140625" style="510" customWidth="1"/>
    <col min="12308" max="12308" width="8.42578125" style="510" bestFit="1" customWidth="1"/>
    <col min="12309" max="12309" width="12.85546875" style="510" customWidth="1"/>
    <col min="12310" max="12310" width="5.85546875" style="510" bestFit="1" customWidth="1"/>
    <col min="12311" max="12311" width="12.85546875" style="510" customWidth="1"/>
    <col min="12312" max="12312" width="9.85546875" style="510" bestFit="1" customWidth="1"/>
    <col min="12313" max="12313" width="12.85546875" style="510" customWidth="1"/>
    <col min="12314" max="12314" width="5" style="510" bestFit="1" customWidth="1"/>
    <col min="12315" max="12315" width="12.85546875" style="510" customWidth="1"/>
    <col min="12316" max="12316" width="8" style="510" bestFit="1" customWidth="1"/>
    <col min="12317" max="12317" width="12.85546875" style="510" customWidth="1"/>
    <col min="12318" max="12318" width="5" style="510" bestFit="1" customWidth="1"/>
    <col min="12319" max="12319" width="12.85546875" style="510" customWidth="1"/>
    <col min="12320" max="12320" width="5" style="510" bestFit="1" customWidth="1"/>
    <col min="12321" max="12321" width="12.85546875" style="510" customWidth="1"/>
    <col min="12322" max="12322" width="3" style="510" customWidth="1"/>
    <col min="12323" max="12323" width="1.42578125" style="510" customWidth="1"/>
    <col min="12324" max="12324" width="6.42578125" style="510" customWidth="1"/>
    <col min="12325" max="12544" width="9.140625" style="510"/>
    <col min="12545" max="12545" width="5.7109375" style="510" bestFit="1" customWidth="1"/>
    <col min="12546" max="12546" width="27.140625" style="510" bestFit="1" customWidth="1"/>
    <col min="12547" max="12547" width="12.85546875" style="510" customWidth="1"/>
    <col min="12548" max="12548" width="2.42578125" style="510" customWidth="1"/>
    <col min="12549" max="12549" width="12.85546875" style="510" customWidth="1"/>
    <col min="12550" max="12550" width="7.85546875" style="510" bestFit="1" customWidth="1"/>
    <col min="12551" max="12551" width="12.85546875" style="510" customWidth="1"/>
    <col min="12552" max="12552" width="5" style="510" bestFit="1" customWidth="1"/>
    <col min="12553" max="12553" width="12.85546875" style="510" customWidth="1"/>
    <col min="12554" max="12554" width="5" style="510" bestFit="1" customWidth="1"/>
    <col min="12555" max="12555" width="12.7109375" style="510" customWidth="1"/>
    <col min="12556" max="12556" width="5" style="510" bestFit="1" customWidth="1"/>
    <col min="12557" max="12557" width="12.85546875" style="510" customWidth="1"/>
    <col min="12558" max="12558" width="5.28515625" style="510" bestFit="1" customWidth="1"/>
    <col min="12559" max="12559" width="12.85546875" style="510" customWidth="1"/>
    <col min="12560" max="12560" width="5" style="510" bestFit="1" customWidth="1"/>
    <col min="12561" max="12561" width="12.85546875" style="510" customWidth="1"/>
    <col min="12562" max="12562" width="5.7109375" style="510" bestFit="1" customWidth="1"/>
    <col min="12563" max="12563" width="12.140625" style="510" customWidth="1"/>
    <col min="12564" max="12564" width="8.42578125" style="510" bestFit="1" customWidth="1"/>
    <col min="12565" max="12565" width="12.85546875" style="510" customWidth="1"/>
    <col min="12566" max="12566" width="5.85546875" style="510" bestFit="1" customWidth="1"/>
    <col min="12567" max="12567" width="12.85546875" style="510" customWidth="1"/>
    <col min="12568" max="12568" width="9.85546875" style="510" bestFit="1" customWidth="1"/>
    <col min="12569" max="12569" width="12.85546875" style="510" customWidth="1"/>
    <col min="12570" max="12570" width="5" style="510" bestFit="1" customWidth="1"/>
    <col min="12571" max="12571" width="12.85546875" style="510" customWidth="1"/>
    <col min="12572" max="12572" width="8" style="510" bestFit="1" customWidth="1"/>
    <col min="12573" max="12573" width="12.85546875" style="510" customWidth="1"/>
    <col min="12574" max="12574" width="5" style="510" bestFit="1" customWidth="1"/>
    <col min="12575" max="12575" width="12.85546875" style="510" customWidth="1"/>
    <col min="12576" max="12576" width="5" style="510" bestFit="1" customWidth="1"/>
    <col min="12577" max="12577" width="12.85546875" style="510" customWidth="1"/>
    <col min="12578" max="12578" width="3" style="510" customWidth="1"/>
    <col min="12579" max="12579" width="1.42578125" style="510" customWidth="1"/>
    <col min="12580" max="12580" width="6.42578125" style="510" customWidth="1"/>
    <col min="12581" max="12800" width="9.140625" style="510"/>
    <col min="12801" max="12801" width="5.7109375" style="510" bestFit="1" customWidth="1"/>
    <col min="12802" max="12802" width="27.140625" style="510" bestFit="1" customWidth="1"/>
    <col min="12803" max="12803" width="12.85546875" style="510" customWidth="1"/>
    <col min="12804" max="12804" width="2.42578125" style="510" customWidth="1"/>
    <col min="12805" max="12805" width="12.85546875" style="510" customWidth="1"/>
    <col min="12806" max="12806" width="7.85546875" style="510" bestFit="1" customWidth="1"/>
    <col min="12807" max="12807" width="12.85546875" style="510" customWidth="1"/>
    <col min="12808" max="12808" width="5" style="510" bestFit="1" customWidth="1"/>
    <col min="12809" max="12809" width="12.85546875" style="510" customWidth="1"/>
    <col min="12810" max="12810" width="5" style="510" bestFit="1" customWidth="1"/>
    <col min="12811" max="12811" width="12.7109375" style="510" customWidth="1"/>
    <col min="12812" max="12812" width="5" style="510" bestFit="1" customWidth="1"/>
    <col min="12813" max="12813" width="12.85546875" style="510" customWidth="1"/>
    <col min="12814" max="12814" width="5.28515625" style="510" bestFit="1" customWidth="1"/>
    <col min="12815" max="12815" width="12.85546875" style="510" customWidth="1"/>
    <col min="12816" max="12816" width="5" style="510" bestFit="1" customWidth="1"/>
    <col min="12817" max="12817" width="12.85546875" style="510" customWidth="1"/>
    <col min="12818" max="12818" width="5.7109375" style="510" bestFit="1" customWidth="1"/>
    <col min="12819" max="12819" width="12.140625" style="510" customWidth="1"/>
    <col min="12820" max="12820" width="8.42578125" style="510" bestFit="1" customWidth="1"/>
    <col min="12821" max="12821" width="12.85546875" style="510" customWidth="1"/>
    <col min="12822" max="12822" width="5.85546875" style="510" bestFit="1" customWidth="1"/>
    <col min="12823" max="12823" width="12.85546875" style="510" customWidth="1"/>
    <col min="12824" max="12824" width="9.85546875" style="510" bestFit="1" customWidth="1"/>
    <col min="12825" max="12825" width="12.85546875" style="510" customWidth="1"/>
    <col min="12826" max="12826" width="5" style="510" bestFit="1" customWidth="1"/>
    <col min="12827" max="12827" width="12.85546875" style="510" customWidth="1"/>
    <col min="12828" max="12828" width="8" style="510" bestFit="1" customWidth="1"/>
    <col min="12829" max="12829" width="12.85546875" style="510" customWidth="1"/>
    <col min="12830" max="12830" width="5" style="510" bestFit="1" customWidth="1"/>
    <col min="12831" max="12831" width="12.85546875" style="510" customWidth="1"/>
    <col min="12832" max="12832" width="5" style="510" bestFit="1" customWidth="1"/>
    <col min="12833" max="12833" width="12.85546875" style="510" customWidth="1"/>
    <col min="12834" max="12834" width="3" style="510" customWidth="1"/>
    <col min="12835" max="12835" width="1.42578125" style="510" customWidth="1"/>
    <col min="12836" max="12836" width="6.42578125" style="510" customWidth="1"/>
    <col min="12837" max="13056" width="9.140625" style="510"/>
    <col min="13057" max="13057" width="5.7109375" style="510" bestFit="1" customWidth="1"/>
    <col min="13058" max="13058" width="27.140625" style="510" bestFit="1" customWidth="1"/>
    <col min="13059" max="13059" width="12.85546875" style="510" customWidth="1"/>
    <col min="13060" max="13060" width="2.42578125" style="510" customWidth="1"/>
    <col min="13061" max="13061" width="12.85546875" style="510" customWidth="1"/>
    <col min="13062" max="13062" width="7.85546875" style="510" bestFit="1" customWidth="1"/>
    <col min="13063" max="13063" width="12.85546875" style="510" customWidth="1"/>
    <col min="13064" max="13064" width="5" style="510" bestFit="1" customWidth="1"/>
    <col min="13065" max="13065" width="12.85546875" style="510" customWidth="1"/>
    <col min="13066" max="13066" width="5" style="510" bestFit="1" customWidth="1"/>
    <col min="13067" max="13067" width="12.7109375" style="510" customWidth="1"/>
    <col min="13068" max="13068" width="5" style="510" bestFit="1" customWidth="1"/>
    <col min="13069" max="13069" width="12.85546875" style="510" customWidth="1"/>
    <col min="13070" max="13070" width="5.28515625" style="510" bestFit="1" customWidth="1"/>
    <col min="13071" max="13071" width="12.85546875" style="510" customWidth="1"/>
    <col min="13072" max="13072" width="5" style="510" bestFit="1" customWidth="1"/>
    <col min="13073" max="13073" width="12.85546875" style="510" customWidth="1"/>
    <col min="13074" max="13074" width="5.7109375" style="510" bestFit="1" customWidth="1"/>
    <col min="13075" max="13075" width="12.140625" style="510" customWidth="1"/>
    <col min="13076" max="13076" width="8.42578125" style="510" bestFit="1" customWidth="1"/>
    <col min="13077" max="13077" width="12.85546875" style="510" customWidth="1"/>
    <col min="13078" max="13078" width="5.85546875" style="510" bestFit="1" customWidth="1"/>
    <col min="13079" max="13079" width="12.85546875" style="510" customWidth="1"/>
    <col min="13080" max="13080" width="9.85546875" style="510" bestFit="1" customWidth="1"/>
    <col min="13081" max="13081" width="12.85546875" style="510" customWidth="1"/>
    <col min="13082" max="13082" width="5" style="510" bestFit="1" customWidth="1"/>
    <col min="13083" max="13083" width="12.85546875" style="510" customWidth="1"/>
    <col min="13084" max="13084" width="8" style="510" bestFit="1" customWidth="1"/>
    <col min="13085" max="13085" width="12.85546875" style="510" customWidth="1"/>
    <col min="13086" max="13086" width="5" style="510" bestFit="1" customWidth="1"/>
    <col min="13087" max="13087" width="12.85546875" style="510" customWidth="1"/>
    <col min="13088" max="13088" width="5" style="510" bestFit="1" customWidth="1"/>
    <col min="13089" max="13089" width="12.85546875" style="510" customWidth="1"/>
    <col min="13090" max="13090" width="3" style="510" customWidth="1"/>
    <col min="13091" max="13091" width="1.42578125" style="510" customWidth="1"/>
    <col min="13092" max="13092" width="6.42578125" style="510" customWidth="1"/>
    <col min="13093" max="13312" width="9.140625" style="510"/>
    <col min="13313" max="13313" width="5.7109375" style="510" bestFit="1" customWidth="1"/>
    <col min="13314" max="13314" width="27.140625" style="510" bestFit="1" customWidth="1"/>
    <col min="13315" max="13315" width="12.85546875" style="510" customWidth="1"/>
    <col min="13316" max="13316" width="2.42578125" style="510" customWidth="1"/>
    <col min="13317" max="13317" width="12.85546875" style="510" customWidth="1"/>
    <col min="13318" max="13318" width="7.85546875" style="510" bestFit="1" customWidth="1"/>
    <col min="13319" max="13319" width="12.85546875" style="510" customWidth="1"/>
    <col min="13320" max="13320" width="5" style="510" bestFit="1" customWidth="1"/>
    <col min="13321" max="13321" width="12.85546875" style="510" customWidth="1"/>
    <col min="13322" max="13322" width="5" style="510" bestFit="1" customWidth="1"/>
    <col min="13323" max="13323" width="12.7109375" style="510" customWidth="1"/>
    <col min="13324" max="13324" width="5" style="510" bestFit="1" customWidth="1"/>
    <col min="13325" max="13325" width="12.85546875" style="510" customWidth="1"/>
    <col min="13326" max="13326" width="5.28515625" style="510" bestFit="1" customWidth="1"/>
    <col min="13327" max="13327" width="12.85546875" style="510" customWidth="1"/>
    <col min="13328" max="13328" width="5" style="510" bestFit="1" customWidth="1"/>
    <col min="13329" max="13329" width="12.85546875" style="510" customWidth="1"/>
    <col min="13330" max="13330" width="5.7109375" style="510" bestFit="1" customWidth="1"/>
    <col min="13331" max="13331" width="12.140625" style="510" customWidth="1"/>
    <col min="13332" max="13332" width="8.42578125" style="510" bestFit="1" customWidth="1"/>
    <col min="13333" max="13333" width="12.85546875" style="510" customWidth="1"/>
    <col min="13334" max="13334" width="5.85546875" style="510" bestFit="1" customWidth="1"/>
    <col min="13335" max="13335" width="12.85546875" style="510" customWidth="1"/>
    <col min="13336" max="13336" width="9.85546875" style="510" bestFit="1" customWidth="1"/>
    <col min="13337" max="13337" width="12.85546875" style="510" customWidth="1"/>
    <col min="13338" max="13338" width="5" style="510" bestFit="1" customWidth="1"/>
    <col min="13339" max="13339" width="12.85546875" style="510" customWidth="1"/>
    <col min="13340" max="13340" width="8" style="510" bestFit="1" customWidth="1"/>
    <col min="13341" max="13341" width="12.85546875" style="510" customWidth="1"/>
    <col min="13342" max="13342" width="5" style="510" bestFit="1" customWidth="1"/>
    <col min="13343" max="13343" width="12.85546875" style="510" customWidth="1"/>
    <col min="13344" max="13344" width="5" style="510" bestFit="1" customWidth="1"/>
    <col min="13345" max="13345" width="12.85546875" style="510" customWidth="1"/>
    <col min="13346" max="13346" width="3" style="510" customWidth="1"/>
    <col min="13347" max="13347" width="1.42578125" style="510" customWidth="1"/>
    <col min="13348" max="13348" width="6.42578125" style="510" customWidth="1"/>
    <col min="13349" max="13568" width="9.140625" style="510"/>
    <col min="13569" max="13569" width="5.7109375" style="510" bestFit="1" customWidth="1"/>
    <col min="13570" max="13570" width="27.140625" style="510" bestFit="1" customWidth="1"/>
    <col min="13571" max="13571" width="12.85546875" style="510" customWidth="1"/>
    <col min="13572" max="13572" width="2.42578125" style="510" customWidth="1"/>
    <col min="13573" max="13573" width="12.85546875" style="510" customWidth="1"/>
    <col min="13574" max="13574" width="7.85546875" style="510" bestFit="1" customWidth="1"/>
    <col min="13575" max="13575" width="12.85546875" style="510" customWidth="1"/>
    <col min="13576" max="13576" width="5" style="510" bestFit="1" customWidth="1"/>
    <col min="13577" max="13577" width="12.85546875" style="510" customWidth="1"/>
    <col min="13578" max="13578" width="5" style="510" bestFit="1" customWidth="1"/>
    <col min="13579" max="13579" width="12.7109375" style="510" customWidth="1"/>
    <col min="13580" max="13580" width="5" style="510" bestFit="1" customWidth="1"/>
    <col min="13581" max="13581" width="12.85546875" style="510" customWidth="1"/>
    <col min="13582" max="13582" width="5.28515625" style="510" bestFit="1" customWidth="1"/>
    <col min="13583" max="13583" width="12.85546875" style="510" customWidth="1"/>
    <col min="13584" max="13584" width="5" style="510" bestFit="1" customWidth="1"/>
    <col min="13585" max="13585" width="12.85546875" style="510" customWidth="1"/>
    <col min="13586" max="13586" width="5.7109375" style="510" bestFit="1" customWidth="1"/>
    <col min="13587" max="13587" width="12.140625" style="510" customWidth="1"/>
    <col min="13588" max="13588" width="8.42578125" style="510" bestFit="1" customWidth="1"/>
    <col min="13589" max="13589" width="12.85546875" style="510" customWidth="1"/>
    <col min="13590" max="13590" width="5.85546875" style="510" bestFit="1" customWidth="1"/>
    <col min="13591" max="13591" width="12.85546875" style="510" customWidth="1"/>
    <col min="13592" max="13592" width="9.85546875" style="510" bestFit="1" customWidth="1"/>
    <col min="13593" max="13593" width="12.85546875" style="510" customWidth="1"/>
    <col min="13594" max="13594" width="5" style="510" bestFit="1" customWidth="1"/>
    <col min="13595" max="13595" width="12.85546875" style="510" customWidth="1"/>
    <col min="13596" max="13596" width="8" style="510" bestFit="1" customWidth="1"/>
    <col min="13597" max="13597" width="12.85546875" style="510" customWidth="1"/>
    <col min="13598" max="13598" width="5" style="510" bestFit="1" customWidth="1"/>
    <col min="13599" max="13599" width="12.85546875" style="510" customWidth="1"/>
    <col min="13600" max="13600" width="5" style="510" bestFit="1" customWidth="1"/>
    <col min="13601" max="13601" width="12.85546875" style="510" customWidth="1"/>
    <col min="13602" max="13602" width="3" style="510" customWidth="1"/>
    <col min="13603" max="13603" width="1.42578125" style="510" customWidth="1"/>
    <col min="13604" max="13604" width="6.42578125" style="510" customWidth="1"/>
    <col min="13605" max="13824" width="9.140625" style="510"/>
    <col min="13825" max="13825" width="5.7109375" style="510" bestFit="1" customWidth="1"/>
    <col min="13826" max="13826" width="27.140625" style="510" bestFit="1" customWidth="1"/>
    <col min="13827" max="13827" width="12.85546875" style="510" customWidth="1"/>
    <col min="13828" max="13828" width="2.42578125" style="510" customWidth="1"/>
    <col min="13829" max="13829" width="12.85546875" style="510" customWidth="1"/>
    <col min="13830" max="13830" width="7.85546875" style="510" bestFit="1" customWidth="1"/>
    <col min="13831" max="13831" width="12.85546875" style="510" customWidth="1"/>
    <col min="13832" max="13832" width="5" style="510" bestFit="1" customWidth="1"/>
    <col min="13833" max="13833" width="12.85546875" style="510" customWidth="1"/>
    <col min="13834" max="13834" width="5" style="510" bestFit="1" customWidth="1"/>
    <col min="13835" max="13835" width="12.7109375" style="510" customWidth="1"/>
    <col min="13836" max="13836" width="5" style="510" bestFit="1" customWidth="1"/>
    <col min="13837" max="13837" width="12.85546875" style="510" customWidth="1"/>
    <col min="13838" max="13838" width="5.28515625" style="510" bestFit="1" customWidth="1"/>
    <col min="13839" max="13839" width="12.85546875" style="510" customWidth="1"/>
    <col min="13840" max="13840" width="5" style="510" bestFit="1" customWidth="1"/>
    <col min="13841" max="13841" width="12.85546875" style="510" customWidth="1"/>
    <col min="13842" max="13842" width="5.7109375" style="510" bestFit="1" customWidth="1"/>
    <col min="13843" max="13843" width="12.140625" style="510" customWidth="1"/>
    <col min="13844" max="13844" width="8.42578125" style="510" bestFit="1" customWidth="1"/>
    <col min="13845" max="13845" width="12.85546875" style="510" customWidth="1"/>
    <col min="13846" max="13846" width="5.85546875" style="510" bestFit="1" customWidth="1"/>
    <col min="13847" max="13847" width="12.85546875" style="510" customWidth="1"/>
    <col min="13848" max="13848" width="9.85546875" style="510" bestFit="1" customWidth="1"/>
    <col min="13849" max="13849" width="12.85546875" style="510" customWidth="1"/>
    <col min="13850" max="13850" width="5" style="510" bestFit="1" customWidth="1"/>
    <col min="13851" max="13851" width="12.85546875" style="510" customWidth="1"/>
    <col min="13852" max="13852" width="8" style="510" bestFit="1" customWidth="1"/>
    <col min="13853" max="13853" width="12.85546875" style="510" customWidth="1"/>
    <col min="13854" max="13854" width="5" style="510" bestFit="1" customWidth="1"/>
    <col min="13855" max="13855" width="12.85546875" style="510" customWidth="1"/>
    <col min="13856" max="13856" width="5" style="510" bestFit="1" customWidth="1"/>
    <col min="13857" max="13857" width="12.85546875" style="510" customWidth="1"/>
    <col min="13858" max="13858" width="3" style="510" customWidth="1"/>
    <col min="13859" max="13859" width="1.42578125" style="510" customWidth="1"/>
    <col min="13860" max="13860" width="6.42578125" style="510" customWidth="1"/>
    <col min="13861" max="14080" width="9.140625" style="510"/>
    <col min="14081" max="14081" width="5.7109375" style="510" bestFit="1" customWidth="1"/>
    <col min="14082" max="14082" width="27.140625" style="510" bestFit="1" customWidth="1"/>
    <col min="14083" max="14083" width="12.85546875" style="510" customWidth="1"/>
    <col min="14084" max="14084" width="2.42578125" style="510" customWidth="1"/>
    <col min="14085" max="14085" width="12.85546875" style="510" customWidth="1"/>
    <col min="14086" max="14086" width="7.85546875" style="510" bestFit="1" customWidth="1"/>
    <col min="14087" max="14087" width="12.85546875" style="510" customWidth="1"/>
    <col min="14088" max="14088" width="5" style="510" bestFit="1" customWidth="1"/>
    <col min="14089" max="14089" width="12.85546875" style="510" customWidth="1"/>
    <col min="14090" max="14090" width="5" style="510" bestFit="1" customWidth="1"/>
    <col min="14091" max="14091" width="12.7109375" style="510" customWidth="1"/>
    <col min="14092" max="14092" width="5" style="510" bestFit="1" customWidth="1"/>
    <col min="14093" max="14093" width="12.85546875" style="510" customWidth="1"/>
    <col min="14094" max="14094" width="5.28515625" style="510" bestFit="1" customWidth="1"/>
    <col min="14095" max="14095" width="12.85546875" style="510" customWidth="1"/>
    <col min="14096" max="14096" width="5" style="510" bestFit="1" customWidth="1"/>
    <col min="14097" max="14097" width="12.85546875" style="510" customWidth="1"/>
    <col min="14098" max="14098" width="5.7109375" style="510" bestFit="1" customWidth="1"/>
    <col min="14099" max="14099" width="12.140625" style="510" customWidth="1"/>
    <col min="14100" max="14100" width="8.42578125" style="510" bestFit="1" customWidth="1"/>
    <col min="14101" max="14101" width="12.85546875" style="510" customWidth="1"/>
    <col min="14102" max="14102" width="5.85546875" style="510" bestFit="1" customWidth="1"/>
    <col min="14103" max="14103" width="12.85546875" style="510" customWidth="1"/>
    <col min="14104" max="14104" width="9.85546875" style="510" bestFit="1" customWidth="1"/>
    <col min="14105" max="14105" width="12.85546875" style="510" customWidth="1"/>
    <col min="14106" max="14106" width="5" style="510" bestFit="1" customWidth="1"/>
    <col min="14107" max="14107" width="12.85546875" style="510" customWidth="1"/>
    <col min="14108" max="14108" width="8" style="510" bestFit="1" customWidth="1"/>
    <col min="14109" max="14109" width="12.85546875" style="510" customWidth="1"/>
    <col min="14110" max="14110" width="5" style="510" bestFit="1" customWidth="1"/>
    <col min="14111" max="14111" width="12.85546875" style="510" customWidth="1"/>
    <col min="14112" max="14112" width="5" style="510" bestFit="1" customWidth="1"/>
    <col min="14113" max="14113" width="12.85546875" style="510" customWidth="1"/>
    <col min="14114" max="14114" width="3" style="510" customWidth="1"/>
    <col min="14115" max="14115" width="1.42578125" style="510" customWidth="1"/>
    <col min="14116" max="14116" width="6.42578125" style="510" customWidth="1"/>
    <col min="14117" max="14336" width="9.140625" style="510"/>
    <col min="14337" max="14337" width="5.7109375" style="510" bestFit="1" customWidth="1"/>
    <col min="14338" max="14338" width="27.140625" style="510" bestFit="1" customWidth="1"/>
    <col min="14339" max="14339" width="12.85546875" style="510" customWidth="1"/>
    <col min="14340" max="14340" width="2.42578125" style="510" customWidth="1"/>
    <col min="14341" max="14341" width="12.85546875" style="510" customWidth="1"/>
    <col min="14342" max="14342" width="7.85546875" style="510" bestFit="1" customWidth="1"/>
    <col min="14343" max="14343" width="12.85546875" style="510" customWidth="1"/>
    <col min="14344" max="14344" width="5" style="510" bestFit="1" customWidth="1"/>
    <col min="14345" max="14345" width="12.85546875" style="510" customWidth="1"/>
    <col min="14346" max="14346" width="5" style="510" bestFit="1" customWidth="1"/>
    <col min="14347" max="14347" width="12.7109375" style="510" customWidth="1"/>
    <col min="14348" max="14348" width="5" style="510" bestFit="1" customWidth="1"/>
    <col min="14349" max="14349" width="12.85546875" style="510" customWidth="1"/>
    <col min="14350" max="14350" width="5.28515625" style="510" bestFit="1" customWidth="1"/>
    <col min="14351" max="14351" width="12.85546875" style="510" customWidth="1"/>
    <col min="14352" max="14352" width="5" style="510" bestFit="1" customWidth="1"/>
    <col min="14353" max="14353" width="12.85546875" style="510" customWidth="1"/>
    <col min="14354" max="14354" width="5.7109375" style="510" bestFit="1" customWidth="1"/>
    <col min="14355" max="14355" width="12.140625" style="510" customWidth="1"/>
    <col min="14356" max="14356" width="8.42578125" style="510" bestFit="1" customWidth="1"/>
    <col min="14357" max="14357" width="12.85546875" style="510" customWidth="1"/>
    <col min="14358" max="14358" width="5.85546875" style="510" bestFit="1" customWidth="1"/>
    <col min="14359" max="14359" width="12.85546875" style="510" customWidth="1"/>
    <col min="14360" max="14360" width="9.85546875" style="510" bestFit="1" customWidth="1"/>
    <col min="14361" max="14361" width="12.85546875" style="510" customWidth="1"/>
    <col min="14362" max="14362" width="5" style="510" bestFit="1" customWidth="1"/>
    <col min="14363" max="14363" width="12.85546875" style="510" customWidth="1"/>
    <col min="14364" max="14364" width="8" style="510" bestFit="1" customWidth="1"/>
    <col min="14365" max="14365" width="12.85546875" style="510" customWidth="1"/>
    <col min="14366" max="14366" width="5" style="510" bestFit="1" customWidth="1"/>
    <col min="14367" max="14367" width="12.85546875" style="510" customWidth="1"/>
    <col min="14368" max="14368" width="5" style="510" bestFit="1" customWidth="1"/>
    <col min="14369" max="14369" width="12.85546875" style="510" customWidth="1"/>
    <col min="14370" max="14370" width="3" style="510" customWidth="1"/>
    <col min="14371" max="14371" width="1.42578125" style="510" customWidth="1"/>
    <col min="14372" max="14372" width="6.42578125" style="510" customWidth="1"/>
    <col min="14373" max="14592" width="9.140625" style="510"/>
    <col min="14593" max="14593" width="5.7109375" style="510" bestFit="1" customWidth="1"/>
    <col min="14594" max="14594" width="27.140625" style="510" bestFit="1" customWidth="1"/>
    <col min="14595" max="14595" width="12.85546875" style="510" customWidth="1"/>
    <col min="14596" max="14596" width="2.42578125" style="510" customWidth="1"/>
    <col min="14597" max="14597" width="12.85546875" style="510" customWidth="1"/>
    <col min="14598" max="14598" width="7.85546875" style="510" bestFit="1" customWidth="1"/>
    <col min="14599" max="14599" width="12.85546875" style="510" customWidth="1"/>
    <col min="14600" max="14600" width="5" style="510" bestFit="1" customWidth="1"/>
    <col min="14601" max="14601" width="12.85546875" style="510" customWidth="1"/>
    <col min="14602" max="14602" width="5" style="510" bestFit="1" customWidth="1"/>
    <col min="14603" max="14603" width="12.7109375" style="510" customWidth="1"/>
    <col min="14604" max="14604" width="5" style="510" bestFit="1" customWidth="1"/>
    <col min="14605" max="14605" width="12.85546875" style="510" customWidth="1"/>
    <col min="14606" max="14606" width="5.28515625" style="510" bestFit="1" customWidth="1"/>
    <col min="14607" max="14607" width="12.85546875" style="510" customWidth="1"/>
    <col min="14608" max="14608" width="5" style="510" bestFit="1" customWidth="1"/>
    <col min="14609" max="14609" width="12.85546875" style="510" customWidth="1"/>
    <col min="14610" max="14610" width="5.7109375" style="510" bestFit="1" customWidth="1"/>
    <col min="14611" max="14611" width="12.140625" style="510" customWidth="1"/>
    <col min="14612" max="14612" width="8.42578125" style="510" bestFit="1" customWidth="1"/>
    <col min="14613" max="14613" width="12.85546875" style="510" customWidth="1"/>
    <col min="14614" max="14614" width="5.85546875" style="510" bestFit="1" customWidth="1"/>
    <col min="14615" max="14615" width="12.85546875" style="510" customWidth="1"/>
    <col min="14616" max="14616" width="9.85546875" style="510" bestFit="1" customWidth="1"/>
    <col min="14617" max="14617" width="12.85546875" style="510" customWidth="1"/>
    <col min="14618" max="14618" width="5" style="510" bestFit="1" customWidth="1"/>
    <col min="14619" max="14619" width="12.85546875" style="510" customWidth="1"/>
    <col min="14620" max="14620" width="8" style="510" bestFit="1" customWidth="1"/>
    <col min="14621" max="14621" width="12.85546875" style="510" customWidth="1"/>
    <col min="14622" max="14622" width="5" style="510" bestFit="1" customWidth="1"/>
    <col min="14623" max="14623" width="12.85546875" style="510" customWidth="1"/>
    <col min="14624" max="14624" width="5" style="510" bestFit="1" customWidth="1"/>
    <col min="14625" max="14625" width="12.85546875" style="510" customWidth="1"/>
    <col min="14626" max="14626" width="3" style="510" customWidth="1"/>
    <col min="14627" max="14627" width="1.42578125" style="510" customWidth="1"/>
    <col min="14628" max="14628" width="6.42578125" style="510" customWidth="1"/>
    <col min="14629" max="14848" width="9.140625" style="510"/>
    <col min="14849" max="14849" width="5.7109375" style="510" bestFit="1" customWidth="1"/>
    <col min="14850" max="14850" width="27.140625" style="510" bestFit="1" customWidth="1"/>
    <col min="14851" max="14851" width="12.85546875" style="510" customWidth="1"/>
    <col min="14852" max="14852" width="2.42578125" style="510" customWidth="1"/>
    <col min="14853" max="14853" width="12.85546875" style="510" customWidth="1"/>
    <col min="14854" max="14854" width="7.85546875" style="510" bestFit="1" customWidth="1"/>
    <col min="14855" max="14855" width="12.85546875" style="510" customWidth="1"/>
    <col min="14856" max="14856" width="5" style="510" bestFit="1" customWidth="1"/>
    <col min="14857" max="14857" width="12.85546875" style="510" customWidth="1"/>
    <col min="14858" max="14858" width="5" style="510" bestFit="1" customWidth="1"/>
    <col min="14859" max="14859" width="12.7109375" style="510" customWidth="1"/>
    <col min="14860" max="14860" width="5" style="510" bestFit="1" customWidth="1"/>
    <col min="14861" max="14861" width="12.85546875" style="510" customWidth="1"/>
    <col min="14862" max="14862" width="5.28515625" style="510" bestFit="1" customWidth="1"/>
    <col min="14863" max="14863" width="12.85546875" style="510" customWidth="1"/>
    <col min="14864" max="14864" width="5" style="510" bestFit="1" customWidth="1"/>
    <col min="14865" max="14865" width="12.85546875" style="510" customWidth="1"/>
    <col min="14866" max="14866" width="5.7109375" style="510" bestFit="1" customWidth="1"/>
    <col min="14867" max="14867" width="12.140625" style="510" customWidth="1"/>
    <col min="14868" max="14868" width="8.42578125" style="510" bestFit="1" customWidth="1"/>
    <col min="14869" max="14869" width="12.85546875" style="510" customWidth="1"/>
    <col min="14870" max="14870" width="5.85546875" style="510" bestFit="1" customWidth="1"/>
    <col min="14871" max="14871" width="12.85546875" style="510" customWidth="1"/>
    <col min="14872" max="14872" width="9.85546875" style="510" bestFit="1" customWidth="1"/>
    <col min="14873" max="14873" width="12.85546875" style="510" customWidth="1"/>
    <col min="14874" max="14874" width="5" style="510" bestFit="1" customWidth="1"/>
    <col min="14875" max="14875" width="12.85546875" style="510" customWidth="1"/>
    <col min="14876" max="14876" width="8" style="510" bestFit="1" customWidth="1"/>
    <col min="14877" max="14877" width="12.85546875" style="510" customWidth="1"/>
    <col min="14878" max="14878" width="5" style="510" bestFit="1" customWidth="1"/>
    <col min="14879" max="14879" width="12.85546875" style="510" customWidth="1"/>
    <col min="14880" max="14880" width="5" style="510" bestFit="1" customWidth="1"/>
    <col min="14881" max="14881" width="12.85546875" style="510" customWidth="1"/>
    <col min="14882" max="14882" width="3" style="510" customWidth="1"/>
    <col min="14883" max="14883" width="1.42578125" style="510" customWidth="1"/>
    <col min="14884" max="14884" width="6.42578125" style="510" customWidth="1"/>
    <col min="14885" max="15104" width="9.140625" style="510"/>
    <col min="15105" max="15105" width="5.7109375" style="510" bestFit="1" customWidth="1"/>
    <col min="15106" max="15106" width="27.140625" style="510" bestFit="1" customWidth="1"/>
    <col min="15107" max="15107" width="12.85546875" style="510" customWidth="1"/>
    <col min="15108" max="15108" width="2.42578125" style="510" customWidth="1"/>
    <col min="15109" max="15109" width="12.85546875" style="510" customWidth="1"/>
    <col min="15110" max="15110" width="7.85546875" style="510" bestFit="1" customWidth="1"/>
    <col min="15111" max="15111" width="12.85546875" style="510" customWidth="1"/>
    <col min="15112" max="15112" width="5" style="510" bestFit="1" customWidth="1"/>
    <col min="15113" max="15113" width="12.85546875" style="510" customWidth="1"/>
    <col min="15114" max="15114" width="5" style="510" bestFit="1" customWidth="1"/>
    <col min="15115" max="15115" width="12.7109375" style="510" customWidth="1"/>
    <col min="15116" max="15116" width="5" style="510" bestFit="1" customWidth="1"/>
    <col min="15117" max="15117" width="12.85546875" style="510" customWidth="1"/>
    <col min="15118" max="15118" width="5.28515625" style="510" bestFit="1" customWidth="1"/>
    <col min="15119" max="15119" width="12.85546875" style="510" customWidth="1"/>
    <col min="15120" max="15120" width="5" style="510" bestFit="1" customWidth="1"/>
    <col min="15121" max="15121" width="12.85546875" style="510" customWidth="1"/>
    <col min="15122" max="15122" width="5.7109375" style="510" bestFit="1" customWidth="1"/>
    <col min="15123" max="15123" width="12.140625" style="510" customWidth="1"/>
    <col min="15124" max="15124" width="8.42578125" style="510" bestFit="1" customWidth="1"/>
    <col min="15125" max="15125" width="12.85546875" style="510" customWidth="1"/>
    <col min="15126" max="15126" width="5.85546875" style="510" bestFit="1" customWidth="1"/>
    <col min="15127" max="15127" width="12.85546875" style="510" customWidth="1"/>
    <col min="15128" max="15128" width="9.85546875" style="510" bestFit="1" customWidth="1"/>
    <col min="15129" max="15129" width="12.85546875" style="510" customWidth="1"/>
    <col min="15130" max="15130" width="5" style="510" bestFit="1" customWidth="1"/>
    <col min="15131" max="15131" width="12.85546875" style="510" customWidth="1"/>
    <col min="15132" max="15132" width="8" style="510" bestFit="1" customWidth="1"/>
    <col min="15133" max="15133" width="12.85546875" style="510" customWidth="1"/>
    <col min="15134" max="15134" width="5" style="510" bestFit="1" customWidth="1"/>
    <col min="15135" max="15135" width="12.85546875" style="510" customWidth="1"/>
    <col min="15136" max="15136" width="5" style="510" bestFit="1" customWidth="1"/>
    <col min="15137" max="15137" width="12.85546875" style="510" customWidth="1"/>
    <col min="15138" max="15138" width="3" style="510" customWidth="1"/>
    <col min="15139" max="15139" width="1.42578125" style="510" customWidth="1"/>
    <col min="15140" max="15140" width="6.42578125" style="510" customWidth="1"/>
    <col min="15141" max="15360" width="9.140625" style="510"/>
    <col min="15361" max="15361" width="5.7109375" style="510" bestFit="1" customWidth="1"/>
    <col min="15362" max="15362" width="27.140625" style="510" bestFit="1" customWidth="1"/>
    <col min="15363" max="15363" width="12.85546875" style="510" customWidth="1"/>
    <col min="15364" max="15364" width="2.42578125" style="510" customWidth="1"/>
    <col min="15365" max="15365" width="12.85546875" style="510" customWidth="1"/>
    <col min="15366" max="15366" width="7.85546875" style="510" bestFit="1" customWidth="1"/>
    <col min="15367" max="15367" width="12.85546875" style="510" customWidth="1"/>
    <col min="15368" max="15368" width="5" style="510" bestFit="1" customWidth="1"/>
    <col min="15369" max="15369" width="12.85546875" style="510" customWidth="1"/>
    <col min="15370" max="15370" width="5" style="510" bestFit="1" customWidth="1"/>
    <col min="15371" max="15371" width="12.7109375" style="510" customWidth="1"/>
    <col min="15372" max="15372" width="5" style="510" bestFit="1" customWidth="1"/>
    <col min="15373" max="15373" width="12.85546875" style="510" customWidth="1"/>
    <col min="15374" max="15374" width="5.28515625" style="510" bestFit="1" customWidth="1"/>
    <col min="15375" max="15375" width="12.85546875" style="510" customWidth="1"/>
    <col min="15376" max="15376" width="5" style="510" bestFit="1" customWidth="1"/>
    <col min="15377" max="15377" width="12.85546875" style="510" customWidth="1"/>
    <col min="15378" max="15378" width="5.7109375" style="510" bestFit="1" customWidth="1"/>
    <col min="15379" max="15379" width="12.140625" style="510" customWidth="1"/>
    <col min="15380" max="15380" width="8.42578125" style="510" bestFit="1" customWidth="1"/>
    <col min="15381" max="15381" width="12.85546875" style="510" customWidth="1"/>
    <col min="15382" max="15382" width="5.85546875" style="510" bestFit="1" customWidth="1"/>
    <col min="15383" max="15383" width="12.85546875" style="510" customWidth="1"/>
    <col min="15384" max="15384" width="9.85546875" style="510" bestFit="1" customWidth="1"/>
    <col min="15385" max="15385" width="12.85546875" style="510" customWidth="1"/>
    <col min="15386" max="15386" width="5" style="510" bestFit="1" customWidth="1"/>
    <col min="15387" max="15387" width="12.85546875" style="510" customWidth="1"/>
    <col min="15388" max="15388" width="8" style="510" bestFit="1" customWidth="1"/>
    <col min="15389" max="15389" width="12.85546875" style="510" customWidth="1"/>
    <col min="15390" max="15390" width="5" style="510" bestFit="1" customWidth="1"/>
    <col min="15391" max="15391" width="12.85546875" style="510" customWidth="1"/>
    <col min="15392" max="15392" width="5" style="510" bestFit="1" customWidth="1"/>
    <col min="15393" max="15393" width="12.85546875" style="510" customWidth="1"/>
    <col min="15394" max="15394" width="3" style="510" customWidth="1"/>
    <col min="15395" max="15395" width="1.42578125" style="510" customWidth="1"/>
    <col min="15396" max="15396" width="6.42578125" style="510" customWidth="1"/>
    <col min="15397" max="15616" width="9.140625" style="510"/>
    <col min="15617" max="15617" width="5.7109375" style="510" bestFit="1" customWidth="1"/>
    <col min="15618" max="15618" width="27.140625" style="510" bestFit="1" customWidth="1"/>
    <col min="15619" max="15619" width="12.85546875" style="510" customWidth="1"/>
    <col min="15620" max="15620" width="2.42578125" style="510" customWidth="1"/>
    <col min="15621" max="15621" width="12.85546875" style="510" customWidth="1"/>
    <col min="15622" max="15622" width="7.85546875" style="510" bestFit="1" customWidth="1"/>
    <col min="15623" max="15623" width="12.85546875" style="510" customWidth="1"/>
    <col min="15624" max="15624" width="5" style="510" bestFit="1" customWidth="1"/>
    <col min="15625" max="15625" width="12.85546875" style="510" customWidth="1"/>
    <col min="15626" max="15626" width="5" style="510" bestFit="1" customWidth="1"/>
    <col min="15627" max="15627" width="12.7109375" style="510" customWidth="1"/>
    <col min="15628" max="15628" width="5" style="510" bestFit="1" customWidth="1"/>
    <col min="15629" max="15629" width="12.85546875" style="510" customWidth="1"/>
    <col min="15630" max="15630" width="5.28515625" style="510" bestFit="1" customWidth="1"/>
    <col min="15631" max="15631" width="12.85546875" style="510" customWidth="1"/>
    <col min="15632" max="15632" width="5" style="510" bestFit="1" customWidth="1"/>
    <col min="15633" max="15633" width="12.85546875" style="510" customWidth="1"/>
    <col min="15634" max="15634" width="5.7109375" style="510" bestFit="1" customWidth="1"/>
    <col min="15635" max="15635" width="12.140625" style="510" customWidth="1"/>
    <col min="15636" max="15636" width="8.42578125" style="510" bestFit="1" customWidth="1"/>
    <col min="15637" max="15637" width="12.85546875" style="510" customWidth="1"/>
    <col min="15638" max="15638" width="5.85546875" style="510" bestFit="1" customWidth="1"/>
    <col min="15639" max="15639" width="12.85546875" style="510" customWidth="1"/>
    <col min="15640" max="15640" width="9.85546875" style="510" bestFit="1" customWidth="1"/>
    <col min="15641" max="15641" width="12.85546875" style="510" customWidth="1"/>
    <col min="15642" max="15642" width="5" style="510" bestFit="1" customWidth="1"/>
    <col min="15643" max="15643" width="12.85546875" style="510" customWidth="1"/>
    <col min="15644" max="15644" width="8" style="510" bestFit="1" customWidth="1"/>
    <col min="15645" max="15645" width="12.85546875" style="510" customWidth="1"/>
    <col min="15646" max="15646" width="5" style="510" bestFit="1" customWidth="1"/>
    <col min="15647" max="15647" width="12.85546875" style="510" customWidth="1"/>
    <col min="15648" max="15648" width="5" style="510" bestFit="1" customWidth="1"/>
    <col min="15649" max="15649" width="12.85546875" style="510" customWidth="1"/>
    <col min="15650" max="15650" width="3" style="510" customWidth="1"/>
    <col min="15651" max="15651" width="1.42578125" style="510" customWidth="1"/>
    <col min="15652" max="15652" width="6.42578125" style="510" customWidth="1"/>
    <col min="15653" max="15872" width="9.140625" style="510"/>
    <col min="15873" max="15873" width="5.7109375" style="510" bestFit="1" customWidth="1"/>
    <col min="15874" max="15874" width="27.140625" style="510" bestFit="1" customWidth="1"/>
    <col min="15875" max="15875" width="12.85546875" style="510" customWidth="1"/>
    <col min="15876" max="15876" width="2.42578125" style="510" customWidth="1"/>
    <col min="15877" max="15877" width="12.85546875" style="510" customWidth="1"/>
    <col min="15878" max="15878" width="7.85546875" style="510" bestFit="1" customWidth="1"/>
    <col min="15879" max="15879" width="12.85546875" style="510" customWidth="1"/>
    <col min="15880" max="15880" width="5" style="510" bestFit="1" customWidth="1"/>
    <col min="15881" max="15881" width="12.85546875" style="510" customWidth="1"/>
    <col min="15882" max="15882" width="5" style="510" bestFit="1" customWidth="1"/>
    <col min="15883" max="15883" width="12.7109375" style="510" customWidth="1"/>
    <col min="15884" max="15884" width="5" style="510" bestFit="1" customWidth="1"/>
    <col min="15885" max="15885" width="12.85546875" style="510" customWidth="1"/>
    <col min="15886" max="15886" width="5.28515625" style="510" bestFit="1" customWidth="1"/>
    <col min="15887" max="15887" width="12.85546875" style="510" customWidth="1"/>
    <col min="15888" max="15888" width="5" style="510" bestFit="1" customWidth="1"/>
    <col min="15889" max="15889" width="12.85546875" style="510" customWidth="1"/>
    <col min="15890" max="15890" width="5.7109375" style="510" bestFit="1" customWidth="1"/>
    <col min="15891" max="15891" width="12.140625" style="510" customWidth="1"/>
    <col min="15892" max="15892" width="8.42578125" style="510" bestFit="1" customWidth="1"/>
    <col min="15893" max="15893" width="12.85546875" style="510" customWidth="1"/>
    <col min="15894" max="15894" width="5.85546875" style="510" bestFit="1" customWidth="1"/>
    <col min="15895" max="15895" width="12.85546875" style="510" customWidth="1"/>
    <col min="15896" max="15896" width="9.85546875" style="510" bestFit="1" customWidth="1"/>
    <col min="15897" max="15897" width="12.85546875" style="510" customWidth="1"/>
    <col min="15898" max="15898" width="5" style="510" bestFit="1" customWidth="1"/>
    <col min="15899" max="15899" width="12.85546875" style="510" customWidth="1"/>
    <col min="15900" max="15900" width="8" style="510" bestFit="1" customWidth="1"/>
    <col min="15901" max="15901" width="12.85546875" style="510" customWidth="1"/>
    <col min="15902" max="15902" width="5" style="510" bestFit="1" customWidth="1"/>
    <col min="15903" max="15903" width="12.85546875" style="510" customWidth="1"/>
    <col min="15904" max="15904" width="5" style="510" bestFit="1" customWidth="1"/>
    <col min="15905" max="15905" width="12.85546875" style="510" customWidth="1"/>
    <col min="15906" max="15906" width="3" style="510" customWidth="1"/>
    <col min="15907" max="15907" width="1.42578125" style="510" customWidth="1"/>
    <col min="15908" max="15908" width="6.42578125" style="510" customWidth="1"/>
    <col min="15909" max="16128" width="9.140625" style="510"/>
    <col min="16129" max="16129" width="5.7109375" style="510" bestFit="1" customWidth="1"/>
    <col min="16130" max="16130" width="27.140625" style="510" bestFit="1" customWidth="1"/>
    <col min="16131" max="16131" width="12.85546875" style="510" customWidth="1"/>
    <col min="16132" max="16132" width="2.42578125" style="510" customWidth="1"/>
    <col min="16133" max="16133" width="12.85546875" style="510" customWidth="1"/>
    <col min="16134" max="16134" width="7.85546875" style="510" bestFit="1" customWidth="1"/>
    <col min="16135" max="16135" width="12.85546875" style="510" customWidth="1"/>
    <col min="16136" max="16136" width="5" style="510" bestFit="1" customWidth="1"/>
    <col min="16137" max="16137" width="12.85546875" style="510" customWidth="1"/>
    <col min="16138" max="16138" width="5" style="510" bestFit="1" customWidth="1"/>
    <col min="16139" max="16139" width="12.7109375" style="510" customWidth="1"/>
    <col min="16140" max="16140" width="5" style="510" bestFit="1" customWidth="1"/>
    <col min="16141" max="16141" width="12.85546875" style="510" customWidth="1"/>
    <col min="16142" max="16142" width="5.28515625" style="510" bestFit="1" customWidth="1"/>
    <col min="16143" max="16143" width="12.85546875" style="510" customWidth="1"/>
    <col min="16144" max="16144" width="5" style="510" bestFit="1" customWidth="1"/>
    <col min="16145" max="16145" width="12.85546875" style="510" customWidth="1"/>
    <col min="16146" max="16146" width="5.7109375" style="510" bestFit="1" customWidth="1"/>
    <col min="16147" max="16147" width="12.140625" style="510" customWidth="1"/>
    <col min="16148" max="16148" width="8.42578125" style="510" bestFit="1" customWidth="1"/>
    <col min="16149" max="16149" width="12.85546875" style="510" customWidth="1"/>
    <col min="16150" max="16150" width="5.85546875" style="510" bestFit="1" customWidth="1"/>
    <col min="16151" max="16151" width="12.85546875" style="510" customWidth="1"/>
    <col min="16152" max="16152" width="9.85546875" style="510" bestFit="1" customWidth="1"/>
    <col min="16153" max="16153" width="12.85546875" style="510" customWidth="1"/>
    <col min="16154" max="16154" width="5" style="510" bestFit="1" customWidth="1"/>
    <col min="16155" max="16155" width="12.85546875" style="510" customWidth="1"/>
    <col min="16156" max="16156" width="8" style="510" bestFit="1" customWidth="1"/>
    <col min="16157" max="16157" width="12.85546875" style="510" customWidth="1"/>
    <col min="16158" max="16158" width="5" style="510" bestFit="1" customWidth="1"/>
    <col min="16159" max="16159" width="12.85546875" style="510" customWidth="1"/>
    <col min="16160" max="16160" width="5" style="510" bestFit="1" customWidth="1"/>
    <col min="16161" max="16161" width="12.85546875" style="510" customWidth="1"/>
    <col min="16162" max="16162" width="3" style="510" customWidth="1"/>
    <col min="16163" max="16163" width="1.42578125" style="510" customWidth="1"/>
    <col min="16164" max="16164" width="6.42578125" style="510" customWidth="1"/>
    <col min="16165" max="16384" width="9.140625" style="510"/>
  </cols>
  <sheetData>
    <row r="1" spans="1:37" ht="15.75">
      <c r="A1" s="494" t="s">
        <v>600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  <c r="R1" s="495"/>
      <c r="S1" s="494" t="s">
        <v>600</v>
      </c>
      <c r="T1" s="495"/>
      <c r="U1" s="495"/>
      <c r="V1" s="495"/>
      <c r="W1" s="495"/>
      <c r="X1" s="495"/>
      <c r="Y1" s="495"/>
      <c r="Z1" s="495"/>
      <c r="AA1" s="495"/>
      <c r="AB1" s="495"/>
      <c r="AC1" s="495"/>
      <c r="AD1" s="495"/>
      <c r="AE1" s="495"/>
      <c r="AF1" s="495"/>
      <c r="AG1" s="495"/>
      <c r="AH1" s="495"/>
      <c r="AI1" s="495"/>
      <c r="AJ1" s="495"/>
    </row>
    <row r="2" spans="1:37">
      <c r="A2" s="691" t="s">
        <v>612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691" t="s">
        <v>612</v>
      </c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</row>
    <row r="3" spans="1:37">
      <c r="A3" s="510" t="s">
        <v>482</v>
      </c>
      <c r="S3" s="510" t="s">
        <v>482</v>
      </c>
    </row>
    <row r="4" spans="1:37">
      <c r="A4" s="582"/>
      <c r="B4" s="583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584"/>
      <c r="T4" s="584"/>
      <c r="U4" s="584"/>
      <c r="V4" s="584"/>
      <c r="W4" s="1591"/>
      <c r="X4" s="1591"/>
      <c r="Y4" s="1591"/>
      <c r="Z4" s="585"/>
      <c r="AA4" s="585"/>
      <c r="AB4" s="585"/>
      <c r="AC4" s="585"/>
      <c r="AD4" s="585"/>
      <c r="AE4" s="585"/>
      <c r="AF4" s="585"/>
      <c r="AG4" s="585"/>
      <c r="AH4" s="585"/>
      <c r="AI4" s="586"/>
    </row>
    <row r="5" spans="1:37" ht="12.75" customHeight="1">
      <c r="A5" s="1592" t="s">
        <v>502</v>
      </c>
      <c r="B5" s="1596" t="s">
        <v>302</v>
      </c>
      <c r="C5" s="1601" t="s">
        <v>503</v>
      </c>
      <c r="D5" s="1602"/>
      <c r="E5" s="1602"/>
      <c r="F5" s="1603"/>
      <c r="G5" s="1601" t="s">
        <v>504</v>
      </c>
      <c r="H5" s="1602"/>
      <c r="I5" s="1602"/>
      <c r="J5" s="1602"/>
      <c r="K5" s="1602"/>
      <c r="L5" s="1602"/>
      <c r="M5" s="1602"/>
      <c r="N5" s="1602"/>
      <c r="O5" s="1602"/>
      <c r="P5" s="1602"/>
      <c r="Q5" s="1602"/>
      <c r="R5" s="1602"/>
      <c r="S5" s="1602" t="s">
        <v>505</v>
      </c>
      <c r="T5" s="1602"/>
      <c r="U5" s="1602"/>
      <c r="V5" s="1602"/>
      <c r="W5" s="1602"/>
      <c r="X5" s="1602"/>
      <c r="Y5" s="1602"/>
      <c r="Z5" s="1602"/>
      <c r="AA5" s="1602"/>
      <c r="AB5" s="1602"/>
      <c r="AC5" s="1602"/>
      <c r="AD5" s="1602"/>
      <c r="AE5" s="1602"/>
      <c r="AF5" s="1602"/>
      <c r="AG5" s="1602"/>
      <c r="AH5" s="1602"/>
      <c r="AI5" s="1603"/>
      <c r="AJ5" s="1601" t="s">
        <v>502</v>
      </c>
    </row>
    <row r="6" spans="1:37">
      <c r="A6" s="1593"/>
      <c r="B6" s="1597"/>
      <c r="C6" s="1604"/>
      <c r="D6" s="1605"/>
      <c r="E6" s="1605"/>
      <c r="F6" s="1606"/>
      <c r="G6" s="1604"/>
      <c r="H6" s="1605"/>
      <c r="I6" s="1605"/>
      <c r="J6" s="1605"/>
      <c r="K6" s="1605"/>
      <c r="L6" s="1605"/>
      <c r="M6" s="1605"/>
      <c r="N6" s="1605"/>
      <c r="O6" s="1605"/>
      <c r="P6" s="1605"/>
      <c r="Q6" s="1605"/>
      <c r="R6" s="1605"/>
      <c r="S6" s="1605"/>
      <c r="T6" s="1605"/>
      <c r="U6" s="1605"/>
      <c r="V6" s="1605"/>
      <c r="W6" s="1605"/>
      <c r="X6" s="1605"/>
      <c r="Y6" s="1605"/>
      <c r="Z6" s="1605"/>
      <c r="AA6" s="1605"/>
      <c r="AB6" s="1605"/>
      <c r="AC6" s="1605"/>
      <c r="AD6" s="1605"/>
      <c r="AE6" s="1605"/>
      <c r="AF6" s="1605"/>
      <c r="AG6" s="1605"/>
      <c r="AH6" s="1605"/>
      <c r="AI6" s="1606"/>
      <c r="AJ6" s="1604"/>
    </row>
    <row r="7" spans="1:37">
      <c r="A7" s="1594"/>
      <c r="B7" s="1598"/>
      <c r="C7" s="1604"/>
      <c r="D7" s="1605"/>
      <c r="E7" s="1605"/>
      <c r="F7" s="1606"/>
      <c r="G7" s="1607"/>
      <c r="H7" s="1608"/>
      <c r="I7" s="1608"/>
      <c r="J7" s="1608"/>
      <c r="K7" s="1608"/>
      <c r="L7" s="1608"/>
      <c r="M7" s="1608"/>
      <c r="N7" s="1608"/>
      <c r="O7" s="1608"/>
      <c r="P7" s="1608"/>
      <c r="Q7" s="1608"/>
      <c r="R7" s="1608"/>
      <c r="S7" s="1605"/>
      <c r="T7" s="1605"/>
      <c r="U7" s="1605"/>
      <c r="V7" s="1605"/>
      <c r="W7" s="1605"/>
      <c r="X7" s="1605"/>
      <c r="Y7" s="1605"/>
      <c r="Z7" s="1605"/>
      <c r="AA7" s="1605"/>
      <c r="AB7" s="1605"/>
      <c r="AC7" s="1605"/>
      <c r="AD7" s="1605"/>
      <c r="AE7" s="1605"/>
      <c r="AF7" s="1605"/>
      <c r="AG7" s="1605"/>
      <c r="AH7" s="1605"/>
      <c r="AI7" s="1606"/>
      <c r="AJ7" s="1616"/>
    </row>
    <row r="8" spans="1:37" ht="12.75" customHeight="1">
      <c r="A8" s="1594"/>
      <c r="B8" s="1598"/>
      <c r="C8" s="1604"/>
      <c r="D8" s="1605"/>
      <c r="E8" s="1605"/>
      <c r="F8" s="1606"/>
      <c r="G8" s="1601" t="s">
        <v>506</v>
      </c>
      <c r="H8" s="1602"/>
      <c r="I8" s="1602"/>
      <c r="J8" s="1592"/>
      <c r="K8" s="1596" t="s">
        <v>507</v>
      </c>
      <c r="L8" s="1602"/>
      <c r="M8" s="1602"/>
      <c r="N8" s="1602"/>
      <c r="O8" s="1601" t="s">
        <v>508</v>
      </c>
      <c r="P8" s="1602"/>
      <c r="Q8" s="1602"/>
      <c r="R8" s="1602"/>
      <c r="S8" s="1602" t="s">
        <v>509</v>
      </c>
      <c r="T8" s="1602"/>
      <c r="U8" s="1602"/>
      <c r="V8" s="1603"/>
      <c r="W8" s="1601" t="s">
        <v>510</v>
      </c>
      <c r="X8" s="1602"/>
      <c r="Y8" s="1602"/>
      <c r="Z8" s="1603"/>
      <c r="AA8" s="1601" t="s">
        <v>511</v>
      </c>
      <c r="AB8" s="1602"/>
      <c r="AC8" s="1602"/>
      <c r="AD8" s="1603"/>
      <c r="AE8" s="1601" t="s">
        <v>512</v>
      </c>
      <c r="AF8" s="1602"/>
      <c r="AG8" s="1602"/>
      <c r="AH8" s="1602"/>
      <c r="AI8" s="1603"/>
      <c r="AJ8" s="1616"/>
    </row>
    <row r="9" spans="1:37" ht="12.75" customHeight="1">
      <c r="A9" s="1594"/>
      <c r="B9" s="1598"/>
      <c r="C9" s="1607"/>
      <c r="D9" s="1608"/>
      <c r="E9" s="1608"/>
      <c r="F9" s="1609"/>
      <c r="G9" s="1618"/>
      <c r="H9" s="1619"/>
      <c r="I9" s="1619"/>
      <c r="J9" s="1615"/>
      <c r="K9" s="1614"/>
      <c r="L9" s="1619"/>
      <c r="M9" s="1619"/>
      <c r="N9" s="1619"/>
      <c r="O9" s="1607"/>
      <c r="P9" s="1608"/>
      <c r="Q9" s="1608"/>
      <c r="R9" s="1608"/>
      <c r="S9" s="1605"/>
      <c r="T9" s="1605"/>
      <c r="U9" s="1605"/>
      <c r="V9" s="1606"/>
      <c r="W9" s="1607"/>
      <c r="X9" s="1608"/>
      <c r="Y9" s="1608"/>
      <c r="Z9" s="1609"/>
      <c r="AA9" s="1607"/>
      <c r="AB9" s="1608"/>
      <c r="AC9" s="1608"/>
      <c r="AD9" s="1609"/>
      <c r="AE9" s="1607"/>
      <c r="AF9" s="1608"/>
      <c r="AG9" s="1608"/>
      <c r="AH9" s="1608"/>
      <c r="AI9" s="1609"/>
      <c r="AJ9" s="1616"/>
    </row>
    <row r="10" spans="1:37">
      <c r="A10" s="1594"/>
      <c r="B10" s="1599"/>
      <c r="C10" s="1610" t="s">
        <v>498</v>
      </c>
      <c r="D10" s="1611"/>
      <c r="E10" s="1597" t="s">
        <v>324</v>
      </c>
      <c r="F10" s="1593"/>
      <c r="G10" s="1610" t="s">
        <v>498</v>
      </c>
      <c r="H10" s="1611"/>
      <c r="I10" s="1620" t="s">
        <v>324</v>
      </c>
      <c r="J10" s="1621"/>
      <c r="K10" s="1610" t="s">
        <v>498</v>
      </c>
      <c r="L10" s="1611"/>
      <c r="M10" s="1620" t="s">
        <v>324</v>
      </c>
      <c r="N10" s="1629"/>
      <c r="O10" s="1610" t="s">
        <v>498</v>
      </c>
      <c r="P10" s="1611"/>
      <c r="Q10" s="1601" t="s">
        <v>324</v>
      </c>
      <c r="R10" s="1602"/>
      <c r="S10" s="1627" t="s">
        <v>498</v>
      </c>
      <c r="T10" s="1627"/>
      <c r="U10" s="1601" t="s">
        <v>324</v>
      </c>
      <c r="V10" s="1592"/>
      <c r="W10" s="1610" t="s">
        <v>498</v>
      </c>
      <c r="X10" s="1611"/>
      <c r="Y10" s="1604" t="s">
        <v>324</v>
      </c>
      <c r="Z10" s="1606"/>
      <c r="AA10" s="1610" t="s">
        <v>498</v>
      </c>
      <c r="AB10" s="1611"/>
      <c r="AC10" s="1601" t="s">
        <v>324</v>
      </c>
      <c r="AD10" s="1592"/>
      <c r="AE10" s="1610" t="s">
        <v>498</v>
      </c>
      <c r="AF10" s="1611"/>
      <c r="AG10" s="1597" t="s">
        <v>324</v>
      </c>
      <c r="AH10" s="1605"/>
      <c r="AI10" s="1606"/>
      <c r="AJ10" s="1616"/>
    </row>
    <row r="11" spans="1:37">
      <c r="A11" s="1595"/>
      <c r="B11" s="1600"/>
      <c r="C11" s="1612"/>
      <c r="D11" s="1613"/>
      <c r="E11" s="1614"/>
      <c r="F11" s="1615"/>
      <c r="G11" s="1612"/>
      <c r="H11" s="1613"/>
      <c r="I11" s="1614"/>
      <c r="J11" s="1615"/>
      <c r="K11" s="1612"/>
      <c r="L11" s="1613"/>
      <c r="M11" s="1614"/>
      <c r="N11" s="1619"/>
      <c r="O11" s="1612"/>
      <c r="P11" s="1613"/>
      <c r="Q11" s="1607"/>
      <c r="R11" s="1608"/>
      <c r="S11" s="1628"/>
      <c r="T11" s="1628"/>
      <c r="U11" s="1607"/>
      <c r="V11" s="1622"/>
      <c r="W11" s="1612"/>
      <c r="X11" s="1613"/>
      <c r="Y11" s="1607"/>
      <c r="Z11" s="1609"/>
      <c r="AA11" s="1612"/>
      <c r="AB11" s="1613"/>
      <c r="AC11" s="1607"/>
      <c r="AD11" s="1622"/>
      <c r="AE11" s="1623"/>
      <c r="AF11" s="1624"/>
      <c r="AG11" s="1625"/>
      <c r="AH11" s="1608"/>
      <c r="AI11" s="1609"/>
      <c r="AJ11" s="1617"/>
    </row>
    <row r="12" spans="1:37">
      <c r="A12" s="587" t="s">
        <v>165</v>
      </c>
      <c r="B12" s="587" t="s">
        <v>165</v>
      </c>
      <c r="C12" s="511" t="s">
        <v>165</v>
      </c>
      <c r="D12" s="511"/>
      <c r="E12" s="511" t="s">
        <v>165</v>
      </c>
      <c r="F12" s="511"/>
      <c r="G12" s="511" t="s">
        <v>165</v>
      </c>
      <c r="H12" s="511"/>
      <c r="I12" s="511" t="s">
        <v>165</v>
      </c>
      <c r="J12" s="511"/>
      <c r="K12" s="1626"/>
      <c r="L12" s="1626"/>
      <c r="M12" s="1626"/>
      <c r="N12" s="1626"/>
      <c r="O12" s="1626"/>
      <c r="P12" s="1626"/>
      <c r="Q12" s="1626"/>
      <c r="R12" s="1626"/>
      <c r="S12" s="1626"/>
      <c r="T12" s="1626"/>
      <c r="U12" s="1626"/>
      <c r="V12" s="516"/>
      <c r="W12" s="1473"/>
      <c r="X12" s="1473"/>
      <c r="Y12" s="1473"/>
      <c r="Z12" s="586"/>
      <c r="AA12" s="1473"/>
      <c r="AB12" s="1473"/>
      <c r="AC12" s="1473"/>
      <c r="AD12" s="586"/>
      <c r="AE12" s="1473"/>
      <c r="AF12" s="1473"/>
      <c r="AG12" s="1473"/>
      <c r="AH12" s="586"/>
      <c r="AI12" s="586"/>
    </row>
    <row r="13" spans="1:37">
      <c r="A13" s="587"/>
      <c r="B13" s="587"/>
      <c r="C13" s="1472" t="s">
        <v>513</v>
      </c>
      <c r="D13" s="1472"/>
      <c r="E13" s="1472"/>
      <c r="F13" s="1472"/>
      <c r="G13" s="1472"/>
      <c r="H13" s="511"/>
      <c r="I13" s="587"/>
      <c r="J13" s="587"/>
      <c r="K13" s="588"/>
      <c r="L13" s="588"/>
      <c r="M13" s="588"/>
      <c r="N13" s="588"/>
      <c r="O13" s="588"/>
      <c r="P13" s="588"/>
      <c r="Q13" s="588"/>
      <c r="R13" s="588"/>
      <c r="S13" s="1472" t="s">
        <v>513</v>
      </c>
      <c r="T13" s="1472"/>
      <c r="U13" s="1472"/>
      <c r="V13" s="1472"/>
      <c r="W13" s="1472"/>
      <c r="X13" s="587"/>
      <c r="Y13" s="511"/>
      <c r="Z13" s="586"/>
      <c r="AA13" s="587"/>
      <c r="AB13" s="587"/>
      <c r="AC13" s="511"/>
      <c r="AD13" s="586"/>
      <c r="AE13" s="587"/>
      <c r="AF13" s="587"/>
      <c r="AG13" s="511"/>
      <c r="AH13" s="586"/>
      <c r="AI13" s="586"/>
    </row>
    <row r="14" spans="1:37">
      <c r="A14" s="587"/>
      <c r="B14" s="587"/>
      <c r="C14" s="511"/>
      <c r="D14" s="511"/>
      <c r="E14" s="511"/>
      <c r="F14" s="511"/>
      <c r="G14" s="511"/>
      <c r="H14" s="511"/>
      <c r="I14" s="587"/>
      <c r="J14" s="587"/>
      <c r="K14" s="588"/>
      <c r="L14" s="588"/>
      <c r="M14" s="588"/>
      <c r="N14" s="588"/>
      <c r="O14" s="588"/>
      <c r="P14" s="588"/>
      <c r="Q14" s="588"/>
      <c r="R14" s="588"/>
      <c r="S14" s="588"/>
      <c r="T14" s="588"/>
      <c r="U14" s="588"/>
      <c r="V14" s="588"/>
      <c r="W14" s="587"/>
      <c r="X14" s="587"/>
      <c r="Y14" s="511"/>
      <c r="Z14" s="586"/>
      <c r="AA14" s="587"/>
      <c r="AB14" s="587"/>
      <c r="AC14" s="511"/>
      <c r="AD14" s="586"/>
      <c r="AE14" s="587"/>
      <c r="AF14" s="587"/>
      <c r="AG14" s="511"/>
      <c r="AH14" s="586"/>
      <c r="AI14" s="586"/>
    </row>
    <row r="15" spans="1:37">
      <c r="A15" s="589" t="s">
        <v>514</v>
      </c>
      <c r="B15" s="590" t="s">
        <v>416</v>
      </c>
      <c r="C15" s="512">
        <v>24.4</v>
      </c>
      <c r="D15" s="512" t="s">
        <v>78</v>
      </c>
      <c r="E15" s="512">
        <v>27376.1</v>
      </c>
      <c r="F15" s="512" t="s">
        <v>78</v>
      </c>
      <c r="G15" s="512">
        <v>2.1</v>
      </c>
      <c r="H15" s="512" t="s">
        <v>82</v>
      </c>
      <c r="I15" s="512">
        <v>153.5</v>
      </c>
      <c r="J15" s="512" t="s">
        <v>82</v>
      </c>
      <c r="K15" s="512">
        <v>3.3</v>
      </c>
      <c r="L15" s="512" t="s">
        <v>82</v>
      </c>
      <c r="M15" s="512">
        <v>553.1</v>
      </c>
      <c r="N15" s="512" t="s">
        <v>82</v>
      </c>
      <c r="O15" s="512">
        <v>3.8</v>
      </c>
      <c r="P15" s="512" t="s">
        <v>78</v>
      </c>
      <c r="Q15" s="512">
        <v>1408.3</v>
      </c>
      <c r="R15" s="512" t="s">
        <v>78</v>
      </c>
      <c r="S15" s="512">
        <v>5.9</v>
      </c>
      <c r="T15" s="512" t="s">
        <v>78</v>
      </c>
      <c r="U15" s="512">
        <v>4360</v>
      </c>
      <c r="V15" s="512" t="s">
        <v>78</v>
      </c>
      <c r="W15" s="512">
        <v>6.4</v>
      </c>
      <c r="X15" s="512" t="s">
        <v>78</v>
      </c>
      <c r="Y15" s="512">
        <v>8874.7000000000007</v>
      </c>
      <c r="Z15" s="512" t="s">
        <v>78</v>
      </c>
      <c r="AA15" s="512">
        <v>2.4</v>
      </c>
      <c r="AB15" s="512" t="s">
        <v>78</v>
      </c>
      <c r="AC15" s="512">
        <v>6785.1</v>
      </c>
      <c r="AD15" s="512" t="s">
        <v>78</v>
      </c>
      <c r="AE15" s="512">
        <v>0.5</v>
      </c>
      <c r="AF15" s="512" t="s">
        <v>78</v>
      </c>
      <c r="AG15" s="512">
        <v>5241.3</v>
      </c>
      <c r="AH15" s="512" t="s">
        <v>78</v>
      </c>
      <c r="AI15" s="591"/>
      <c r="AJ15" s="592" t="s">
        <v>325</v>
      </c>
      <c r="AK15" s="593"/>
    </row>
    <row r="16" spans="1:37">
      <c r="A16" s="594" t="s">
        <v>417</v>
      </c>
      <c r="B16" s="590"/>
      <c r="C16" s="512"/>
      <c r="D16" s="512"/>
      <c r="E16" s="512"/>
      <c r="F16" s="512"/>
      <c r="G16" s="512"/>
      <c r="H16" s="512"/>
      <c r="I16" s="512"/>
      <c r="J16" s="512"/>
      <c r="K16" s="512"/>
      <c r="L16" s="512"/>
      <c r="M16" s="512"/>
      <c r="N16" s="512"/>
      <c r="O16" s="512"/>
      <c r="P16" s="512"/>
      <c r="Q16" s="512"/>
      <c r="R16" s="512"/>
      <c r="S16" s="512"/>
      <c r="T16" s="512"/>
      <c r="U16" s="512"/>
      <c r="V16" s="512"/>
      <c r="W16" s="512"/>
      <c r="X16" s="512"/>
      <c r="Y16" s="512"/>
      <c r="Z16" s="512"/>
      <c r="AA16" s="512"/>
      <c r="AB16" s="512"/>
      <c r="AC16" s="512"/>
      <c r="AD16" s="512"/>
      <c r="AE16" s="512"/>
      <c r="AF16" s="512"/>
      <c r="AG16" s="512"/>
      <c r="AH16" s="393"/>
      <c r="AI16" s="586"/>
      <c r="AJ16" s="595" t="s">
        <v>417</v>
      </c>
    </row>
    <row r="17" spans="1:36">
      <c r="A17" s="589" t="s">
        <v>515</v>
      </c>
      <c r="B17" s="590" t="s">
        <v>418</v>
      </c>
      <c r="C17" s="512">
        <v>2.4</v>
      </c>
      <c r="D17" s="512" t="s">
        <v>78</v>
      </c>
      <c r="E17" s="512">
        <v>1776.6</v>
      </c>
      <c r="F17" s="512" t="s">
        <v>78</v>
      </c>
      <c r="G17" s="512">
        <v>0.4</v>
      </c>
      <c r="H17" s="512" t="s">
        <v>81</v>
      </c>
      <c r="I17" s="512">
        <v>28.2</v>
      </c>
      <c r="J17" s="512" t="s">
        <v>81</v>
      </c>
      <c r="K17" s="512">
        <v>0.4</v>
      </c>
      <c r="L17" s="512" t="s">
        <v>81</v>
      </c>
      <c r="M17" s="512">
        <v>63</v>
      </c>
      <c r="N17" s="512" t="s">
        <v>81</v>
      </c>
      <c r="O17" s="512">
        <v>0.4</v>
      </c>
      <c r="P17" s="512" t="s">
        <v>82</v>
      </c>
      <c r="Q17" s="512">
        <v>144.69999999999999</v>
      </c>
      <c r="R17" s="512" t="s">
        <v>82</v>
      </c>
      <c r="S17" s="512">
        <v>0.5</v>
      </c>
      <c r="T17" s="512" t="s">
        <v>82</v>
      </c>
      <c r="U17" s="512">
        <v>404.8</v>
      </c>
      <c r="V17" s="512" t="s">
        <v>82</v>
      </c>
      <c r="W17" s="512">
        <v>0.5</v>
      </c>
      <c r="X17" s="512" t="s">
        <v>82</v>
      </c>
      <c r="Y17" s="512">
        <v>737.4</v>
      </c>
      <c r="Z17" s="512" t="s">
        <v>82</v>
      </c>
      <c r="AA17" s="512">
        <v>0.1</v>
      </c>
      <c r="AB17" s="512" t="s">
        <v>82</v>
      </c>
      <c r="AC17" s="512">
        <v>372.4</v>
      </c>
      <c r="AD17" s="512" t="s">
        <v>82</v>
      </c>
      <c r="AE17" s="512">
        <v>0</v>
      </c>
      <c r="AF17" s="512" t="s">
        <v>78</v>
      </c>
      <c r="AG17" s="512">
        <v>26.2</v>
      </c>
      <c r="AH17" s="512" t="s">
        <v>78</v>
      </c>
      <c r="AI17" s="596"/>
      <c r="AJ17" s="592" t="s">
        <v>329</v>
      </c>
    </row>
    <row r="18" spans="1:36">
      <c r="A18" s="589" t="s">
        <v>516</v>
      </c>
      <c r="B18" s="590" t="s">
        <v>419</v>
      </c>
      <c r="C18" s="512">
        <v>5.4</v>
      </c>
      <c r="D18" s="512" t="s">
        <v>78</v>
      </c>
      <c r="E18" s="512">
        <v>3349.7</v>
      </c>
      <c r="F18" s="512" t="s">
        <v>78</v>
      </c>
      <c r="G18" s="512">
        <v>0.8</v>
      </c>
      <c r="H18" s="512" t="s">
        <v>81</v>
      </c>
      <c r="I18" s="512">
        <v>59.2</v>
      </c>
      <c r="J18" s="512" t="s">
        <v>81</v>
      </c>
      <c r="K18" s="512">
        <v>1</v>
      </c>
      <c r="L18" s="512" t="s">
        <v>82</v>
      </c>
      <c r="M18" s="512">
        <v>165.5</v>
      </c>
      <c r="N18" s="512" t="s">
        <v>82</v>
      </c>
      <c r="O18" s="512">
        <v>1</v>
      </c>
      <c r="P18" s="512" t="s">
        <v>82</v>
      </c>
      <c r="Q18" s="512">
        <v>374.3</v>
      </c>
      <c r="R18" s="512" t="s">
        <v>82</v>
      </c>
      <c r="S18" s="512">
        <v>1.3</v>
      </c>
      <c r="T18" s="512" t="s">
        <v>82</v>
      </c>
      <c r="U18" s="512">
        <v>927.5</v>
      </c>
      <c r="V18" s="512" t="s">
        <v>82</v>
      </c>
      <c r="W18" s="512">
        <v>1.1000000000000001</v>
      </c>
      <c r="X18" s="512" t="s">
        <v>78</v>
      </c>
      <c r="Y18" s="512">
        <v>1495.6</v>
      </c>
      <c r="Z18" s="512" t="s">
        <v>78</v>
      </c>
      <c r="AA18" s="512">
        <v>0.1</v>
      </c>
      <c r="AB18" s="512" t="s">
        <v>81</v>
      </c>
      <c r="AC18" s="597" t="s">
        <v>69</v>
      </c>
      <c r="AD18" s="512"/>
      <c r="AE18" s="512">
        <v>0</v>
      </c>
      <c r="AF18" s="512" t="s">
        <v>78</v>
      </c>
      <c r="AG18" s="597" t="s">
        <v>69</v>
      </c>
      <c r="AH18" s="512"/>
      <c r="AI18" s="596"/>
      <c r="AJ18" s="592" t="s">
        <v>331</v>
      </c>
    </row>
    <row r="19" spans="1:36">
      <c r="A19" s="589" t="s">
        <v>517</v>
      </c>
      <c r="B19" s="590" t="s">
        <v>422</v>
      </c>
      <c r="C19" s="512">
        <v>0.2</v>
      </c>
      <c r="D19" s="512" t="s">
        <v>78</v>
      </c>
      <c r="E19" s="512">
        <v>789.8</v>
      </c>
      <c r="F19" s="512" t="s">
        <v>78</v>
      </c>
      <c r="G19" s="512">
        <v>0</v>
      </c>
      <c r="H19" s="512" t="s">
        <v>78</v>
      </c>
      <c r="I19" s="512">
        <v>0.9</v>
      </c>
      <c r="J19" s="512" t="s">
        <v>78</v>
      </c>
      <c r="K19" s="512">
        <v>0</v>
      </c>
      <c r="L19" s="512" t="s">
        <v>78</v>
      </c>
      <c r="M19" s="512">
        <v>1.7</v>
      </c>
      <c r="N19" s="512" t="s">
        <v>78</v>
      </c>
      <c r="O19" s="512">
        <v>0</v>
      </c>
      <c r="P19" s="512" t="s">
        <v>78</v>
      </c>
      <c r="Q19" s="512">
        <v>4.9000000000000004</v>
      </c>
      <c r="R19" s="512" t="s">
        <v>78</v>
      </c>
      <c r="S19" s="512">
        <v>0</v>
      </c>
      <c r="T19" s="512" t="s">
        <v>78</v>
      </c>
      <c r="U19" s="512">
        <v>13.7</v>
      </c>
      <c r="V19" s="512" t="s">
        <v>78</v>
      </c>
      <c r="W19" s="512">
        <v>0</v>
      </c>
      <c r="X19" s="512" t="s">
        <v>78</v>
      </c>
      <c r="Y19" s="512">
        <v>42.9</v>
      </c>
      <c r="Z19" s="512" t="s">
        <v>78</v>
      </c>
      <c r="AA19" s="512">
        <v>0.1</v>
      </c>
      <c r="AB19" s="512" t="s">
        <v>78</v>
      </c>
      <c r="AC19" s="512">
        <v>178</v>
      </c>
      <c r="AD19" s="512" t="s">
        <v>78</v>
      </c>
      <c r="AE19" s="512">
        <v>0</v>
      </c>
      <c r="AF19" s="512" t="s">
        <v>78</v>
      </c>
      <c r="AG19" s="512">
        <v>547.70000000000005</v>
      </c>
      <c r="AH19" s="512" t="s">
        <v>78</v>
      </c>
      <c r="AI19" s="596"/>
      <c r="AJ19" s="592" t="s">
        <v>332</v>
      </c>
    </row>
    <row r="20" spans="1:36">
      <c r="A20" s="589" t="s">
        <v>518</v>
      </c>
      <c r="B20" s="590" t="s">
        <v>425</v>
      </c>
      <c r="C20" s="512">
        <v>1</v>
      </c>
      <c r="D20" s="512" t="s">
        <v>78</v>
      </c>
      <c r="E20" s="512">
        <v>584.9</v>
      </c>
      <c r="F20" s="512" t="s">
        <v>78</v>
      </c>
      <c r="G20" s="512">
        <v>0.2</v>
      </c>
      <c r="H20" s="512" t="s">
        <v>81</v>
      </c>
      <c r="I20" s="512">
        <v>16.399999999999999</v>
      </c>
      <c r="J20" s="512" t="s">
        <v>81</v>
      </c>
      <c r="K20" s="512">
        <v>0.3</v>
      </c>
      <c r="L20" s="512" t="s">
        <v>82</v>
      </c>
      <c r="M20" s="512">
        <v>40.5</v>
      </c>
      <c r="N20" s="512" t="s">
        <v>82</v>
      </c>
      <c r="O20" s="512">
        <v>0.1</v>
      </c>
      <c r="P20" s="512" t="s">
        <v>81</v>
      </c>
      <c r="Q20" s="512">
        <v>43.6</v>
      </c>
      <c r="R20" s="512" t="s">
        <v>81</v>
      </c>
      <c r="S20" s="512">
        <v>0.1</v>
      </c>
      <c r="T20" s="512" t="s">
        <v>82</v>
      </c>
      <c r="U20" s="512">
        <v>106.4</v>
      </c>
      <c r="V20" s="512" t="s">
        <v>82</v>
      </c>
      <c r="W20" s="512">
        <v>0.2</v>
      </c>
      <c r="X20" s="512" t="s">
        <v>82</v>
      </c>
      <c r="Y20" s="512">
        <v>254.5</v>
      </c>
      <c r="Z20" s="512" t="s">
        <v>82</v>
      </c>
      <c r="AA20" s="512">
        <v>0</v>
      </c>
      <c r="AB20" s="512" t="s">
        <v>82</v>
      </c>
      <c r="AC20" s="512">
        <v>123.5</v>
      </c>
      <c r="AD20" s="512" t="s">
        <v>82</v>
      </c>
      <c r="AE20" s="512" t="s">
        <v>421</v>
      </c>
      <c r="AF20" s="512"/>
      <c r="AG20" s="512" t="s">
        <v>421</v>
      </c>
      <c r="AH20" s="512"/>
      <c r="AI20" s="596"/>
      <c r="AJ20" s="592" t="s">
        <v>334</v>
      </c>
    </row>
    <row r="21" spans="1:36" ht="15" customHeight="1">
      <c r="A21" s="589" t="s">
        <v>519</v>
      </c>
      <c r="B21" s="590" t="s">
        <v>426</v>
      </c>
      <c r="C21" s="512">
        <v>0.2</v>
      </c>
      <c r="D21" s="512" t="s">
        <v>78</v>
      </c>
      <c r="E21" s="512">
        <v>828.6</v>
      </c>
      <c r="F21" s="512" t="s">
        <v>78</v>
      </c>
      <c r="G21" s="512">
        <v>0</v>
      </c>
      <c r="H21" s="512" t="s">
        <v>78</v>
      </c>
      <c r="I21" s="512">
        <v>0.4</v>
      </c>
      <c r="J21" s="512" t="s">
        <v>78</v>
      </c>
      <c r="K21" s="512">
        <v>0</v>
      </c>
      <c r="L21" s="512" t="s">
        <v>78</v>
      </c>
      <c r="M21" s="512">
        <v>1.3</v>
      </c>
      <c r="N21" s="512" t="s">
        <v>78</v>
      </c>
      <c r="O21" s="512">
        <v>0</v>
      </c>
      <c r="P21" s="512" t="s">
        <v>78</v>
      </c>
      <c r="Q21" s="512">
        <v>1.5</v>
      </c>
      <c r="R21" s="512" t="s">
        <v>78</v>
      </c>
      <c r="S21" s="512">
        <v>0</v>
      </c>
      <c r="T21" s="512" t="s">
        <v>78</v>
      </c>
      <c r="U21" s="512">
        <v>11</v>
      </c>
      <c r="V21" s="512" t="s">
        <v>78</v>
      </c>
      <c r="W21" s="512">
        <v>0</v>
      </c>
      <c r="X21" s="512" t="s">
        <v>78</v>
      </c>
      <c r="Y21" s="512">
        <v>57.1</v>
      </c>
      <c r="Z21" s="512" t="s">
        <v>78</v>
      </c>
      <c r="AA21" s="512">
        <v>0.1</v>
      </c>
      <c r="AB21" s="512" t="s">
        <v>78</v>
      </c>
      <c r="AC21" s="512">
        <v>179.6</v>
      </c>
      <c r="AD21" s="512" t="s">
        <v>78</v>
      </c>
      <c r="AE21" s="512">
        <v>0</v>
      </c>
      <c r="AF21" s="512" t="s">
        <v>78</v>
      </c>
      <c r="AG21" s="512">
        <v>577.79999999999995</v>
      </c>
      <c r="AH21" s="512" t="s">
        <v>78</v>
      </c>
      <c r="AI21" s="596"/>
      <c r="AJ21" s="592" t="s">
        <v>335</v>
      </c>
    </row>
    <row r="22" spans="1:36">
      <c r="A22" s="589" t="s">
        <v>520</v>
      </c>
      <c r="B22" s="590" t="s">
        <v>427</v>
      </c>
      <c r="C22" s="512">
        <v>6.2</v>
      </c>
      <c r="D22" s="512" t="s">
        <v>78</v>
      </c>
      <c r="E22" s="512">
        <v>8595.2000000000007</v>
      </c>
      <c r="F22" s="512" t="s">
        <v>78</v>
      </c>
      <c r="G22" s="512">
        <v>0.3</v>
      </c>
      <c r="H22" s="512" t="s">
        <v>81</v>
      </c>
      <c r="I22" s="512">
        <v>18.5</v>
      </c>
      <c r="J22" s="512" t="s">
        <v>81</v>
      </c>
      <c r="K22" s="512">
        <v>0.7</v>
      </c>
      <c r="L22" s="512" t="s">
        <v>82</v>
      </c>
      <c r="M22" s="512">
        <v>115.2</v>
      </c>
      <c r="N22" s="512" t="s">
        <v>82</v>
      </c>
      <c r="O22" s="512">
        <v>1</v>
      </c>
      <c r="P22" s="512" t="s">
        <v>82</v>
      </c>
      <c r="Q22" s="512">
        <v>368.6</v>
      </c>
      <c r="R22" s="512" t="s">
        <v>82</v>
      </c>
      <c r="S22" s="512">
        <v>1.4</v>
      </c>
      <c r="T22" s="512" t="s">
        <v>82</v>
      </c>
      <c r="U22" s="512">
        <v>1029.7</v>
      </c>
      <c r="V22" s="512" t="s">
        <v>82</v>
      </c>
      <c r="W22" s="512">
        <v>1.6</v>
      </c>
      <c r="X22" s="512" t="s">
        <v>78</v>
      </c>
      <c r="Y22" s="512">
        <v>2263</v>
      </c>
      <c r="Z22" s="512" t="s">
        <v>78</v>
      </c>
      <c r="AA22" s="512">
        <v>1.1000000000000001</v>
      </c>
      <c r="AB22" s="512" t="s">
        <v>78</v>
      </c>
      <c r="AC22" s="512">
        <v>3196</v>
      </c>
      <c r="AD22" s="512" t="s">
        <v>78</v>
      </c>
      <c r="AE22" s="512">
        <v>0.2</v>
      </c>
      <c r="AF22" s="512" t="s">
        <v>78</v>
      </c>
      <c r="AG22" s="512">
        <v>1604.2</v>
      </c>
      <c r="AH22" s="512" t="s">
        <v>78</v>
      </c>
      <c r="AI22" s="596"/>
      <c r="AJ22" s="592" t="s">
        <v>336</v>
      </c>
    </row>
    <row r="23" spans="1:36">
      <c r="A23" s="589" t="s">
        <v>521</v>
      </c>
      <c r="B23" s="590" t="s">
        <v>428</v>
      </c>
      <c r="C23" s="512">
        <v>7.4</v>
      </c>
      <c r="D23" s="512" t="s">
        <v>78</v>
      </c>
      <c r="E23" s="512">
        <v>7227.1</v>
      </c>
      <c r="F23" s="512" t="s">
        <v>78</v>
      </c>
      <c r="G23" s="512">
        <v>0.3</v>
      </c>
      <c r="H23" s="512" t="s">
        <v>79</v>
      </c>
      <c r="I23" s="512">
        <v>19.899999999999999</v>
      </c>
      <c r="J23" s="512" t="s">
        <v>79</v>
      </c>
      <c r="K23" s="512">
        <v>0.8</v>
      </c>
      <c r="L23" s="512" t="s">
        <v>81</v>
      </c>
      <c r="M23" s="512">
        <v>137.80000000000001</v>
      </c>
      <c r="N23" s="512" t="s">
        <v>81</v>
      </c>
      <c r="O23" s="598">
        <v>1.1000000000000001</v>
      </c>
      <c r="P23" s="512" t="s">
        <v>82</v>
      </c>
      <c r="Q23" s="512">
        <v>397.2</v>
      </c>
      <c r="R23" s="512" t="s">
        <v>82</v>
      </c>
      <c r="S23" s="512">
        <v>2.2000000000000002</v>
      </c>
      <c r="T23" s="512" t="s">
        <v>82</v>
      </c>
      <c r="U23" s="512">
        <v>1630</v>
      </c>
      <c r="V23" s="512" t="s">
        <v>82</v>
      </c>
      <c r="W23" s="512">
        <v>2.5</v>
      </c>
      <c r="X23" s="512" t="s">
        <v>82</v>
      </c>
      <c r="Y23" s="512">
        <v>3447.6</v>
      </c>
      <c r="Z23" s="512" t="s">
        <v>78</v>
      </c>
      <c r="AA23" s="512">
        <v>0.5</v>
      </c>
      <c r="AB23" s="512" t="s">
        <v>82</v>
      </c>
      <c r="AC23" s="512">
        <v>1426.2</v>
      </c>
      <c r="AD23" s="512" t="s">
        <v>82</v>
      </c>
      <c r="AE23" s="512">
        <v>0</v>
      </c>
      <c r="AF23" s="512" t="s">
        <v>79</v>
      </c>
      <c r="AG23" s="512">
        <v>168.4</v>
      </c>
      <c r="AH23" s="512" t="s">
        <v>79</v>
      </c>
      <c r="AI23" s="596"/>
      <c r="AJ23" s="592" t="s">
        <v>339</v>
      </c>
    </row>
    <row r="24" spans="1:36">
      <c r="A24" s="589" t="s">
        <v>522</v>
      </c>
      <c r="B24" s="590" t="s">
        <v>429</v>
      </c>
      <c r="C24" s="512">
        <v>0.3</v>
      </c>
      <c r="D24" s="512" t="s">
        <v>82</v>
      </c>
      <c r="E24" s="512">
        <v>183.3</v>
      </c>
      <c r="F24" s="512" t="s">
        <v>78</v>
      </c>
      <c r="G24" s="512">
        <v>0</v>
      </c>
      <c r="H24" s="512" t="s">
        <v>79</v>
      </c>
      <c r="I24" s="512">
        <v>3</v>
      </c>
      <c r="J24" s="512" t="s">
        <v>79</v>
      </c>
      <c r="K24" s="512">
        <v>0</v>
      </c>
      <c r="L24" s="512" t="s">
        <v>79</v>
      </c>
      <c r="M24" s="512">
        <v>7.9</v>
      </c>
      <c r="N24" s="512" t="s">
        <v>79</v>
      </c>
      <c r="O24" s="512">
        <v>0.1</v>
      </c>
      <c r="P24" s="512" t="s">
        <v>81</v>
      </c>
      <c r="Q24" s="512">
        <v>19.600000000000001</v>
      </c>
      <c r="R24" s="512" t="s">
        <v>81</v>
      </c>
      <c r="S24" s="512">
        <v>0.1</v>
      </c>
      <c r="T24" s="512" t="s">
        <v>81</v>
      </c>
      <c r="U24" s="512">
        <v>49.1</v>
      </c>
      <c r="V24" s="512" t="s">
        <v>81</v>
      </c>
      <c r="W24" s="512">
        <v>0</v>
      </c>
      <c r="X24" s="512" t="s">
        <v>82</v>
      </c>
      <c r="Y24" s="512">
        <v>71.599999999999994</v>
      </c>
      <c r="Z24" s="512" t="s">
        <v>82</v>
      </c>
      <c r="AA24" s="597" t="s">
        <v>69</v>
      </c>
      <c r="AB24" s="512"/>
      <c r="AC24" s="597" t="s">
        <v>69</v>
      </c>
      <c r="AD24" s="512"/>
      <c r="AE24" s="599" t="s">
        <v>69</v>
      </c>
      <c r="AF24" s="600"/>
      <c r="AG24" s="599" t="s">
        <v>69</v>
      </c>
      <c r="AH24" s="600"/>
      <c r="AI24" s="596"/>
      <c r="AJ24" s="592" t="s">
        <v>340</v>
      </c>
    </row>
    <row r="25" spans="1:36">
      <c r="A25" s="589">
        <v>10</v>
      </c>
      <c r="B25" s="590" t="s">
        <v>430</v>
      </c>
      <c r="C25" s="512">
        <v>0</v>
      </c>
      <c r="D25" s="512" t="s">
        <v>78</v>
      </c>
      <c r="E25" s="512">
        <v>4.3</v>
      </c>
      <c r="F25" s="512" t="s">
        <v>78</v>
      </c>
      <c r="G25" s="512">
        <v>0</v>
      </c>
      <c r="H25" s="512" t="s">
        <v>78</v>
      </c>
      <c r="I25" s="512">
        <v>0.5</v>
      </c>
      <c r="J25" s="512" t="s">
        <v>78</v>
      </c>
      <c r="K25" s="512">
        <v>0</v>
      </c>
      <c r="L25" s="512" t="s">
        <v>78</v>
      </c>
      <c r="M25" s="512">
        <v>0.8</v>
      </c>
      <c r="N25" s="512" t="s">
        <v>78</v>
      </c>
      <c r="O25" s="512">
        <v>0</v>
      </c>
      <c r="P25" s="512" t="s">
        <v>78</v>
      </c>
      <c r="Q25" s="512">
        <v>0.4</v>
      </c>
      <c r="R25" s="512" t="s">
        <v>78</v>
      </c>
      <c r="S25" s="512">
        <v>0</v>
      </c>
      <c r="T25" s="512" t="s">
        <v>78</v>
      </c>
      <c r="U25" s="512">
        <v>2.6</v>
      </c>
      <c r="V25" s="512" t="s">
        <v>78</v>
      </c>
      <c r="W25" s="512" t="s">
        <v>421</v>
      </c>
      <c r="X25" s="512"/>
      <c r="Y25" s="512" t="s">
        <v>421</v>
      </c>
      <c r="Z25" s="512"/>
      <c r="AA25" s="512" t="s">
        <v>421</v>
      </c>
      <c r="AB25" s="512"/>
      <c r="AC25" s="512" t="s">
        <v>421</v>
      </c>
      <c r="AD25" s="512"/>
      <c r="AE25" s="512" t="s">
        <v>421</v>
      </c>
      <c r="AF25" s="512"/>
      <c r="AG25" s="512" t="s">
        <v>421</v>
      </c>
      <c r="AH25" s="512"/>
      <c r="AI25" s="596"/>
      <c r="AJ25" s="595">
        <v>10</v>
      </c>
    </row>
    <row r="26" spans="1:36">
      <c r="A26" s="594">
        <v>11</v>
      </c>
      <c r="B26" s="590" t="s">
        <v>431</v>
      </c>
      <c r="C26" s="512">
        <v>0.2</v>
      </c>
      <c r="D26" s="512" t="s">
        <v>78</v>
      </c>
      <c r="E26" s="512">
        <v>649.79999999999995</v>
      </c>
      <c r="F26" s="512" t="s">
        <v>78</v>
      </c>
      <c r="G26" s="512">
        <v>0</v>
      </c>
      <c r="H26" s="512" t="s">
        <v>78</v>
      </c>
      <c r="I26" s="512">
        <v>1.4</v>
      </c>
      <c r="J26" s="512" t="s">
        <v>78</v>
      </c>
      <c r="K26" s="512">
        <v>0</v>
      </c>
      <c r="L26" s="512" t="s">
        <v>78</v>
      </c>
      <c r="M26" s="512">
        <v>1.8</v>
      </c>
      <c r="N26" s="512" t="s">
        <v>78</v>
      </c>
      <c r="O26" s="512">
        <v>0</v>
      </c>
      <c r="P26" s="512" t="s">
        <v>78</v>
      </c>
      <c r="Q26" s="512">
        <v>7.6</v>
      </c>
      <c r="R26" s="512" t="s">
        <v>78</v>
      </c>
      <c r="S26" s="512">
        <v>0</v>
      </c>
      <c r="T26" s="512" t="s">
        <v>78</v>
      </c>
      <c r="U26" s="512">
        <v>13.4</v>
      </c>
      <c r="V26" s="512" t="s">
        <v>78</v>
      </c>
      <c r="W26" s="512">
        <v>0</v>
      </c>
      <c r="X26" s="512" t="s">
        <v>78</v>
      </c>
      <c r="Y26" s="512">
        <v>32</v>
      </c>
      <c r="Z26" s="512" t="s">
        <v>78</v>
      </c>
      <c r="AA26" s="512">
        <v>0</v>
      </c>
      <c r="AB26" s="512" t="s">
        <v>78</v>
      </c>
      <c r="AC26" s="512">
        <v>113.4</v>
      </c>
      <c r="AD26" s="512" t="s">
        <v>78</v>
      </c>
      <c r="AE26" s="512">
        <v>0</v>
      </c>
      <c r="AF26" s="512" t="s">
        <v>78</v>
      </c>
      <c r="AG26" s="512">
        <v>480.1</v>
      </c>
      <c r="AH26" s="512" t="s">
        <v>78</v>
      </c>
      <c r="AI26" s="596"/>
      <c r="AJ26" s="595">
        <v>11</v>
      </c>
    </row>
    <row r="27" spans="1:36">
      <c r="A27" s="594">
        <v>12</v>
      </c>
      <c r="B27" s="511" t="s">
        <v>523</v>
      </c>
      <c r="C27" s="601">
        <v>0.2</v>
      </c>
      <c r="D27" s="512" t="s">
        <v>78</v>
      </c>
      <c r="E27" s="512">
        <v>1177.5999999999999</v>
      </c>
      <c r="F27" s="512" t="s">
        <v>78</v>
      </c>
      <c r="G27" s="512">
        <v>0</v>
      </c>
      <c r="H27" s="512" t="s">
        <v>78</v>
      </c>
      <c r="I27" s="512">
        <v>1.3</v>
      </c>
      <c r="J27" s="512" t="s">
        <v>78</v>
      </c>
      <c r="K27" s="512">
        <v>0</v>
      </c>
      <c r="L27" s="512" t="s">
        <v>78</v>
      </c>
      <c r="M27" s="512">
        <v>2.1</v>
      </c>
      <c r="N27" s="512" t="s">
        <v>78</v>
      </c>
      <c r="O27" s="512">
        <v>0</v>
      </c>
      <c r="P27" s="512" t="s">
        <v>78</v>
      </c>
      <c r="Q27" s="512">
        <v>4.5999999999999996</v>
      </c>
      <c r="R27" s="512" t="s">
        <v>78</v>
      </c>
      <c r="S27" s="512">
        <v>0</v>
      </c>
      <c r="T27" s="512" t="s">
        <v>78</v>
      </c>
      <c r="U27" s="512">
        <v>11</v>
      </c>
      <c r="V27" s="512" t="s">
        <v>78</v>
      </c>
      <c r="W27" s="512">
        <v>0</v>
      </c>
      <c r="X27" s="512" t="s">
        <v>78</v>
      </c>
      <c r="Y27" s="512">
        <v>42.9</v>
      </c>
      <c r="Z27" s="512" t="s">
        <v>78</v>
      </c>
      <c r="AA27" s="512">
        <v>0.1</v>
      </c>
      <c r="AB27" s="512" t="s">
        <v>78</v>
      </c>
      <c r="AC27" s="512">
        <v>177.2</v>
      </c>
      <c r="AD27" s="512" t="s">
        <v>78</v>
      </c>
      <c r="AE27" s="512">
        <v>0.1</v>
      </c>
      <c r="AF27" s="512" t="s">
        <v>78</v>
      </c>
      <c r="AG27" s="512">
        <v>938.6</v>
      </c>
      <c r="AH27" s="512" t="s">
        <v>78</v>
      </c>
      <c r="AI27" s="596"/>
      <c r="AJ27" s="595">
        <v>12</v>
      </c>
    </row>
    <row r="28" spans="1:36">
      <c r="A28" s="594">
        <v>13</v>
      </c>
      <c r="B28" s="511" t="s">
        <v>433</v>
      </c>
      <c r="C28" s="601">
        <v>0.9</v>
      </c>
      <c r="D28" s="512" t="s">
        <v>78</v>
      </c>
      <c r="E28" s="512">
        <v>1469</v>
      </c>
      <c r="F28" s="512" t="s">
        <v>78</v>
      </c>
      <c r="G28" s="512">
        <v>0</v>
      </c>
      <c r="H28" s="512" t="s">
        <v>79</v>
      </c>
      <c r="I28" s="512">
        <v>2.8</v>
      </c>
      <c r="J28" s="512" t="s">
        <v>79</v>
      </c>
      <c r="K28" s="512">
        <v>0.1</v>
      </c>
      <c r="L28" s="512" t="s">
        <v>81</v>
      </c>
      <c r="M28" s="512">
        <v>12.1</v>
      </c>
      <c r="N28" s="512" t="s">
        <v>81</v>
      </c>
      <c r="O28" s="512">
        <v>0.1</v>
      </c>
      <c r="P28" s="512" t="s">
        <v>81</v>
      </c>
      <c r="Q28" s="512">
        <v>35.9</v>
      </c>
      <c r="R28" s="512" t="s">
        <v>81</v>
      </c>
      <c r="S28" s="512">
        <v>0.2</v>
      </c>
      <c r="T28" s="512" t="s">
        <v>82</v>
      </c>
      <c r="U28" s="512">
        <v>153.19999999999999</v>
      </c>
      <c r="V28" s="512" t="s">
        <v>82</v>
      </c>
      <c r="W28" s="512">
        <v>0.3</v>
      </c>
      <c r="X28" s="512" t="s">
        <v>82</v>
      </c>
      <c r="Y28" s="512">
        <v>381.5</v>
      </c>
      <c r="Z28" s="512" t="s">
        <v>82</v>
      </c>
      <c r="AA28" s="512">
        <v>0.2</v>
      </c>
      <c r="AB28" s="512" t="s">
        <v>82</v>
      </c>
      <c r="AC28" s="512">
        <v>595.5</v>
      </c>
      <c r="AD28" s="512" t="s">
        <v>78</v>
      </c>
      <c r="AE28" s="512">
        <v>0</v>
      </c>
      <c r="AF28" s="512" t="s">
        <v>82</v>
      </c>
      <c r="AG28" s="512">
        <v>288</v>
      </c>
      <c r="AH28" s="512" t="s">
        <v>78</v>
      </c>
      <c r="AI28" s="596"/>
      <c r="AJ28" s="595">
        <v>13</v>
      </c>
    </row>
    <row r="29" spans="1:36">
      <c r="A29" s="594">
        <v>14</v>
      </c>
      <c r="B29" s="511" t="s">
        <v>434</v>
      </c>
      <c r="C29" s="601">
        <v>0.2</v>
      </c>
      <c r="D29" s="512" t="s">
        <v>78</v>
      </c>
      <c r="E29" s="512">
        <v>740.1</v>
      </c>
      <c r="F29" s="512" t="s">
        <v>78</v>
      </c>
      <c r="G29" s="512">
        <v>0</v>
      </c>
      <c r="H29" s="512" t="s">
        <v>78</v>
      </c>
      <c r="I29" s="512">
        <v>1</v>
      </c>
      <c r="J29" s="512" t="s">
        <v>78</v>
      </c>
      <c r="K29" s="512">
        <v>0</v>
      </c>
      <c r="L29" s="512" t="s">
        <v>78</v>
      </c>
      <c r="M29" s="512">
        <v>3.5</v>
      </c>
      <c r="N29" s="512" t="s">
        <v>78</v>
      </c>
      <c r="O29" s="512">
        <v>0</v>
      </c>
      <c r="P29" s="512" t="s">
        <v>78</v>
      </c>
      <c r="Q29" s="512">
        <v>5.3</v>
      </c>
      <c r="R29" s="512" t="s">
        <v>78</v>
      </c>
      <c r="S29" s="512">
        <v>0</v>
      </c>
      <c r="T29" s="512" t="s">
        <v>78</v>
      </c>
      <c r="U29" s="512">
        <v>7.6</v>
      </c>
      <c r="V29" s="512" t="s">
        <v>78</v>
      </c>
      <c r="W29" s="512">
        <v>0</v>
      </c>
      <c r="X29" s="512" t="s">
        <v>78</v>
      </c>
      <c r="Y29" s="512">
        <v>48.6</v>
      </c>
      <c r="Z29" s="512" t="s">
        <v>78</v>
      </c>
      <c r="AA29" s="512">
        <v>0</v>
      </c>
      <c r="AB29" s="512" t="s">
        <v>78</v>
      </c>
      <c r="AC29" s="512">
        <v>101.4</v>
      </c>
      <c r="AD29" s="512" t="s">
        <v>78</v>
      </c>
      <c r="AE29" s="512">
        <v>0</v>
      </c>
      <c r="AF29" s="512" t="s">
        <v>78</v>
      </c>
      <c r="AG29" s="512">
        <v>572.70000000000005</v>
      </c>
      <c r="AH29" s="512" t="s">
        <v>78</v>
      </c>
      <c r="AI29" s="596"/>
      <c r="AJ29" s="595">
        <v>14</v>
      </c>
    </row>
    <row r="30" spans="1:36">
      <c r="A30" s="594"/>
      <c r="B30" s="511"/>
      <c r="C30" s="596"/>
      <c r="D30" s="596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602"/>
      <c r="V30" s="596"/>
      <c r="W30" s="602"/>
      <c r="X30" s="596"/>
      <c r="Y30" s="602"/>
      <c r="Z30" s="586"/>
      <c r="AA30" s="602"/>
      <c r="AB30" s="596"/>
      <c r="AC30" s="602"/>
      <c r="AD30" s="586"/>
      <c r="AE30" s="596"/>
      <c r="AF30" s="596"/>
      <c r="AG30" s="596"/>
      <c r="AH30" s="586"/>
      <c r="AI30" s="586"/>
      <c r="AJ30" s="594"/>
    </row>
    <row r="31" spans="1:36">
      <c r="A31" s="594"/>
      <c r="B31" s="511"/>
      <c r="C31" s="596"/>
      <c r="D31" s="596"/>
      <c r="E31" s="596"/>
      <c r="F31" s="596"/>
      <c r="G31" s="596"/>
      <c r="H31" s="596"/>
      <c r="I31" s="596"/>
      <c r="J31" s="596"/>
      <c r="K31" s="596"/>
      <c r="L31" s="596"/>
      <c r="M31" s="596"/>
      <c r="N31" s="596"/>
      <c r="O31" s="596"/>
      <c r="P31" s="596"/>
      <c r="Q31" s="596"/>
      <c r="R31" s="596"/>
      <c r="S31" s="596"/>
      <c r="T31" s="596"/>
      <c r="U31" s="596"/>
      <c r="V31" s="596"/>
      <c r="W31" s="596"/>
      <c r="X31" s="596"/>
      <c r="Y31" s="596"/>
      <c r="Z31" s="586"/>
      <c r="AA31" s="596"/>
      <c r="AB31" s="596"/>
      <c r="AC31" s="596"/>
      <c r="AD31" s="586"/>
      <c r="AE31" s="596"/>
      <c r="AF31" s="596"/>
      <c r="AG31" s="596"/>
      <c r="AH31" s="586"/>
      <c r="AI31" s="586"/>
      <c r="AJ31" s="594"/>
    </row>
    <row r="32" spans="1:36">
      <c r="A32" s="594"/>
      <c r="B32" s="511"/>
      <c r="C32" s="603"/>
      <c r="D32" s="603"/>
      <c r="E32" s="603"/>
      <c r="F32" s="603"/>
      <c r="G32" s="603"/>
      <c r="H32" s="603"/>
      <c r="I32" s="603"/>
      <c r="J32" s="603"/>
      <c r="K32" s="603"/>
      <c r="L32" s="603"/>
      <c r="M32" s="603"/>
      <c r="N32" s="603"/>
      <c r="O32" s="603"/>
      <c r="P32" s="603"/>
      <c r="Q32" s="603"/>
      <c r="R32" s="603"/>
      <c r="S32" s="603"/>
      <c r="T32" s="603"/>
      <c r="U32" s="603"/>
      <c r="V32" s="603"/>
      <c r="W32" s="603"/>
      <c r="X32" s="603"/>
      <c r="Y32" s="603"/>
      <c r="Z32" s="586"/>
      <c r="AA32" s="603"/>
      <c r="AB32" s="603"/>
      <c r="AC32" s="603"/>
      <c r="AD32" s="586"/>
      <c r="AE32" s="603"/>
      <c r="AF32" s="603"/>
      <c r="AG32" s="603"/>
      <c r="AH32" s="586"/>
      <c r="AI32" s="586"/>
      <c r="AJ32" s="594"/>
    </row>
    <row r="33" spans="1:38" ht="12.75" customHeight="1">
      <c r="A33" s="587" t="s">
        <v>165</v>
      </c>
      <c r="B33" s="587" t="s">
        <v>165</v>
      </c>
      <c r="C33" s="1472" t="s">
        <v>490</v>
      </c>
      <c r="D33" s="1472"/>
      <c r="E33" s="1472"/>
      <c r="F33" s="511"/>
      <c r="G33" s="511" t="s">
        <v>165</v>
      </c>
      <c r="H33" s="511"/>
      <c r="I33" s="511" t="s">
        <v>165</v>
      </c>
      <c r="J33" s="511"/>
      <c r="K33" s="542"/>
      <c r="L33" s="542"/>
      <c r="M33" s="542"/>
      <c r="N33" s="542"/>
      <c r="O33" s="542"/>
      <c r="P33" s="542"/>
      <c r="Q33" s="542"/>
      <c r="R33" s="542"/>
      <c r="S33" s="1472" t="s">
        <v>490</v>
      </c>
      <c r="T33" s="1472"/>
      <c r="U33" s="1472"/>
      <c r="V33" s="516"/>
      <c r="W33" s="1473"/>
      <c r="X33" s="1473"/>
      <c r="Y33" s="1473"/>
      <c r="Z33" s="586"/>
      <c r="AA33" s="1473"/>
      <c r="AB33" s="1473"/>
      <c r="AC33" s="1473"/>
      <c r="AD33" s="586"/>
      <c r="AE33" s="1473"/>
      <c r="AF33" s="1473"/>
      <c r="AG33" s="1473"/>
      <c r="AH33" s="586"/>
      <c r="AI33" s="586"/>
      <c r="AJ33" s="587" t="s">
        <v>165</v>
      </c>
    </row>
    <row r="34" spans="1:38" ht="12.75" customHeight="1">
      <c r="A34" s="587"/>
      <c r="B34" s="587"/>
      <c r="C34" s="511"/>
      <c r="D34" s="511"/>
      <c r="E34" s="511"/>
      <c r="F34" s="511"/>
      <c r="G34" s="511"/>
      <c r="H34" s="511"/>
      <c r="I34" s="511"/>
      <c r="J34" s="511"/>
      <c r="K34" s="516"/>
      <c r="L34" s="516"/>
      <c r="M34" s="516"/>
      <c r="N34" s="516"/>
      <c r="O34" s="516"/>
      <c r="P34" s="516"/>
      <c r="Q34" s="516"/>
      <c r="R34" s="516"/>
      <c r="S34" s="516"/>
      <c r="T34" s="516"/>
      <c r="U34" s="516"/>
      <c r="V34" s="516"/>
      <c r="W34" s="511"/>
      <c r="X34" s="511"/>
      <c r="Y34" s="511"/>
      <c r="Z34" s="586"/>
      <c r="AA34" s="511"/>
      <c r="AB34" s="511"/>
      <c r="AC34" s="511"/>
      <c r="AD34" s="586"/>
      <c r="AE34" s="511"/>
      <c r="AF34" s="511"/>
      <c r="AG34" s="511"/>
      <c r="AH34" s="586"/>
      <c r="AI34" s="586"/>
      <c r="AJ34" s="587"/>
    </row>
    <row r="35" spans="1:38">
      <c r="A35" s="594">
        <v>15</v>
      </c>
      <c r="B35" s="590" t="s">
        <v>416</v>
      </c>
      <c r="C35" s="512">
        <v>8.8000000000000007</v>
      </c>
      <c r="D35" s="512" t="s">
        <v>78</v>
      </c>
      <c r="E35" s="512">
        <v>1908.4</v>
      </c>
      <c r="F35" s="512" t="s">
        <v>78</v>
      </c>
      <c r="G35" s="512">
        <v>0.8</v>
      </c>
      <c r="H35" s="512" t="s">
        <v>82</v>
      </c>
      <c r="I35" s="512">
        <v>9.4</v>
      </c>
      <c r="J35" s="512" t="s">
        <v>81</v>
      </c>
      <c r="K35" s="512">
        <v>1</v>
      </c>
      <c r="L35" s="512" t="s">
        <v>82</v>
      </c>
      <c r="M35" s="512">
        <v>30.1</v>
      </c>
      <c r="N35" s="512" t="s">
        <v>82</v>
      </c>
      <c r="O35" s="512">
        <v>1.1000000000000001</v>
      </c>
      <c r="P35" s="512" t="s">
        <v>82</v>
      </c>
      <c r="Q35" s="512">
        <v>76.5</v>
      </c>
      <c r="R35" s="512" t="s">
        <v>82</v>
      </c>
      <c r="S35" s="512">
        <v>1.8</v>
      </c>
      <c r="T35" s="512" t="s">
        <v>78</v>
      </c>
      <c r="U35" s="512">
        <v>234</v>
      </c>
      <c r="V35" s="512" t="s">
        <v>82</v>
      </c>
      <c r="W35" s="512">
        <v>2.5</v>
      </c>
      <c r="X35" s="512" t="s">
        <v>78</v>
      </c>
      <c r="Y35" s="512">
        <v>518.20000000000005</v>
      </c>
      <c r="Z35" s="512" t="s">
        <v>78</v>
      </c>
      <c r="AA35" s="512">
        <v>1.3</v>
      </c>
      <c r="AB35" s="512" t="s">
        <v>78</v>
      </c>
      <c r="AC35" s="512">
        <v>509.3</v>
      </c>
      <c r="AD35" s="512" t="s">
        <v>78</v>
      </c>
      <c r="AE35" s="512">
        <v>0.3</v>
      </c>
      <c r="AF35" s="512" t="s">
        <v>78</v>
      </c>
      <c r="AG35" s="512">
        <v>530.9</v>
      </c>
      <c r="AH35" s="512" t="s">
        <v>78</v>
      </c>
      <c r="AI35" s="586"/>
      <c r="AJ35" s="595">
        <v>15</v>
      </c>
    </row>
    <row r="36" spans="1:38">
      <c r="A36" s="594" t="s">
        <v>417</v>
      </c>
      <c r="B36" s="590"/>
      <c r="C36" s="512"/>
      <c r="D36" s="512"/>
      <c r="E36" s="512"/>
      <c r="F36" s="512"/>
      <c r="G36" s="512"/>
      <c r="H36" s="512"/>
      <c r="I36" s="512"/>
      <c r="J36" s="512"/>
      <c r="K36" s="512"/>
      <c r="L36" s="512"/>
      <c r="M36" s="512"/>
      <c r="N36" s="512"/>
      <c r="O36" s="512"/>
      <c r="P36" s="512"/>
      <c r="Q36" s="512"/>
      <c r="R36" s="512"/>
      <c r="S36" s="512"/>
      <c r="T36" s="512"/>
      <c r="U36" s="512"/>
      <c r="V36" s="512"/>
      <c r="W36" s="512"/>
      <c r="X36" s="512"/>
      <c r="Y36" s="512"/>
      <c r="Z36" s="512"/>
      <c r="AA36" s="512"/>
      <c r="AB36" s="512"/>
      <c r="AC36" s="512"/>
      <c r="AD36" s="512"/>
      <c r="AE36" s="512"/>
      <c r="AF36" s="512"/>
      <c r="AG36" s="512"/>
      <c r="AH36" s="393"/>
      <c r="AI36" s="586"/>
      <c r="AJ36" s="595" t="s">
        <v>417</v>
      </c>
    </row>
    <row r="37" spans="1:38">
      <c r="A37" s="594">
        <v>16</v>
      </c>
      <c r="B37" s="590" t="s">
        <v>418</v>
      </c>
      <c r="C37" s="512">
        <v>1.1000000000000001</v>
      </c>
      <c r="D37" s="512" t="s">
        <v>78</v>
      </c>
      <c r="E37" s="512">
        <v>156.6</v>
      </c>
      <c r="F37" s="512" t="s">
        <v>78</v>
      </c>
      <c r="G37" s="512">
        <v>0.1</v>
      </c>
      <c r="H37" s="512" t="s">
        <v>81</v>
      </c>
      <c r="I37" s="512">
        <v>2.2000000000000002</v>
      </c>
      <c r="J37" s="512" t="s">
        <v>79</v>
      </c>
      <c r="K37" s="512">
        <v>0.1</v>
      </c>
      <c r="L37" s="512" t="s">
        <v>81</v>
      </c>
      <c r="M37" s="512">
        <v>4.9000000000000004</v>
      </c>
      <c r="N37" s="512" t="s">
        <v>79</v>
      </c>
      <c r="O37" s="512">
        <v>0.1</v>
      </c>
      <c r="P37" s="512" t="s">
        <v>81</v>
      </c>
      <c r="Q37" s="512">
        <v>10.199999999999999</v>
      </c>
      <c r="R37" s="512" t="s">
        <v>81</v>
      </c>
      <c r="S37" s="512">
        <v>0.2</v>
      </c>
      <c r="T37" s="512" t="s">
        <v>82</v>
      </c>
      <c r="U37" s="512">
        <v>32.1</v>
      </c>
      <c r="V37" s="512" t="s">
        <v>82</v>
      </c>
      <c r="W37" s="512">
        <v>0.3</v>
      </c>
      <c r="X37" s="512" t="s">
        <v>82</v>
      </c>
      <c r="Y37" s="512">
        <v>71.099999999999994</v>
      </c>
      <c r="Z37" s="512" t="s">
        <v>82</v>
      </c>
      <c r="AA37" s="512">
        <v>0.1</v>
      </c>
      <c r="AB37" s="512" t="s">
        <v>82</v>
      </c>
      <c r="AC37" s="597" t="s">
        <v>69</v>
      </c>
      <c r="AD37" s="512"/>
      <c r="AE37" s="512">
        <v>0</v>
      </c>
      <c r="AF37" s="512" t="s">
        <v>78</v>
      </c>
      <c r="AG37" s="597" t="s">
        <v>69</v>
      </c>
      <c r="AH37" s="512"/>
      <c r="AI37" s="586"/>
      <c r="AJ37" s="595">
        <v>16</v>
      </c>
    </row>
    <row r="38" spans="1:38">
      <c r="A38" s="594">
        <v>17</v>
      </c>
      <c r="B38" s="590" t="s">
        <v>419</v>
      </c>
      <c r="C38" s="512">
        <v>2.2999999999999998</v>
      </c>
      <c r="D38" s="512" t="s">
        <v>78</v>
      </c>
      <c r="E38" s="512">
        <v>237.2</v>
      </c>
      <c r="F38" s="512" t="s">
        <v>78</v>
      </c>
      <c r="G38" s="512">
        <v>0.3</v>
      </c>
      <c r="H38" s="512" t="s">
        <v>81</v>
      </c>
      <c r="I38" s="512">
        <v>3.9</v>
      </c>
      <c r="J38" s="512" t="s">
        <v>79</v>
      </c>
      <c r="K38" s="512">
        <v>0.4</v>
      </c>
      <c r="L38" s="512" t="s">
        <v>81</v>
      </c>
      <c r="M38" s="512">
        <v>12.7</v>
      </c>
      <c r="N38" s="512" t="s">
        <v>81</v>
      </c>
      <c r="O38" s="512">
        <v>0.4</v>
      </c>
      <c r="P38" s="512" t="s">
        <v>82</v>
      </c>
      <c r="Q38" s="512">
        <v>32.200000000000003</v>
      </c>
      <c r="R38" s="512" t="s">
        <v>82</v>
      </c>
      <c r="S38" s="512">
        <v>0.6</v>
      </c>
      <c r="T38" s="512" t="s">
        <v>82</v>
      </c>
      <c r="U38" s="512">
        <v>63.1</v>
      </c>
      <c r="V38" s="512" t="s">
        <v>82</v>
      </c>
      <c r="W38" s="512">
        <v>0.5</v>
      </c>
      <c r="X38" s="512" t="s">
        <v>82</v>
      </c>
      <c r="Y38" s="512">
        <v>93.9</v>
      </c>
      <c r="Z38" s="512" t="s">
        <v>82</v>
      </c>
      <c r="AA38" s="512">
        <v>0.1</v>
      </c>
      <c r="AB38" s="512" t="s">
        <v>81</v>
      </c>
      <c r="AC38" s="597" t="s">
        <v>69</v>
      </c>
      <c r="AD38" s="512"/>
      <c r="AE38" s="512">
        <v>0</v>
      </c>
      <c r="AF38" s="512" t="s">
        <v>78</v>
      </c>
      <c r="AG38" s="597" t="s">
        <v>69</v>
      </c>
      <c r="AH38" s="512"/>
      <c r="AI38" s="586"/>
      <c r="AJ38" s="595">
        <v>17</v>
      </c>
      <c r="AL38" s="604"/>
    </row>
    <row r="39" spans="1:38">
      <c r="A39" s="594">
        <v>18</v>
      </c>
      <c r="B39" s="590" t="s">
        <v>422</v>
      </c>
      <c r="C39" s="512">
        <v>0.1</v>
      </c>
      <c r="D39" s="512" t="s">
        <v>78</v>
      </c>
      <c r="E39" s="512">
        <v>87.2</v>
      </c>
      <c r="F39" s="512" t="s">
        <v>78</v>
      </c>
      <c r="G39" s="512">
        <v>0</v>
      </c>
      <c r="H39" s="512" t="s">
        <v>78</v>
      </c>
      <c r="I39" s="512">
        <v>0</v>
      </c>
      <c r="J39" s="512" t="s">
        <v>78</v>
      </c>
      <c r="K39" s="512">
        <v>0</v>
      </c>
      <c r="L39" s="512" t="s">
        <v>78</v>
      </c>
      <c r="M39" s="512">
        <v>0.2</v>
      </c>
      <c r="N39" s="512" t="s">
        <v>78</v>
      </c>
      <c r="O39" s="512">
        <v>0</v>
      </c>
      <c r="P39" s="512" t="s">
        <v>78</v>
      </c>
      <c r="Q39" s="512">
        <v>0.1</v>
      </c>
      <c r="R39" s="512" t="s">
        <v>78</v>
      </c>
      <c r="S39" s="512">
        <v>0</v>
      </c>
      <c r="T39" s="512" t="s">
        <v>78</v>
      </c>
      <c r="U39" s="512">
        <v>1.5</v>
      </c>
      <c r="V39" s="512" t="s">
        <v>78</v>
      </c>
      <c r="W39" s="512">
        <v>0</v>
      </c>
      <c r="X39" s="512" t="s">
        <v>78</v>
      </c>
      <c r="Y39" s="512">
        <v>1.4</v>
      </c>
      <c r="Z39" s="512" t="s">
        <v>78</v>
      </c>
      <c r="AA39" s="512">
        <v>0</v>
      </c>
      <c r="AB39" s="512" t="s">
        <v>78</v>
      </c>
      <c r="AC39" s="512">
        <v>16.3</v>
      </c>
      <c r="AD39" s="512" t="s">
        <v>78</v>
      </c>
      <c r="AE39" s="512">
        <v>0</v>
      </c>
      <c r="AF39" s="512" t="s">
        <v>78</v>
      </c>
      <c r="AG39" s="512">
        <v>67.599999999999994</v>
      </c>
      <c r="AH39" s="512" t="s">
        <v>78</v>
      </c>
      <c r="AI39" s="586"/>
      <c r="AJ39" s="595">
        <v>18</v>
      </c>
    </row>
    <row r="40" spans="1:38">
      <c r="A40" s="594">
        <v>19</v>
      </c>
      <c r="B40" s="590" t="s">
        <v>425</v>
      </c>
      <c r="C40" s="605">
        <v>0.4</v>
      </c>
      <c r="D40" s="605" t="s">
        <v>78</v>
      </c>
      <c r="E40" s="512">
        <v>39.6</v>
      </c>
      <c r="F40" s="512" t="s">
        <v>78</v>
      </c>
      <c r="G40" s="512">
        <v>0.1</v>
      </c>
      <c r="H40" s="512" t="s">
        <v>81</v>
      </c>
      <c r="I40" s="512">
        <v>0.7</v>
      </c>
      <c r="J40" s="512" t="s">
        <v>81</v>
      </c>
      <c r="K40" s="512">
        <v>0.1</v>
      </c>
      <c r="L40" s="512" t="s">
        <v>81</v>
      </c>
      <c r="M40" s="512">
        <v>1.7</v>
      </c>
      <c r="N40" s="512" t="s">
        <v>81</v>
      </c>
      <c r="O40" s="512">
        <v>0</v>
      </c>
      <c r="P40" s="512" t="s">
        <v>81</v>
      </c>
      <c r="Q40" s="512">
        <v>2</v>
      </c>
      <c r="R40" s="512" t="s">
        <v>81</v>
      </c>
      <c r="S40" s="512">
        <v>0.1</v>
      </c>
      <c r="T40" s="512" t="s">
        <v>82</v>
      </c>
      <c r="U40" s="512">
        <v>7.1</v>
      </c>
      <c r="V40" s="512" t="s">
        <v>82</v>
      </c>
      <c r="W40" s="512">
        <v>0.1</v>
      </c>
      <c r="X40" s="512" t="s">
        <v>82</v>
      </c>
      <c r="Y40" s="512">
        <v>16</v>
      </c>
      <c r="Z40" s="512" t="s">
        <v>82</v>
      </c>
      <c r="AA40" s="512">
        <v>0</v>
      </c>
      <c r="AB40" s="512" t="s">
        <v>82</v>
      </c>
      <c r="AC40" s="512">
        <v>12.1</v>
      </c>
      <c r="AD40" s="512" t="s">
        <v>82</v>
      </c>
      <c r="AE40" s="512" t="s">
        <v>421</v>
      </c>
      <c r="AF40" s="512"/>
      <c r="AG40" s="512" t="s">
        <v>421</v>
      </c>
      <c r="AH40" s="512"/>
      <c r="AI40" s="586"/>
      <c r="AJ40" s="595">
        <v>19</v>
      </c>
    </row>
    <row r="41" spans="1:38" ht="15" customHeight="1">
      <c r="A41" s="594">
        <v>20</v>
      </c>
      <c r="B41" s="590" t="s">
        <v>426</v>
      </c>
      <c r="C41" s="512">
        <v>0.1</v>
      </c>
      <c r="D41" s="512" t="s">
        <v>78</v>
      </c>
      <c r="E41" s="512">
        <v>91.9</v>
      </c>
      <c r="F41" s="512" t="s">
        <v>78</v>
      </c>
      <c r="G41" s="512">
        <v>0</v>
      </c>
      <c r="H41" s="512" t="s">
        <v>78</v>
      </c>
      <c r="I41" s="597" t="s">
        <v>69</v>
      </c>
      <c r="J41" s="512"/>
      <c r="K41" s="512" t="s">
        <v>421</v>
      </c>
      <c r="L41" s="512"/>
      <c r="M41" s="512" t="s">
        <v>421</v>
      </c>
      <c r="N41" s="512"/>
      <c r="O41" s="512">
        <v>0</v>
      </c>
      <c r="P41" s="512" t="s">
        <v>78</v>
      </c>
      <c r="Q41" s="597" t="s">
        <v>69</v>
      </c>
      <c r="R41" s="512"/>
      <c r="S41" s="512">
        <v>0</v>
      </c>
      <c r="T41" s="512" t="s">
        <v>78</v>
      </c>
      <c r="U41" s="512">
        <v>1</v>
      </c>
      <c r="V41" s="512" t="s">
        <v>78</v>
      </c>
      <c r="W41" s="512">
        <v>0</v>
      </c>
      <c r="X41" s="512" t="s">
        <v>78</v>
      </c>
      <c r="Y41" s="512">
        <v>4.9000000000000004</v>
      </c>
      <c r="Z41" s="512" t="s">
        <v>78</v>
      </c>
      <c r="AA41" s="512">
        <v>0</v>
      </c>
      <c r="AB41" s="512" t="s">
        <v>78</v>
      </c>
      <c r="AC41" s="512">
        <v>16.3</v>
      </c>
      <c r="AD41" s="512" t="s">
        <v>78</v>
      </c>
      <c r="AE41" s="512">
        <v>0</v>
      </c>
      <c r="AF41" s="512" t="s">
        <v>78</v>
      </c>
      <c r="AG41" s="512">
        <v>69.599999999999994</v>
      </c>
      <c r="AH41" s="512" t="s">
        <v>78</v>
      </c>
      <c r="AI41" s="586"/>
      <c r="AJ41" s="595">
        <v>20</v>
      </c>
    </row>
    <row r="42" spans="1:38">
      <c r="A42" s="594">
        <v>21</v>
      </c>
      <c r="B42" s="590" t="s">
        <v>427</v>
      </c>
      <c r="C42" s="512">
        <v>2</v>
      </c>
      <c r="D42" s="512" t="s">
        <v>78</v>
      </c>
      <c r="E42" s="512">
        <v>471.6</v>
      </c>
      <c r="F42" s="512" t="s">
        <v>78</v>
      </c>
      <c r="G42" s="512">
        <v>0.1</v>
      </c>
      <c r="H42" s="512" t="s">
        <v>79</v>
      </c>
      <c r="I42" s="512">
        <v>1</v>
      </c>
      <c r="J42" s="512" t="s">
        <v>79</v>
      </c>
      <c r="K42" s="512">
        <v>0.1</v>
      </c>
      <c r="L42" s="512" t="s">
        <v>81</v>
      </c>
      <c r="M42" s="512">
        <v>3.5</v>
      </c>
      <c r="N42" s="512" t="s">
        <v>79</v>
      </c>
      <c r="O42" s="512">
        <v>0.2</v>
      </c>
      <c r="P42" s="512" t="s">
        <v>81</v>
      </c>
      <c r="Q42" s="512">
        <v>12.4</v>
      </c>
      <c r="R42" s="512" t="s">
        <v>81</v>
      </c>
      <c r="S42" s="512">
        <v>0.3</v>
      </c>
      <c r="T42" s="512" t="s">
        <v>82</v>
      </c>
      <c r="U42" s="512">
        <v>35.799999999999997</v>
      </c>
      <c r="V42" s="512" t="s">
        <v>82</v>
      </c>
      <c r="W42" s="512">
        <v>0.6</v>
      </c>
      <c r="X42" s="512" t="s">
        <v>82</v>
      </c>
      <c r="Y42" s="512">
        <v>106.6</v>
      </c>
      <c r="Z42" s="512" t="s">
        <v>82</v>
      </c>
      <c r="AA42" s="512">
        <v>0.6</v>
      </c>
      <c r="AB42" s="512" t="s">
        <v>78</v>
      </c>
      <c r="AC42" s="512">
        <v>204.8</v>
      </c>
      <c r="AD42" s="512" t="s">
        <v>78</v>
      </c>
      <c r="AE42" s="512">
        <v>0.1</v>
      </c>
      <c r="AF42" s="512" t="s">
        <v>78</v>
      </c>
      <c r="AG42" s="512">
        <v>107.5</v>
      </c>
      <c r="AH42" s="512" t="s">
        <v>78</v>
      </c>
      <c r="AI42" s="586"/>
      <c r="AJ42" s="595">
        <v>21</v>
      </c>
    </row>
    <row r="43" spans="1:38">
      <c r="A43" s="594">
        <v>22</v>
      </c>
      <c r="B43" s="590" t="s">
        <v>428</v>
      </c>
      <c r="C43" s="512">
        <v>2.1</v>
      </c>
      <c r="D43" s="512" t="s">
        <v>78</v>
      </c>
      <c r="E43" s="512">
        <v>420.8</v>
      </c>
      <c r="F43" s="512" t="s">
        <v>78</v>
      </c>
      <c r="G43" s="512">
        <v>0.1</v>
      </c>
      <c r="H43" s="512" t="s">
        <v>79</v>
      </c>
      <c r="I43" s="512">
        <v>1</v>
      </c>
      <c r="J43" s="512" t="s">
        <v>79</v>
      </c>
      <c r="K43" s="512">
        <v>0.2</v>
      </c>
      <c r="L43" s="512" t="s">
        <v>81</v>
      </c>
      <c r="M43" s="512">
        <v>5.7</v>
      </c>
      <c r="N43" s="512" t="s">
        <v>79</v>
      </c>
      <c r="O43" s="512">
        <v>0.2</v>
      </c>
      <c r="P43" s="512" t="s">
        <v>81</v>
      </c>
      <c r="Q43" s="512">
        <v>15.7</v>
      </c>
      <c r="R43" s="512" t="s">
        <v>81</v>
      </c>
      <c r="S43" s="512">
        <v>0.5</v>
      </c>
      <c r="T43" s="512" t="s">
        <v>82</v>
      </c>
      <c r="U43" s="512">
        <v>80.7</v>
      </c>
      <c r="V43" s="512" t="s">
        <v>82</v>
      </c>
      <c r="W43" s="512">
        <v>0.9</v>
      </c>
      <c r="X43" s="512" t="s">
        <v>82</v>
      </c>
      <c r="Y43" s="512">
        <v>196.2</v>
      </c>
      <c r="Z43" s="512" t="s">
        <v>82</v>
      </c>
      <c r="AA43" s="512">
        <v>0.3</v>
      </c>
      <c r="AB43" s="512" t="s">
        <v>82</v>
      </c>
      <c r="AC43" s="512">
        <v>109.9</v>
      </c>
      <c r="AD43" s="512" t="s">
        <v>82</v>
      </c>
      <c r="AE43" s="512">
        <v>0</v>
      </c>
      <c r="AF43" s="512" t="s">
        <v>81</v>
      </c>
      <c r="AG43" s="512">
        <v>11.6</v>
      </c>
      <c r="AH43" s="512" t="s">
        <v>81</v>
      </c>
      <c r="AI43" s="586"/>
      <c r="AJ43" s="595">
        <v>22</v>
      </c>
    </row>
    <row r="44" spans="1:38">
      <c r="A44" s="594">
        <v>23</v>
      </c>
      <c r="B44" s="590" t="s">
        <v>429</v>
      </c>
      <c r="C44" s="512">
        <v>0.1</v>
      </c>
      <c r="D44" s="512" t="s">
        <v>82</v>
      </c>
      <c r="E44" s="512">
        <v>11.4</v>
      </c>
      <c r="F44" s="512" t="s">
        <v>82</v>
      </c>
      <c r="G44" s="512">
        <v>0</v>
      </c>
      <c r="H44" s="512" t="s">
        <v>79</v>
      </c>
      <c r="I44" s="512" t="s">
        <v>70</v>
      </c>
      <c r="J44" s="512" t="s">
        <v>83</v>
      </c>
      <c r="K44" s="512">
        <v>0</v>
      </c>
      <c r="L44" s="512" t="s">
        <v>79</v>
      </c>
      <c r="M44" s="512">
        <v>0.5</v>
      </c>
      <c r="N44" s="512" t="s">
        <v>79</v>
      </c>
      <c r="O44" s="512">
        <v>0</v>
      </c>
      <c r="P44" s="512" t="s">
        <v>81</v>
      </c>
      <c r="Q44" s="512">
        <v>1.1000000000000001</v>
      </c>
      <c r="R44" s="512" t="s">
        <v>79</v>
      </c>
      <c r="S44" s="512">
        <v>0</v>
      </c>
      <c r="T44" s="512" t="s">
        <v>81</v>
      </c>
      <c r="U44" s="512">
        <v>2.2999999999999998</v>
      </c>
      <c r="V44" s="512" t="s">
        <v>81</v>
      </c>
      <c r="W44" s="512">
        <v>0</v>
      </c>
      <c r="X44" s="512" t="s">
        <v>82</v>
      </c>
      <c r="Y44" s="512">
        <v>4.8</v>
      </c>
      <c r="Z44" s="512" t="s">
        <v>81</v>
      </c>
      <c r="AA44" s="512">
        <v>0</v>
      </c>
      <c r="AB44" s="512" t="s">
        <v>81</v>
      </c>
      <c r="AC44" s="512">
        <v>2.5</v>
      </c>
      <c r="AD44" s="512" t="s">
        <v>82</v>
      </c>
      <c r="AE44" s="512" t="s">
        <v>421</v>
      </c>
      <c r="AF44" s="512"/>
      <c r="AG44" s="512" t="s">
        <v>421</v>
      </c>
      <c r="AH44" s="512"/>
      <c r="AI44" s="586"/>
      <c r="AJ44" s="595">
        <v>23</v>
      </c>
    </row>
    <row r="45" spans="1:38">
      <c r="A45" s="594">
        <v>24</v>
      </c>
      <c r="B45" s="590" t="s">
        <v>430</v>
      </c>
      <c r="C45" s="512">
        <v>0</v>
      </c>
      <c r="D45" s="512" t="s">
        <v>78</v>
      </c>
      <c r="E45" s="512">
        <v>0.2</v>
      </c>
      <c r="F45" s="512" t="s">
        <v>78</v>
      </c>
      <c r="G45" s="512">
        <v>0</v>
      </c>
      <c r="H45" s="512" t="s">
        <v>78</v>
      </c>
      <c r="I45" s="597" t="s">
        <v>69</v>
      </c>
      <c r="J45" s="512"/>
      <c r="K45" s="512">
        <v>0</v>
      </c>
      <c r="L45" s="512" t="s">
        <v>78</v>
      </c>
      <c r="M45" s="512">
        <v>0</v>
      </c>
      <c r="N45" s="512" t="s">
        <v>78</v>
      </c>
      <c r="O45" s="512">
        <v>0</v>
      </c>
      <c r="P45" s="512" t="s">
        <v>78</v>
      </c>
      <c r="Q45" s="597" t="s">
        <v>69</v>
      </c>
      <c r="R45" s="512"/>
      <c r="S45" s="512">
        <v>0</v>
      </c>
      <c r="T45" s="512" t="s">
        <v>78</v>
      </c>
      <c r="U45" s="512">
        <v>0.2</v>
      </c>
      <c r="V45" s="512" t="s">
        <v>78</v>
      </c>
      <c r="W45" s="512" t="s">
        <v>421</v>
      </c>
      <c r="X45" s="512"/>
      <c r="Y45" s="512" t="s">
        <v>421</v>
      </c>
      <c r="Z45" s="512"/>
      <c r="AA45" s="512" t="s">
        <v>421</v>
      </c>
      <c r="AB45" s="512"/>
      <c r="AC45" s="512" t="s">
        <v>421</v>
      </c>
      <c r="AD45" s="512"/>
      <c r="AE45" s="512" t="s">
        <v>421</v>
      </c>
      <c r="AF45" s="512"/>
      <c r="AG45" s="512" t="s">
        <v>421</v>
      </c>
      <c r="AH45" s="512"/>
      <c r="AI45" s="586"/>
      <c r="AJ45" s="595">
        <v>24</v>
      </c>
    </row>
    <row r="46" spans="1:38">
      <c r="A46" s="594">
        <v>25</v>
      </c>
      <c r="B46" s="590" t="s">
        <v>431</v>
      </c>
      <c r="C46" s="512">
        <v>0.1</v>
      </c>
      <c r="D46" s="512" t="s">
        <v>78</v>
      </c>
      <c r="E46" s="512">
        <v>70.8</v>
      </c>
      <c r="F46" s="512" t="s">
        <v>78</v>
      </c>
      <c r="G46" s="512">
        <v>0</v>
      </c>
      <c r="H46" s="512" t="s">
        <v>78</v>
      </c>
      <c r="I46" s="512">
        <v>0.1</v>
      </c>
      <c r="J46" s="512" t="s">
        <v>78</v>
      </c>
      <c r="K46" s="512">
        <v>0</v>
      </c>
      <c r="L46" s="512" t="s">
        <v>78</v>
      </c>
      <c r="M46" s="512">
        <v>0.1</v>
      </c>
      <c r="N46" s="512" t="s">
        <v>78</v>
      </c>
      <c r="O46" s="512">
        <v>0</v>
      </c>
      <c r="P46" s="512" t="s">
        <v>78</v>
      </c>
      <c r="Q46" s="512">
        <v>0.9</v>
      </c>
      <c r="R46" s="512" t="s">
        <v>78</v>
      </c>
      <c r="S46" s="512">
        <v>0</v>
      </c>
      <c r="T46" s="512" t="s">
        <v>78</v>
      </c>
      <c r="U46" s="512">
        <v>0.5</v>
      </c>
      <c r="V46" s="512" t="s">
        <v>78</v>
      </c>
      <c r="W46" s="512">
        <v>0</v>
      </c>
      <c r="X46" s="512" t="s">
        <v>78</v>
      </c>
      <c r="Y46" s="512">
        <v>2.5</v>
      </c>
      <c r="Z46" s="512" t="s">
        <v>78</v>
      </c>
      <c r="AA46" s="512">
        <v>0</v>
      </c>
      <c r="AB46" s="512" t="s">
        <v>78</v>
      </c>
      <c r="AC46" s="512">
        <v>9</v>
      </c>
      <c r="AD46" s="512" t="s">
        <v>78</v>
      </c>
      <c r="AE46" s="512">
        <v>0</v>
      </c>
      <c r="AF46" s="512" t="s">
        <v>78</v>
      </c>
      <c r="AG46" s="512">
        <v>57.8</v>
      </c>
      <c r="AH46" s="512" t="s">
        <v>78</v>
      </c>
      <c r="AI46" s="586"/>
      <c r="AJ46" s="595">
        <v>25</v>
      </c>
    </row>
    <row r="47" spans="1:38">
      <c r="A47" s="594">
        <v>26</v>
      </c>
      <c r="B47" s="511" t="s">
        <v>523</v>
      </c>
      <c r="C47" s="601">
        <v>0.1</v>
      </c>
      <c r="D47" s="512" t="s">
        <v>78</v>
      </c>
      <c r="E47" s="512">
        <v>142.9</v>
      </c>
      <c r="F47" s="512" t="s">
        <v>78</v>
      </c>
      <c r="G47" s="512">
        <v>0</v>
      </c>
      <c r="H47" s="512" t="s">
        <v>78</v>
      </c>
      <c r="I47" s="512">
        <v>0.1</v>
      </c>
      <c r="J47" s="512" t="s">
        <v>78</v>
      </c>
      <c r="K47" s="512">
        <v>0</v>
      </c>
      <c r="L47" s="512" t="s">
        <v>78</v>
      </c>
      <c r="M47" s="512">
        <v>0.2</v>
      </c>
      <c r="N47" s="512" t="s">
        <v>78</v>
      </c>
      <c r="O47" s="512">
        <v>0</v>
      </c>
      <c r="P47" s="512" t="s">
        <v>78</v>
      </c>
      <c r="Q47" s="512">
        <v>0.4</v>
      </c>
      <c r="R47" s="512" t="s">
        <v>78</v>
      </c>
      <c r="S47" s="512">
        <v>0</v>
      </c>
      <c r="T47" s="512" t="s">
        <v>78</v>
      </c>
      <c r="U47" s="512">
        <v>2.1</v>
      </c>
      <c r="V47" s="512" t="s">
        <v>78</v>
      </c>
      <c r="W47" s="512">
        <v>0</v>
      </c>
      <c r="X47" s="512" t="s">
        <v>78</v>
      </c>
      <c r="Y47" s="512">
        <v>3.8</v>
      </c>
      <c r="Z47" s="512" t="s">
        <v>78</v>
      </c>
      <c r="AA47" s="512">
        <v>0</v>
      </c>
      <c r="AB47" s="512" t="s">
        <v>78</v>
      </c>
      <c r="AC47" s="512">
        <v>28.8</v>
      </c>
      <c r="AD47" s="512" t="s">
        <v>78</v>
      </c>
      <c r="AE47" s="512">
        <v>0</v>
      </c>
      <c r="AF47" s="512" t="s">
        <v>78</v>
      </c>
      <c r="AG47" s="512">
        <v>107.5</v>
      </c>
      <c r="AH47" s="512" t="s">
        <v>78</v>
      </c>
      <c r="AI47" s="606"/>
      <c r="AJ47" s="595">
        <v>26</v>
      </c>
    </row>
    <row r="48" spans="1:38">
      <c r="A48" s="594">
        <v>27</v>
      </c>
      <c r="B48" s="511" t="s">
        <v>433</v>
      </c>
      <c r="C48" s="601">
        <v>0.3</v>
      </c>
      <c r="D48" s="512" t="s">
        <v>78</v>
      </c>
      <c r="E48" s="512">
        <v>89.4</v>
      </c>
      <c r="F48" s="512" t="s">
        <v>78</v>
      </c>
      <c r="G48" s="512" t="s">
        <v>70</v>
      </c>
      <c r="H48" s="512" t="s">
        <v>83</v>
      </c>
      <c r="I48" s="512" t="s">
        <v>70</v>
      </c>
      <c r="J48" s="512" t="s">
        <v>83</v>
      </c>
      <c r="K48" s="512">
        <v>0</v>
      </c>
      <c r="L48" s="512" t="s">
        <v>79</v>
      </c>
      <c r="M48" s="512" t="s">
        <v>70</v>
      </c>
      <c r="N48" s="512" t="s">
        <v>83</v>
      </c>
      <c r="O48" s="512">
        <v>0</v>
      </c>
      <c r="P48" s="512" t="s">
        <v>79</v>
      </c>
      <c r="Q48" s="512">
        <v>0.8</v>
      </c>
      <c r="R48" s="512" t="s">
        <v>79</v>
      </c>
      <c r="S48" s="512">
        <v>0.1</v>
      </c>
      <c r="T48" s="512" t="s">
        <v>81</v>
      </c>
      <c r="U48" s="512">
        <v>7.2</v>
      </c>
      <c r="V48" s="512" t="s">
        <v>81</v>
      </c>
      <c r="W48" s="512">
        <v>0.1</v>
      </c>
      <c r="X48" s="512" t="s">
        <v>82</v>
      </c>
      <c r="Y48" s="512">
        <v>13.4</v>
      </c>
      <c r="Z48" s="512" t="s">
        <v>82</v>
      </c>
      <c r="AA48" s="512">
        <v>0.1</v>
      </c>
      <c r="AB48" s="512" t="s">
        <v>78</v>
      </c>
      <c r="AC48" s="512">
        <v>37.299999999999997</v>
      </c>
      <c r="AD48" s="512" t="s">
        <v>78</v>
      </c>
      <c r="AE48" s="512">
        <v>0</v>
      </c>
      <c r="AF48" s="512" t="s">
        <v>82</v>
      </c>
      <c r="AG48" s="512">
        <v>30.1</v>
      </c>
      <c r="AH48" s="512" t="s">
        <v>78</v>
      </c>
      <c r="AI48" s="606"/>
      <c r="AJ48" s="595">
        <v>27</v>
      </c>
    </row>
    <row r="49" spans="1:36">
      <c r="A49" s="594">
        <v>28</v>
      </c>
      <c r="B49" s="511" t="s">
        <v>434</v>
      </c>
      <c r="C49" s="601">
        <v>0.1</v>
      </c>
      <c r="D49" s="512" t="s">
        <v>78</v>
      </c>
      <c r="E49" s="512">
        <v>88.7</v>
      </c>
      <c r="F49" s="512" t="s">
        <v>78</v>
      </c>
      <c r="G49" s="512">
        <v>0</v>
      </c>
      <c r="H49" s="512" t="s">
        <v>78</v>
      </c>
      <c r="I49" s="512">
        <v>0</v>
      </c>
      <c r="J49" s="512" t="s">
        <v>78</v>
      </c>
      <c r="K49" s="512">
        <v>0</v>
      </c>
      <c r="L49" s="512" t="s">
        <v>78</v>
      </c>
      <c r="M49" s="512">
        <v>0.1</v>
      </c>
      <c r="N49" s="512" t="s">
        <v>78</v>
      </c>
      <c r="O49" s="512">
        <v>0</v>
      </c>
      <c r="P49" s="512" t="s">
        <v>78</v>
      </c>
      <c r="Q49" s="512">
        <v>0.6</v>
      </c>
      <c r="R49" s="512" t="s">
        <v>78</v>
      </c>
      <c r="S49" s="512">
        <v>0</v>
      </c>
      <c r="T49" s="512" t="s">
        <v>78</v>
      </c>
      <c r="U49" s="512">
        <v>0.4</v>
      </c>
      <c r="V49" s="512" t="s">
        <v>78</v>
      </c>
      <c r="W49" s="512">
        <v>0</v>
      </c>
      <c r="X49" s="512" t="s">
        <v>78</v>
      </c>
      <c r="Y49" s="512">
        <v>3.4</v>
      </c>
      <c r="Z49" s="512" t="s">
        <v>78</v>
      </c>
      <c r="AA49" s="512">
        <v>0</v>
      </c>
      <c r="AB49" s="512" t="s">
        <v>78</v>
      </c>
      <c r="AC49" s="512">
        <v>11.2</v>
      </c>
      <c r="AD49" s="512" t="s">
        <v>78</v>
      </c>
      <c r="AE49" s="512">
        <v>0</v>
      </c>
      <c r="AF49" s="512" t="s">
        <v>78</v>
      </c>
      <c r="AG49" s="512">
        <v>72.900000000000006</v>
      </c>
      <c r="AH49" s="512" t="s">
        <v>78</v>
      </c>
      <c r="AI49" s="606"/>
      <c r="AJ49" s="595">
        <v>28</v>
      </c>
    </row>
    <row r="50" spans="1:36">
      <c r="E50" s="607"/>
      <c r="F50" s="586"/>
      <c r="G50" s="586"/>
      <c r="H50" s="586"/>
      <c r="I50" s="586"/>
      <c r="J50" s="586"/>
      <c r="K50" s="586"/>
      <c r="L50" s="586"/>
      <c r="M50" s="586"/>
      <c r="N50" s="586"/>
      <c r="O50" s="586"/>
      <c r="P50" s="586"/>
      <c r="Q50" s="586"/>
      <c r="R50" s="586"/>
      <c r="S50" s="586"/>
      <c r="T50" s="586"/>
      <c r="U50" s="586"/>
      <c r="V50" s="586"/>
      <c r="W50" s="586"/>
      <c r="X50" s="586"/>
      <c r="Y50" s="586"/>
      <c r="Z50" s="586"/>
      <c r="AA50" s="602"/>
      <c r="AB50" s="586"/>
      <c r="AC50" s="602"/>
      <c r="AD50" s="586"/>
      <c r="AE50" s="602"/>
      <c r="AF50" s="586"/>
      <c r="AG50" s="602"/>
    </row>
    <row r="53" spans="1:36">
      <c r="C53" s="608" t="s">
        <v>283</v>
      </c>
      <c r="S53" s="608" t="s">
        <v>283</v>
      </c>
    </row>
    <row r="55" spans="1:36">
      <c r="A55" s="594">
        <v>29</v>
      </c>
      <c r="B55" s="590" t="s">
        <v>416</v>
      </c>
      <c r="C55" s="512">
        <v>9.6999999999999993</v>
      </c>
      <c r="D55" s="512" t="s">
        <v>78</v>
      </c>
      <c r="E55" s="512">
        <v>7998.2</v>
      </c>
      <c r="F55" s="512" t="s">
        <v>78</v>
      </c>
      <c r="G55" s="512">
        <v>0.7</v>
      </c>
      <c r="H55" s="512" t="s">
        <v>82</v>
      </c>
      <c r="I55" s="512">
        <v>19.3</v>
      </c>
      <c r="J55" s="512" t="s">
        <v>81</v>
      </c>
      <c r="K55" s="512">
        <v>1</v>
      </c>
      <c r="L55" s="512" t="s">
        <v>82</v>
      </c>
      <c r="M55" s="512">
        <v>70.5</v>
      </c>
      <c r="N55" s="512" t="s">
        <v>82</v>
      </c>
      <c r="O55" s="512">
        <v>1.1000000000000001</v>
      </c>
      <c r="P55" s="512" t="s">
        <v>82</v>
      </c>
      <c r="Q55" s="512">
        <v>191.6</v>
      </c>
      <c r="R55" s="512" t="s">
        <v>82</v>
      </c>
      <c r="S55" s="512">
        <v>2</v>
      </c>
      <c r="T55" s="512" t="s">
        <v>78</v>
      </c>
      <c r="U55" s="512">
        <v>794.3</v>
      </c>
      <c r="V55" s="512" t="s">
        <v>82</v>
      </c>
      <c r="W55" s="512">
        <v>2.9</v>
      </c>
      <c r="X55" s="512" t="s">
        <v>78</v>
      </c>
      <c r="Y55" s="512">
        <v>2178.4</v>
      </c>
      <c r="Z55" s="512" t="s">
        <v>78</v>
      </c>
      <c r="AA55" s="512">
        <v>1.6</v>
      </c>
      <c r="AB55" s="512" t="s">
        <v>78</v>
      </c>
      <c r="AC55" s="512">
        <v>2476.8000000000002</v>
      </c>
      <c r="AD55" s="512" t="s">
        <v>78</v>
      </c>
      <c r="AE55" s="512">
        <v>0.4</v>
      </c>
      <c r="AF55" s="512" t="s">
        <v>78</v>
      </c>
      <c r="AG55" s="512">
        <v>2267.4</v>
      </c>
      <c r="AH55" s="512" t="s">
        <v>78</v>
      </c>
      <c r="AJ55" s="595">
        <v>29</v>
      </c>
    </row>
    <row r="56" spans="1:36">
      <c r="A56" s="594"/>
      <c r="B56" s="590"/>
      <c r="C56" s="512"/>
      <c r="D56" s="512"/>
      <c r="E56" s="512"/>
      <c r="F56" s="512"/>
      <c r="G56" s="512"/>
      <c r="H56" s="512"/>
      <c r="I56" s="512"/>
      <c r="J56" s="512"/>
      <c r="K56" s="512"/>
      <c r="L56" s="512"/>
      <c r="M56" s="512"/>
      <c r="N56" s="512"/>
      <c r="O56" s="512"/>
      <c r="P56" s="512"/>
      <c r="Q56" s="512"/>
      <c r="R56" s="512"/>
      <c r="S56" s="512"/>
      <c r="T56" s="512"/>
      <c r="U56" s="512"/>
      <c r="V56" s="512"/>
      <c r="W56" s="512" t="s">
        <v>524</v>
      </c>
      <c r="X56" s="512"/>
      <c r="Y56" s="512"/>
      <c r="Z56" s="512"/>
      <c r="AA56" s="512"/>
      <c r="AB56" s="512"/>
      <c r="AC56" s="512"/>
      <c r="AD56" s="512"/>
      <c r="AE56" s="512"/>
      <c r="AF56" s="512"/>
      <c r="AG56" s="512"/>
      <c r="AH56" s="376"/>
      <c r="AJ56" s="595"/>
    </row>
    <row r="57" spans="1:36">
      <c r="A57" s="594">
        <v>30</v>
      </c>
      <c r="B57" s="590" t="s">
        <v>418</v>
      </c>
      <c r="C57" s="605">
        <v>1.2</v>
      </c>
      <c r="D57" s="512" t="s">
        <v>78</v>
      </c>
      <c r="E57" s="512">
        <v>658.6</v>
      </c>
      <c r="F57" s="512" t="s">
        <v>78</v>
      </c>
      <c r="G57" s="512">
        <v>0.1</v>
      </c>
      <c r="H57" s="512" t="s">
        <v>81</v>
      </c>
      <c r="I57" s="512">
        <v>3.9</v>
      </c>
      <c r="J57" s="512" t="s">
        <v>79</v>
      </c>
      <c r="K57" s="512">
        <v>0.1</v>
      </c>
      <c r="L57" s="512" t="s">
        <v>81</v>
      </c>
      <c r="M57" s="512">
        <v>10.6</v>
      </c>
      <c r="N57" s="512" t="s">
        <v>79</v>
      </c>
      <c r="O57" s="512">
        <v>0.1</v>
      </c>
      <c r="P57" s="512" t="s">
        <v>81</v>
      </c>
      <c r="Q57" s="512">
        <v>26.2</v>
      </c>
      <c r="R57" s="512" t="s">
        <v>81</v>
      </c>
      <c r="S57" s="512">
        <v>0.3</v>
      </c>
      <c r="T57" s="512" t="s">
        <v>82</v>
      </c>
      <c r="U57" s="512">
        <v>103.8</v>
      </c>
      <c r="V57" s="512" t="s">
        <v>81</v>
      </c>
      <c r="W57" s="512">
        <v>0.4</v>
      </c>
      <c r="X57" s="512" t="s">
        <v>82</v>
      </c>
      <c r="Y57" s="512">
        <v>290.39999999999998</v>
      </c>
      <c r="Z57" s="512" t="s">
        <v>82</v>
      </c>
      <c r="AA57" s="512">
        <v>0.1</v>
      </c>
      <c r="AB57" s="512" t="s">
        <v>82</v>
      </c>
      <c r="AC57" s="512">
        <v>203.2</v>
      </c>
      <c r="AD57" s="512" t="s">
        <v>82</v>
      </c>
      <c r="AE57" s="512">
        <v>0</v>
      </c>
      <c r="AF57" s="512" t="s">
        <v>78</v>
      </c>
      <c r="AG57" s="512">
        <v>20.399999999999999</v>
      </c>
      <c r="AH57" s="512" t="s">
        <v>78</v>
      </c>
      <c r="AI57" s="602"/>
      <c r="AJ57" s="595">
        <v>30</v>
      </c>
    </row>
    <row r="58" spans="1:36">
      <c r="A58" s="594">
        <v>31</v>
      </c>
      <c r="B58" s="590" t="s">
        <v>419</v>
      </c>
      <c r="C58" s="512">
        <v>2.4</v>
      </c>
      <c r="D58" s="512" t="s">
        <v>78</v>
      </c>
      <c r="E58" s="512">
        <v>899.1</v>
      </c>
      <c r="F58" s="512" t="s">
        <v>78</v>
      </c>
      <c r="G58" s="512">
        <v>0.3</v>
      </c>
      <c r="H58" s="512" t="s">
        <v>81</v>
      </c>
      <c r="I58" s="512">
        <v>8.9</v>
      </c>
      <c r="J58" s="512" t="s">
        <v>79</v>
      </c>
      <c r="K58" s="512">
        <v>0.4</v>
      </c>
      <c r="L58" s="512" t="s">
        <v>81</v>
      </c>
      <c r="M58" s="512">
        <v>31.6</v>
      </c>
      <c r="N58" s="512" t="s">
        <v>81</v>
      </c>
      <c r="O58" s="512">
        <v>0.5</v>
      </c>
      <c r="P58" s="512" t="s">
        <v>82</v>
      </c>
      <c r="Q58" s="512">
        <v>86.4</v>
      </c>
      <c r="R58" s="512" t="s">
        <v>81</v>
      </c>
      <c r="S58" s="512">
        <v>0.6</v>
      </c>
      <c r="T58" s="512" t="s">
        <v>82</v>
      </c>
      <c r="U58" s="512">
        <v>213.9</v>
      </c>
      <c r="V58" s="512" t="s">
        <v>82</v>
      </c>
      <c r="W58" s="512">
        <v>0.6</v>
      </c>
      <c r="X58" s="512" t="s">
        <v>82</v>
      </c>
      <c r="Y58" s="512">
        <v>390.8</v>
      </c>
      <c r="Z58" s="512" t="s">
        <v>82</v>
      </c>
      <c r="AA58" s="512">
        <v>0.1</v>
      </c>
      <c r="AB58" s="512" t="s">
        <v>81</v>
      </c>
      <c r="AC58" s="512">
        <v>147.5</v>
      </c>
      <c r="AD58" s="512" t="s">
        <v>81</v>
      </c>
      <c r="AE58" s="512">
        <v>0</v>
      </c>
      <c r="AF58" s="512" t="s">
        <v>78</v>
      </c>
      <c r="AG58" s="512">
        <v>20</v>
      </c>
      <c r="AH58" s="609" t="s">
        <v>78</v>
      </c>
      <c r="AI58" s="602"/>
      <c r="AJ58" s="595">
        <v>31</v>
      </c>
    </row>
    <row r="59" spans="1:36">
      <c r="A59" s="594">
        <v>32</v>
      </c>
      <c r="B59" s="590" t="s">
        <v>422</v>
      </c>
      <c r="C59" s="512">
        <v>0.1</v>
      </c>
      <c r="D59" s="512" t="s">
        <v>78</v>
      </c>
      <c r="E59" s="512">
        <v>345.8</v>
      </c>
      <c r="F59" s="512" t="s">
        <v>78</v>
      </c>
      <c r="G59" s="512">
        <v>0</v>
      </c>
      <c r="H59" s="512" t="s">
        <v>78</v>
      </c>
      <c r="I59" s="512">
        <v>0.2</v>
      </c>
      <c r="J59" s="512" t="s">
        <v>78</v>
      </c>
      <c r="K59" s="512">
        <v>0</v>
      </c>
      <c r="L59" s="512" t="s">
        <v>78</v>
      </c>
      <c r="M59" s="512">
        <v>0.2</v>
      </c>
      <c r="N59" s="512" t="s">
        <v>78</v>
      </c>
      <c r="O59" s="512">
        <v>0</v>
      </c>
      <c r="P59" s="512" t="s">
        <v>78</v>
      </c>
      <c r="Q59" s="512">
        <v>0.5</v>
      </c>
      <c r="R59" s="512" t="s">
        <v>78</v>
      </c>
      <c r="S59" s="512">
        <v>0</v>
      </c>
      <c r="T59" s="512" t="s">
        <v>78</v>
      </c>
      <c r="U59" s="512">
        <v>2.4</v>
      </c>
      <c r="V59" s="512" t="s">
        <v>78</v>
      </c>
      <c r="W59" s="512">
        <v>0</v>
      </c>
      <c r="X59" s="512" t="s">
        <v>78</v>
      </c>
      <c r="Y59" s="512">
        <v>7.4</v>
      </c>
      <c r="Z59" s="512" t="s">
        <v>78</v>
      </c>
      <c r="AA59" s="512">
        <v>0</v>
      </c>
      <c r="AB59" s="512" t="s">
        <v>78</v>
      </c>
      <c r="AC59" s="512">
        <v>60.7</v>
      </c>
      <c r="AD59" s="512" t="s">
        <v>78</v>
      </c>
      <c r="AE59" s="512">
        <v>0</v>
      </c>
      <c r="AF59" s="512" t="s">
        <v>78</v>
      </c>
      <c r="AG59" s="512">
        <v>274.5</v>
      </c>
      <c r="AH59" s="512" t="s">
        <v>78</v>
      </c>
      <c r="AI59" s="602"/>
      <c r="AJ59" s="595">
        <v>32</v>
      </c>
    </row>
    <row r="60" spans="1:36">
      <c r="A60" s="594">
        <v>33</v>
      </c>
      <c r="B60" s="590" t="s">
        <v>425</v>
      </c>
      <c r="C60" s="512">
        <v>0.4</v>
      </c>
      <c r="D60" s="512" t="s">
        <v>82</v>
      </c>
      <c r="E60" s="512">
        <v>159.69999999999999</v>
      </c>
      <c r="F60" s="512" t="s">
        <v>78</v>
      </c>
      <c r="G60" s="512">
        <v>0.1</v>
      </c>
      <c r="H60" s="512" t="s">
        <v>79</v>
      </c>
      <c r="I60" s="512">
        <v>2</v>
      </c>
      <c r="J60" s="512" t="s">
        <v>79</v>
      </c>
      <c r="K60" s="512">
        <v>0.1</v>
      </c>
      <c r="L60" s="512" t="s">
        <v>81</v>
      </c>
      <c r="M60" s="512">
        <v>5.0999999999999996</v>
      </c>
      <c r="N60" s="512" t="s">
        <v>81</v>
      </c>
      <c r="O60" s="512">
        <v>0.1</v>
      </c>
      <c r="P60" s="512" t="s">
        <v>81</v>
      </c>
      <c r="Q60" s="512">
        <v>6.5</v>
      </c>
      <c r="R60" s="512" t="s">
        <v>81</v>
      </c>
      <c r="S60" s="512">
        <v>0.1</v>
      </c>
      <c r="T60" s="512" t="s">
        <v>82</v>
      </c>
      <c r="U60" s="512">
        <v>24</v>
      </c>
      <c r="V60" s="512" t="s">
        <v>82</v>
      </c>
      <c r="W60" s="512">
        <v>0.1</v>
      </c>
      <c r="X60" s="512" t="s">
        <v>82</v>
      </c>
      <c r="Y60" s="512">
        <v>62.2</v>
      </c>
      <c r="Z60" s="512" t="s">
        <v>82</v>
      </c>
      <c r="AA60" s="512">
        <v>0</v>
      </c>
      <c r="AB60" s="512" t="s">
        <v>82</v>
      </c>
      <c r="AC60" s="512">
        <v>59.8</v>
      </c>
      <c r="AD60" s="512" t="s">
        <v>82</v>
      </c>
      <c r="AE60" s="512" t="s">
        <v>421</v>
      </c>
      <c r="AF60" s="512"/>
      <c r="AG60" s="512" t="s">
        <v>421</v>
      </c>
      <c r="AH60" s="512"/>
      <c r="AI60" s="602"/>
      <c r="AJ60" s="595">
        <v>33</v>
      </c>
    </row>
    <row r="61" spans="1:36" ht="15" customHeight="1">
      <c r="A61" s="594">
        <v>34</v>
      </c>
      <c r="B61" s="590" t="s">
        <v>426</v>
      </c>
      <c r="C61" s="512">
        <v>0.1</v>
      </c>
      <c r="D61" s="512" t="s">
        <v>78</v>
      </c>
      <c r="E61" s="512">
        <v>323.3</v>
      </c>
      <c r="F61" s="512" t="s">
        <v>78</v>
      </c>
      <c r="G61" s="512">
        <v>0</v>
      </c>
      <c r="H61" s="512" t="s">
        <v>78</v>
      </c>
      <c r="I61" s="512">
        <v>0.1</v>
      </c>
      <c r="J61" s="512" t="s">
        <v>78</v>
      </c>
      <c r="K61" s="512">
        <v>0</v>
      </c>
      <c r="L61" s="512" t="s">
        <v>78</v>
      </c>
      <c r="M61" s="597" t="s">
        <v>69</v>
      </c>
      <c r="N61" s="512"/>
      <c r="O61" s="512">
        <v>0</v>
      </c>
      <c r="P61" s="512" t="s">
        <v>78</v>
      </c>
      <c r="Q61" s="597" t="s">
        <v>69</v>
      </c>
      <c r="R61" s="512"/>
      <c r="S61" s="512">
        <v>0</v>
      </c>
      <c r="T61" s="512" t="s">
        <v>78</v>
      </c>
      <c r="U61" s="512">
        <v>0.9</v>
      </c>
      <c r="V61" s="512" t="s">
        <v>78</v>
      </c>
      <c r="W61" s="512">
        <v>0</v>
      </c>
      <c r="X61" s="512" t="s">
        <v>78</v>
      </c>
      <c r="Y61" s="512">
        <v>12.4</v>
      </c>
      <c r="Z61" s="512" t="s">
        <v>78</v>
      </c>
      <c r="AA61" s="512">
        <v>0</v>
      </c>
      <c r="AB61" s="512" t="s">
        <v>78</v>
      </c>
      <c r="AC61" s="512">
        <v>53.6</v>
      </c>
      <c r="AD61" s="512" t="s">
        <v>78</v>
      </c>
      <c r="AE61" s="512">
        <v>0</v>
      </c>
      <c r="AF61" s="512" t="s">
        <v>78</v>
      </c>
      <c r="AG61" s="512">
        <v>256.2</v>
      </c>
      <c r="AH61" s="512" t="s">
        <v>78</v>
      </c>
      <c r="AI61" s="602"/>
      <c r="AJ61" s="595">
        <v>34</v>
      </c>
    </row>
    <row r="62" spans="1:36">
      <c r="A62" s="594">
        <v>35</v>
      </c>
      <c r="B62" s="590" t="s">
        <v>427</v>
      </c>
      <c r="C62" s="512">
        <v>2.2000000000000002</v>
      </c>
      <c r="D62" s="512" t="s">
        <v>78</v>
      </c>
      <c r="E62" s="512">
        <v>2141.8000000000002</v>
      </c>
      <c r="F62" s="512" t="s">
        <v>78</v>
      </c>
      <c r="G62" s="512">
        <v>0.1</v>
      </c>
      <c r="H62" s="512" t="s">
        <v>79</v>
      </c>
      <c r="I62" s="512">
        <v>1.5</v>
      </c>
      <c r="J62" s="512" t="s">
        <v>79</v>
      </c>
      <c r="K62" s="512">
        <v>0.1</v>
      </c>
      <c r="L62" s="512" t="s">
        <v>81</v>
      </c>
      <c r="M62" s="512">
        <v>8.9</v>
      </c>
      <c r="N62" s="512" t="s">
        <v>79</v>
      </c>
      <c r="O62" s="512">
        <v>0.2</v>
      </c>
      <c r="P62" s="512" t="s">
        <v>81</v>
      </c>
      <c r="Q62" s="512">
        <v>30.4</v>
      </c>
      <c r="R62" s="512" t="s">
        <v>81</v>
      </c>
      <c r="S62" s="512">
        <v>0.4</v>
      </c>
      <c r="T62" s="512" t="s">
        <v>82</v>
      </c>
      <c r="U62" s="512">
        <v>145.1</v>
      </c>
      <c r="V62" s="512" t="s">
        <v>81</v>
      </c>
      <c r="W62" s="512">
        <v>0.7</v>
      </c>
      <c r="X62" s="512" t="s">
        <v>82</v>
      </c>
      <c r="Y62" s="512">
        <v>494.7</v>
      </c>
      <c r="Z62" s="512" t="s">
        <v>82</v>
      </c>
      <c r="AA62" s="512">
        <v>0.7</v>
      </c>
      <c r="AB62" s="512" t="s">
        <v>78</v>
      </c>
      <c r="AC62" s="512">
        <v>928.4</v>
      </c>
      <c r="AD62" s="512" t="s">
        <v>78</v>
      </c>
      <c r="AE62" s="512">
        <v>0.1</v>
      </c>
      <c r="AF62" s="512" t="s">
        <v>82</v>
      </c>
      <c r="AG62" s="512">
        <v>532.79999999999995</v>
      </c>
      <c r="AH62" s="512" t="s">
        <v>78</v>
      </c>
      <c r="AI62" s="602"/>
      <c r="AJ62" s="595">
        <v>35</v>
      </c>
    </row>
    <row r="63" spans="1:36">
      <c r="A63" s="594">
        <v>36</v>
      </c>
      <c r="B63" s="590" t="s">
        <v>428</v>
      </c>
      <c r="C63" s="512">
        <v>2.5</v>
      </c>
      <c r="D63" s="512" t="s">
        <v>78</v>
      </c>
      <c r="E63" s="512">
        <v>1925.3</v>
      </c>
      <c r="F63" s="512" t="s">
        <v>82</v>
      </c>
      <c r="G63" s="512" t="s">
        <v>70</v>
      </c>
      <c r="H63" s="512" t="s">
        <v>83</v>
      </c>
      <c r="I63" s="512" t="s">
        <v>70</v>
      </c>
      <c r="J63" s="512" t="s">
        <v>83</v>
      </c>
      <c r="K63" s="512">
        <v>0.2</v>
      </c>
      <c r="L63" s="512" t="s">
        <v>81</v>
      </c>
      <c r="M63" s="512">
        <v>10.6</v>
      </c>
      <c r="N63" s="512" t="s">
        <v>79</v>
      </c>
      <c r="O63" s="512">
        <v>0.2</v>
      </c>
      <c r="P63" s="512" t="s">
        <v>81</v>
      </c>
      <c r="Q63" s="512">
        <v>31.9</v>
      </c>
      <c r="R63" s="512" t="s">
        <v>81</v>
      </c>
      <c r="S63" s="512">
        <v>0.6</v>
      </c>
      <c r="T63" s="512" t="s">
        <v>82</v>
      </c>
      <c r="U63" s="512">
        <v>267.5</v>
      </c>
      <c r="V63" s="512" t="s">
        <v>81</v>
      </c>
      <c r="W63" s="512">
        <v>1.1000000000000001</v>
      </c>
      <c r="X63" s="512" t="s">
        <v>82</v>
      </c>
      <c r="Y63" s="512">
        <v>824.4</v>
      </c>
      <c r="Z63" s="512" t="s">
        <v>82</v>
      </c>
      <c r="AA63" s="512">
        <v>0.4</v>
      </c>
      <c r="AB63" s="512" t="s">
        <v>82</v>
      </c>
      <c r="AC63" s="512">
        <v>703.3</v>
      </c>
      <c r="AD63" s="512" t="s">
        <v>82</v>
      </c>
      <c r="AE63" s="512">
        <v>0</v>
      </c>
      <c r="AF63" s="512" t="s">
        <v>79</v>
      </c>
      <c r="AG63" s="512">
        <v>85.9</v>
      </c>
      <c r="AH63" s="512" t="s">
        <v>79</v>
      </c>
      <c r="AI63" s="602"/>
      <c r="AJ63" s="595">
        <v>36</v>
      </c>
    </row>
    <row r="64" spans="1:36">
      <c r="A64" s="594">
        <v>37</v>
      </c>
      <c r="B64" s="590" t="s">
        <v>429</v>
      </c>
      <c r="C64" s="512">
        <v>0.1</v>
      </c>
      <c r="D64" s="512" t="s">
        <v>82</v>
      </c>
      <c r="E64" s="512">
        <v>52.8</v>
      </c>
      <c r="F64" s="512" t="s">
        <v>82</v>
      </c>
      <c r="G64" s="512" t="s">
        <v>70</v>
      </c>
      <c r="H64" s="512" t="s">
        <v>83</v>
      </c>
      <c r="I64" s="600" t="s">
        <v>70</v>
      </c>
      <c r="J64" s="600" t="s">
        <v>83</v>
      </c>
      <c r="K64" s="512">
        <v>0</v>
      </c>
      <c r="L64" s="512" t="s">
        <v>79</v>
      </c>
      <c r="M64" s="512">
        <v>1.5</v>
      </c>
      <c r="N64" s="512" t="s">
        <v>79</v>
      </c>
      <c r="O64" s="512">
        <v>0</v>
      </c>
      <c r="P64" s="512" t="s">
        <v>79</v>
      </c>
      <c r="Q64" s="512">
        <v>4.8</v>
      </c>
      <c r="R64" s="512" t="s">
        <v>79</v>
      </c>
      <c r="S64" s="512">
        <v>0</v>
      </c>
      <c r="T64" s="512" t="s">
        <v>81</v>
      </c>
      <c r="U64" s="512">
        <v>11.3</v>
      </c>
      <c r="V64" s="512" t="s">
        <v>79</v>
      </c>
      <c r="W64" s="512">
        <v>0</v>
      </c>
      <c r="X64" s="512" t="s">
        <v>82</v>
      </c>
      <c r="Y64" s="512">
        <v>24.8</v>
      </c>
      <c r="Z64" s="512" t="s">
        <v>81</v>
      </c>
      <c r="AA64" s="512">
        <v>0</v>
      </c>
      <c r="AB64" s="512" t="s">
        <v>81</v>
      </c>
      <c r="AC64" s="512">
        <v>9.9</v>
      </c>
      <c r="AD64" s="512" t="s">
        <v>81</v>
      </c>
      <c r="AE64" s="600" t="s">
        <v>421</v>
      </c>
      <c r="AF64" s="600"/>
      <c r="AG64" s="600" t="s">
        <v>421</v>
      </c>
      <c r="AH64" s="600"/>
      <c r="AI64" s="602"/>
      <c r="AJ64" s="595">
        <v>37</v>
      </c>
    </row>
    <row r="65" spans="1:36">
      <c r="A65" s="594">
        <v>38</v>
      </c>
      <c r="B65" s="590" t="s">
        <v>430</v>
      </c>
      <c r="C65" s="512">
        <v>0</v>
      </c>
      <c r="D65" s="512" t="s">
        <v>78</v>
      </c>
      <c r="E65" s="512">
        <v>0.8</v>
      </c>
      <c r="F65" s="512" t="s">
        <v>78</v>
      </c>
      <c r="G65" s="512">
        <v>0</v>
      </c>
      <c r="H65" s="512" t="s">
        <v>78</v>
      </c>
      <c r="I65" s="512">
        <v>0.1</v>
      </c>
      <c r="J65" s="512" t="s">
        <v>78</v>
      </c>
      <c r="K65" s="512">
        <v>0</v>
      </c>
      <c r="L65" s="512" t="s">
        <v>78</v>
      </c>
      <c r="M65" s="597" t="s">
        <v>69</v>
      </c>
      <c r="N65" s="512"/>
      <c r="O65" s="512">
        <v>0</v>
      </c>
      <c r="P65" s="512" t="s">
        <v>78</v>
      </c>
      <c r="Q65" s="597" t="s">
        <v>69</v>
      </c>
      <c r="R65" s="512"/>
      <c r="S65" s="512">
        <v>0</v>
      </c>
      <c r="T65" s="512" t="s">
        <v>78</v>
      </c>
      <c r="U65" s="512">
        <v>0.5</v>
      </c>
      <c r="V65" s="512" t="s">
        <v>78</v>
      </c>
      <c r="W65" s="512" t="s">
        <v>421</v>
      </c>
      <c r="X65" s="512"/>
      <c r="Y65" s="512" t="s">
        <v>421</v>
      </c>
      <c r="Z65" s="512"/>
      <c r="AA65" s="512" t="s">
        <v>421</v>
      </c>
      <c r="AB65" s="512"/>
      <c r="AC65" s="512" t="s">
        <v>421</v>
      </c>
      <c r="AD65" s="512"/>
      <c r="AE65" s="512" t="s">
        <v>421</v>
      </c>
      <c r="AF65" s="512"/>
      <c r="AG65" s="512" t="s">
        <v>421</v>
      </c>
      <c r="AH65" s="512"/>
      <c r="AI65" s="602"/>
      <c r="AJ65" s="595">
        <v>38</v>
      </c>
    </row>
    <row r="66" spans="1:36">
      <c r="A66" s="594">
        <v>39</v>
      </c>
      <c r="B66" s="590" t="s">
        <v>431</v>
      </c>
      <c r="C66" s="512">
        <v>0.1</v>
      </c>
      <c r="D66" s="512" t="s">
        <v>78</v>
      </c>
      <c r="E66" s="512">
        <v>237.6</v>
      </c>
      <c r="F66" s="512" t="s">
        <v>78</v>
      </c>
      <c r="G66" s="512">
        <v>0</v>
      </c>
      <c r="H66" s="512" t="s">
        <v>78</v>
      </c>
      <c r="I66" s="512">
        <v>0.2</v>
      </c>
      <c r="J66" s="512" t="s">
        <v>78</v>
      </c>
      <c r="K66" s="512">
        <v>0</v>
      </c>
      <c r="L66" s="512" t="s">
        <v>78</v>
      </c>
      <c r="M66" s="512">
        <v>0.2</v>
      </c>
      <c r="N66" s="512" t="s">
        <v>78</v>
      </c>
      <c r="O66" s="512">
        <v>0</v>
      </c>
      <c r="P66" s="512" t="s">
        <v>78</v>
      </c>
      <c r="Q66" s="512">
        <v>1.2</v>
      </c>
      <c r="R66" s="512" t="s">
        <v>78</v>
      </c>
      <c r="S66" s="512">
        <v>0</v>
      </c>
      <c r="T66" s="512" t="s">
        <v>78</v>
      </c>
      <c r="U66" s="512">
        <v>1.6</v>
      </c>
      <c r="V66" s="512" t="s">
        <v>78</v>
      </c>
      <c r="W66" s="512">
        <v>0</v>
      </c>
      <c r="X66" s="512" t="s">
        <v>78</v>
      </c>
      <c r="Y66" s="512">
        <v>7.6</v>
      </c>
      <c r="Z66" s="512" t="s">
        <v>78</v>
      </c>
      <c r="AA66" s="512">
        <v>0</v>
      </c>
      <c r="AB66" s="512" t="s">
        <v>78</v>
      </c>
      <c r="AC66" s="512">
        <v>40.4</v>
      </c>
      <c r="AD66" s="512" t="s">
        <v>78</v>
      </c>
      <c r="AE66" s="512">
        <v>0</v>
      </c>
      <c r="AF66" s="512" t="s">
        <v>78</v>
      </c>
      <c r="AG66" s="512">
        <v>186.3</v>
      </c>
      <c r="AH66" s="512" t="s">
        <v>78</v>
      </c>
      <c r="AI66" s="602"/>
      <c r="AJ66" s="595">
        <v>39</v>
      </c>
    </row>
    <row r="67" spans="1:36">
      <c r="A67" s="594">
        <v>40</v>
      </c>
      <c r="B67" s="511" t="s">
        <v>523</v>
      </c>
      <c r="C67" s="601">
        <v>0.1</v>
      </c>
      <c r="D67" s="512" t="s">
        <v>78</v>
      </c>
      <c r="E67" s="512">
        <v>531.6</v>
      </c>
      <c r="F67" s="512" t="s">
        <v>78</v>
      </c>
      <c r="G67" s="512">
        <v>0</v>
      </c>
      <c r="H67" s="512" t="s">
        <v>78</v>
      </c>
      <c r="I67" s="512">
        <v>0.1</v>
      </c>
      <c r="J67" s="512" t="s">
        <v>78</v>
      </c>
      <c r="K67" s="512">
        <v>0</v>
      </c>
      <c r="L67" s="512" t="s">
        <v>78</v>
      </c>
      <c r="M67" s="512">
        <v>0.2</v>
      </c>
      <c r="N67" s="512" t="s">
        <v>78</v>
      </c>
      <c r="O67" s="512">
        <v>0</v>
      </c>
      <c r="P67" s="512" t="s">
        <v>78</v>
      </c>
      <c r="Q67" s="512">
        <v>0.6</v>
      </c>
      <c r="R67" s="512" t="s">
        <v>78</v>
      </c>
      <c r="S67" s="512">
        <v>0</v>
      </c>
      <c r="T67" s="512" t="s">
        <v>78</v>
      </c>
      <c r="U67" s="512">
        <v>0.9</v>
      </c>
      <c r="V67" s="512" t="s">
        <v>78</v>
      </c>
      <c r="W67" s="512">
        <v>0</v>
      </c>
      <c r="X67" s="512" t="s">
        <v>78</v>
      </c>
      <c r="Y67" s="512">
        <v>2.2999999999999998</v>
      </c>
      <c r="Z67" s="512" t="s">
        <v>78</v>
      </c>
      <c r="AA67" s="512">
        <v>0</v>
      </c>
      <c r="AB67" s="512" t="s">
        <v>78</v>
      </c>
      <c r="AC67" s="512">
        <v>76.8</v>
      </c>
      <c r="AD67" s="512" t="s">
        <v>78</v>
      </c>
      <c r="AE67" s="512">
        <v>0.1</v>
      </c>
      <c r="AF67" s="512" t="s">
        <v>78</v>
      </c>
      <c r="AG67" s="512">
        <v>450.5</v>
      </c>
      <c r="AH67" s="512" t="s">
        <v>78</v>
      </c>
      <c r="AI67" s="602"/>
      <c r="AJ67" s="595">
        <v>40</v>
      </c>
    </row>
    <row r="68" spans="1:36">
      <c r="A68" s="594">
        <v>41</v>
      </c>
      <c r="B68" s="511" t="s">
        <v>433</v>
      </c>
      <c r="C68" s="601">
        <v>0.3</v>
      </c>
      <c r="D68" s="512" t="s">
        <v>78</v>
      </c>
      <c r="E68" s="512">
        <v>358.9</v>
      </c>
      <c r="F68" s="512" t="s">
        <v>78</v>
      </c>
      <c r="G68" s="512" t="s">
        <v>70</v>
      </c>
      <c r="H68" s="512" t="s">
        <v>83</v>
      </c>
      <c r="I68" s="512" t="s">
        <v>70</v>
      </c>
      <c r="J68" s="512" t="s">
        <v>83</v>
      </c>
      <c r="K68" s="512">
        <v>0</v>
      </c>
      <c r="L68" s="512" t="s">
        <v>79</v>
      </c>
      <c r="M68" s="512" t="s">
        <v>70</v>
      </c>
      <c r="N68" s="512" t="s">
        <v>83</v>
      </c>
      <c r="O68" s="512">
        <v>0</v>
      </c>
      <c r="P68" s="512" t="s">
        <v>79</v>
      </c>
      <c r="Q68" s="512">
        <v>2</v>
      </c>
      <c r="R68" s="512" t="s">
        <v>79</v>
      </c>
      <c r="S68" s="512">
        <v>0.1</v>
      </c>
      <c r="T68" s="512" t="s">
        <v>81</v>
      </c>
      <c r="U68" s="512">
        <v>21.4</v>
      </c>
      <c r="V68" s="512" t="s">
        <v>81</v>
      </c>
      <c r="W68" s="512">
        <v>0.1</v>
      </c>
      <c r="X68" s="512" t="s">
        <v>82</v>
      </c>
      <c r="Y68" s="512">
        <v>50.2</v>
      </c>
      <c r="Z68" s="512" t="s">
        <v>81</v>
      </c>
      <c r="AA68" s="512">
        <v>0.1</v>
      </c>
      <c r="AB68" s="512" t="s">
        <v>78</v>
      </c>
      <c r="AC68" s="512">
        <v>161.5</v>
      </c>
      <c r="AD68" s="512" t="s">
        <v>78</v>
      </c>
      <c r="AE68" s="512">
        <v>0</v>
      </c>
      <c r="AF68" s="512" t="s">
        <v>82</v>
      </c>
      <c r="AG68" s="512">
        <v>122.5</v>
      </c>
      <c r="AH68" s="512" t="s">
        <v>78</v>
      </c>
      <c r="AI68" s="602"/>
      <c r="AJ68" s="595">
        <v>41</v>
      </c>
    </row>
    <row r="69" spans="1:36">
      <c r="A69" s="594">
        <v>42</v>
      </c>
      <c r="B69" s="511" t="s">
        <v>434</v>
      </c>
      <c r="C69" s="601">
        <v>0.1</v>
      </c>
      <c r="D69" s="512" t="s">
        <v>78</v>
      </c>
      <c r="E69" s="512">
        <v>363.1</v>
      </c>
      <c r="F69" s="512" t="s">
        <v>78</v>
      </c>
      <c r="G69" s="512">
        <v>0</v>
      </c>
      <c r="H69" s="512" t="s">
        <v>78</v>
      </c>
      <c r="I69" s="512">
        <v>0.1</v>
      </c>
      <c r="J69" s="512" t="s">
        <v>78</v>
      </c>
      <c r="K69" s="512">
        <v>0</v>
      </c>
      <c r="L69" s="512" t="s">
        <v>78</v>
      </c>
      <c r="M69" s="512">
        <v>0.3</v>
      </c>
      <c r="N69" s="512" t="s">
        <v>78</v>
      </c>
      <c r="O69" s="512">
        <v>0</v>
      </c>
      <c r="P69" s="512" t="s">
        <v>78</v>
      </c>
      <c r="Q69" s="512">
        <v>0.8</v>
      </c>
      <c r="R69" s="512" t="s">
        <v>78</v>
      </c>
      <c r="S69" s="512">
        <v>0</v>
      </c>
      <c r="T69" s="512" t="s">
        <v>78</v>
      </c>
      <c r="U69" s="512">
        <v>0.8</v>
      </c>
      <c r="V69" s="512" t="s">
        <v>78</v>
      </c>
      <c r="W69" s="512">
        <v>0</v>
      </c>
      <c r="X69" s="512" t="s">
        <v>78</v>
      </c>
      <c r="Y69" s="512">
        <v>11.1</v>
      </c>
      <c r="Z69" s="512" t="s">
        <v>78</v>
      </c>
      <c r="AA69" s="512">
        <v>0</v>
      </c>
      <c r="AB69" s="512" t="s">
        <v>78</v>
      </c>
      <c r="AC69" s="512">
        <v>31.8</v>
      </c>
      <c r="AD69" s="512" t="s">
        <v>78</v>
      </c>
      <c r="AE69" s="512">
        <v>0</v>
      </c>
      <c r="AF69" s="512" t="s">
        <v>78</v>
      </c>
      <c r="AG69" s="512">
        <v>318.3</v>
      </c>
      <c r="AH69" s="512" t="s">
        <v>78</v>
      </c>
      <c r="AI69" s="602"/>
      <c r="AJ69" s="595">
        <v>42</v>
      </c>
    </row>
    <row r="70" spans="1:36">
      <c r="D70" s="586"/>
      <c r="E70" s="586"/>
      <c r="F70" s="586"/>
      <c r="G70" s="586"/>
      <c r="H70" s="586"/>
      <c r="I70" s="586"/>
      <c r="J70" s="586"/>
      <c r="K70" s="586"/>
      <c r="L70" s="586"/>
      <c r="M70" s="586"/>
      <c r="N70" s="586"/>
      <c r="O70" s="602"/>
      <c r="P70" s="586"/>
      <c r="Q70" s="586"/>
      <c r="R70" s="586"/>
      <c r="S70" s="586"/>
      <c r="T70" s="586"/>
      <c r="U70" s="586"/>
      <c r="V70" s="586"/>
      <c r="W70" s="586"/>
      <c r="X70" s="586"/>
      <c r="Y70" s="586"/>
      <c r="Z70" s="586"/>
      <c r="AA70" s="586"/>
      <c r="AB70" s="586"/>
      <c r="AC70" s="586"/>
      <c r="AD70" s="586"/>
      <c r="AE70" s="586"/>
      <c r="AF70" s="586"/>
      <c r="AG70" s="586"/>
    </row>
    <row r="73" spans="1:36">
      <c r="C73" s="608" t="s">
        <v>525</v>
      </c>
      <c r="S73" s="608" t="s">
        <v>525</v>
      </c>
    </row>
    <row r="75" spans="1:36">
      <c r="A75" s="610">
        <v>43</v>
      </c>
      <c r="B75" s="611" t="s">
        <v>416</v>
      </c>
      <c r="C75" s="601">
        <v>23.6</v>
      </c>
      <c r="D75" s="512" t="s">
        <v>78</v>
      </c>
      <c r="E75" s="512">
        <v>17469.5</v>
      </c>
      <c r="F75" s="512" t="s">
        <v>78</v>
      </c>
      <c r="G75" s="512">
        <v>2.1</v>
      </c>
      <c r="H75" s="512" t="s">
        <v>82</v>
      </c>
      <c r="I75" s="512">
        <v>124.8</v>
      </c>
      <c r="J75" s="512" t="s">
        <v>82</v>
      </c>
      <c r="K75" s="512">
        <v>3.2</v>
      </c>
      <c r="L75" s="512" t="s">
        <v>82</v>
      </c>
      <c r="M75" s="512">
        <v>452.5</v>
      </c>
      <c r="N75" s="512" t="s">
        <v>82</v>
      </c>
      <c r="O75" s="512">
        <v>3.8</v>
      </c>
      <c r="P75" s="512" t="s">
        <v>78</v>
      </c>
      <c r="Q75" s="512">
        <v>1140.2</v>
      </c>
      <c r="R75" s="512" t="s">
        <v>82</v>
      </c>
      <c r="S75" s="512">
        <v>5.7</v>
      </c>
      <c r="T75" s="512" t="s">
        <v>78</v>
      </c>
      <c r="U75" s="512">
        <v>3331.8</v>
      </c>
      <c r="V75" s="512" t="s">
        <v>78</v>
      </c>
      <c r="W75" s="512">
        <v>6.1</v>
      </c>
      <c r="X75" s="512" t="s">
        <v>78</v>
      </c>
      <c r="Y75" s="512">
        <v>6178</v>
      </c>
      <c r="Z75" s="512" t="s">
        <v>78</v>
      </c>
      <c r="AA75" s="512">
        <v>2.2000000000000002</v>
      </c>
      <c r="AB75" s="512" t="s">
        <v>78</v>
      </c>
      <c r="AC75" s="512">
        <v>3799.1</v>
      </c>
      <c r="AD75" s="512" t="s">
        <v>78</v>
      </c>
      <c r="AE75" s="512">
        <v>0.5</v>
      </c>
      <c r="AF75" s="512" t="s">
        <v>78</v>
      </c>
      <c r="AG75" s="512">
        <v>2443</v>
      </c>
      <c r="AH75" s="512" t="s">
        <v>78</v>
      </c>
      <c r="AJ75" s="595">
        <v>43</v>
      </c>
    </row>
    <row r="76" spans="1:36">
      <c r="A76" s="610" t="s">
        <v>417</v>
      </c>
      <c r="B76" s="590"/>
      <c r="C76" s="512"/>
      <c r="D76" s="512"/>
      <c r="E76" s="512"/>
      <c r="F76" s="512"/>
      <c r="G76" s="512"/>
      <c r="H76" s="512"/>
      <c r="I76" s="512"/>
      <c r="J76" s="512"/>
      <c r="K76" s="512"/>
      <c r="L76" s="512"/>
      <c r="M76" s="512"/>
      <c r="N76" s="512"/>
      <c r="O76" s="512"/>
      <c r="P76" s="512"/>
      <c r="Q76" s="512"/>
      <c r="R76" s="512"/>
      <c r="S76" s="512"/>
      <c r="T76" s="512"/>
      <c r="U76" s="512"/>
      <c r="V76" s="512"/>
      <c r="W76" s="512"/>
      <c r="X76" s="512"/>
      <c r="Y76" s="512"/>
      <c r="Z76" s="512"/>
      <c r="AA76" s="512"/>
      <c r="AB76" s="512"/>
      <c r="AC76" s="512"/>
      <c r="AD76" s="512"/>
      <c r="AE76" s="512"/>
      <c r="AF76" s="512"/>
      <c r="AG76" s="512"/>
      <c r="AH76" s="376"/>
      <c r="AJ76" s="595" t="s">
        <v>417</v>
      </c>
    </row>
    <row r="77" spans="1:36">
      <c r="A77" s="594">
        <v>44</v>
      </c>
      <c r="B77" s="590" t="s">
        <v>418</v>
      </c>
      <c r="C77" s="512">
        <v>2.2999999999999998</v>
      </c>
      <c r="D77" s="512" t="s">
        <v>78</v>
      </c>
      <c r="E77" s="512">
        <v>961.4</v>
      </c>
      <c r="F77" s="512" t="s">
        <v>78</v>
      </c>
      <c r="G77" s="512">
        <v>0.4</v>
      </c>
      <c r="H77" s="512" t="s">
        <v>81</v>
      </c>
      <c r="I77" s="512">
        <v>22</v>
      </c>
      <c r="J77" s="512" t="s">
        <v>81</v>
      </c>
      <c r="K77" s="512">
        <v>0.4</v>
      </c>
      <c r="L77" s="512" t="s">
        <v>81</v>
      </c>
      <c r="M77" s="512">
        <v>47.4</v>
      </c>
      <c r="N77" s="512" t="s">
        <v>81</v>
      </c>
      <c r="O77" s="512">
        <v>0.4</v>
      </c>
      <c r="P77" s="512" t="s">
        <v>82</v>
      </c>
      <c r="Q77" s="512">
        <v>108.3</v>
      </c>
      <c r="R77" s="512" t="s">
        <v>81</v>
      </c>
      <c r="S77" s="512">
        <v>0.5</v>
      </c>
      <c r="T77" s="512" t="s">
        <v>82</v>
      </c>
      <c r="U77" s="512">
        <v>268.8</v>
      </c>
      <c r="V77" s="512" t="s">
        <v>82</v>
      </c>
      <c r="W77" s="512">
        <v>0.5</v>
      </c>
      <c r="X77" s="512" t="s">
        <v>82</v>
      </c>
      <c r="Y77" s="512">
        <v>375.9</v>
      </c>
      <c r="Z77" s="512" t="s">
        <v>82</v>
      </c>
      <c r="AA77" s="512">
        <v>0.1</v>
      </c>
      <c r="AB77" s="512" t="s">
        <v>82</v>
      </c>
      <c r="AC77" s="597" t="s">
        <v>69</v>
      </c>
      <c r="AD77" s="512"/>
      <c r="AE77" s="512">
        <v>0</v>
      </c>
      <c r="AF77" s="512" t="s">
        <v>78</v>
      </c>
      <c r="AG77" s="597" t="s">
        <v>69</v>
      </c>
      <c r="AH77" s="512"/>
      <c r="AJ77" s="595">
        <v>44</v>
      </c>
    </row>
    <row r="78" spans="1:36">
      <c r="A78" s="594">
        <v>45</v>
      </c>
      <c r="B78" s="590" t="s">
        <v>419</v>
      </c>
      <c r="C78" s="512">
        <v>5.2</v>
      </c>
      <c r="D78" s="512" t="s">
        <v>78</v>
      </c>
      <c r="E78" s="512">
        <v>2213.4</v>
      </c>
      <c r="F78" s="512" t="s">
        <v>78</v>
      </c>
      <c r="G78" s="512">
        <v>0.8</v>
      </c>
      <c r="H78" s="512" t="s">
        <v>81</v>
      </c>
      <c r="I78" s="512">
        <v>46.4</v>
      </c>
      <c r="J78" s="512" t="s">
        <v>81</v>
      </c>
      <c r="K78" s="512">
        <v>1</v>
      </c>
      <c r="L78" s="512" t="s">
        <v>82</v>
      </c>
      <c r="M78" s="512">
        <v>121.3</v>
      </c>
      <c r="N78" s="512" t="s">
        <v>82</v>
      </c>
      <c r="O78" s="512">
        <v>1</v>
      </c>
      <c r="P78" s="512" t="s">
        <v>82</v>
      </c>
      <c r="Q78" s="512">
        <v>255.7</v>
      </c>
      <c r="R78" s="512" t="s">
        <v>82</v>
      </c>
      <c r="S78" s="512">
        <v>1.2</v>
      </c>
      <c r="T78" s="512" t="s">
        <v>82</v>
      </c>
      <c r="U78" s="512">
        <v>650.4</v>
      </c>
      <c r="V78" s="512" t="s">
        <v>82</v>
      </c>
      <c r="W78" s="512">
        <v>1.1000000000000001</v>
      </c>
      <c r="X78" s="512" t="s">
        <v>78</v>
      </c>
      <c r="Y78" s="512">
        <v>1010.9</v>
      </c>
      <c r="Z78" s="512" t="s">
        <v>82</v>
      </c>
      <c r="AA78" s="512">
        <v>0.1</v>
      </c>
      <c r="AB78" s="512" t="s">
        <v>81</v>
      </c>
      <c r="AC78" s="512">
        <v>121.4</v>
      </c>
      <c r="AD78" s="512" t="s">
        <v>79</v>
      </c>
      <c r="AE78" s="512">
        <v>0</v>
      </c>
      <c r="AF78" s="512" t="s">
        <v>78</v>
      </c>
      <c r="AG78" s="512">
        <v>7.3</v>
      </c>
      <c r="AH78" s="512" t="s">
        <v>78</v>
      </c>
      <c r="AJ78" s="595">
        <v>45</v>
      </c>
    </row>
    <row r="79" spans="1:36">
      <c r="A79" s="594">
        <v>46</v>
      </c>
      <c r="B79" s="590" t="s">
        <v>422</v>
      </c>
      <c r="C79" s="512">
        <v>0.2</v>
      </c>
      <c r="D79" s="512" t="s">
        <v>78</v>
      </c>
      <c r="E79" s="512">
        <v>356.8</v>
      </c>
      <c r="F79" s="512" t="s">
        <v>78</v>
      </c>
      <c r="G79" s="512">
        <v>0</v>
      </c>
      <c r="H79" s="512" t="s">
        <v>78</v>
      </c>
      <c r="I79" s="512">
        <v>0.7</v>
      </c>
      <c r="J79" s="512" t="s">
        <v>78</v>
      </c>
      <c r="K79" s="512">
        <v>0</v>
      </c>
      <c r="L79" s="512" t="s">
        <v>78</v>
      </c>
      <c r="M79" s="512">
        <v>1.3</v>
      </c>
      <c r="N79" s="512" t="s">
        <v>78</v>
      </c>
      <c r="O79" s="512">
        <v>0</v>
      </c>
      <c r="P79" s="512" t="s">
        <v>78</v>
      </c>
      <c r="Q79" s="512">
        <v>4.3</v>
      </c>
      <c r="R79" s="512" t="s">
        <v>78</v>
      </c>
      <c r="S79" s="512">
        <v>0</v>
      </c>
      <c r="T79" s="512" t="s">
        <v>78</v>
      </c>
      <c r="U79" s="512">
        <v>9.9</v>
      </c>
      <c r="V79" s="512" t="s">
        <v>78</v>
      </c>
      <c r="W79" s="512">
        <v>0</v>
      </c>
      <c r="X79" s="512" t="s">
        <v>78</v>
      </c>
      <c r="Y79" s="512">
        <v>34.1</v>
      </c>
      <c r="Z79" s="512" t="s">
        <v>78</v>
      </c>
      <c r="AA79" s="512">
        <v>0</v>
      </c>
      <c r="AB79" s="512" t="s">
        <v>78</v>
      </c>
      <c r="AC79" s="512">
        <v>101</v>
      </c>
      <c r="AD79" s="512" t="s">
        <v>78</v>
      </c>
      <c r="AE79" s="512">
        <v>0</v>
      </c>
      <c r="AF79" s="512" t="s">
        <v>78</v>
      </c>
      <c r="AG79" s="512">
        <v>205.6</v>
      </c>
      <c r="AH79" s="512" t="s">
        <v>78</v>
      </c>
      <c r="AJ79" s="595">
        <v>46</v>
      </c>
    </row>
    <row r="80" spans="1:36">
      <c r="A80" s="594">
        <v>47</v>
      </c>
      <c r="B80" s="590" t="s">
        <v>425</v>
      </c>
      <c r="C80" s="512">
        <v>1</v>
      </c>
      <c r="D80" s="512" t="s">
        <v>78</v>
      </c>
      <c r="E80" s="512">
        <v>385.6</v>
      </c>
      <c r="F80" s="512" t="s">
        <v>78</v>
      </c>
      <c r="G80" s="512">
        <v>0.2</v>
      </c>
      <c r="H80" s="512" t="s">
        <v>81</v>
      </c>
      <c r="I80" s="512">
        <v>13.8</v>
      </c>
      <c r="J80" s="512" t="s">
        <v>81</v>
      </c>
      <c r="K80" s="512">
        <v>0.3</v>
      </c>
      <c r="L80" s="512" t="s">
        <v>82</v>
      </c>
      <c r="M80" s="512">
        <v>33.700000000000003</v>
      </c>
      <c r="N80" s="512" t="s">
        <v>81</v>
      </c>
      <c r="O80" s="512">
        <v>0.1</v>
      </c>
      <c r="P80" s="512" t="s">
        <v>81</v>
      </c>
      <c r="Q80" s="512">
        <v>35.1</v>
      </c>
      <c r="R80" s="512" t="s">
        <v>81</v>
      </c>
      <c r="S80" s="512">
        <v>0.1</v>
      </c>
      <c r="T80" s="512" t="s">
        <v>82</v>
      </c>
      <c r="U80" s="512">
        <v>75.3</v>
      </c>
      <c r="V80" s="512" t="s">
        <v>82</v>
      </c>
      <c r="W80" s="512">
        <v>0.2</v>
      </c>
      <c r="X80" s="512" t="s">
        <v>82</v>
      </c>
      <c r="Y80" s="512">
        <v>176.2</v>
      </c>
      <c r="Z80" s="512" t="s">
        <v>82</v>
      </c>
      <c r="AA80" s="512">
        <v>0</v>
      </c>
      <c r="AB80" s="512" t="s">
        <v>82</v>
      </c>
      <c r="AC80" s="512">
        <v>51.6</v>
      </c>
      <c r="AD80" s="512" t="s">
        <v>81</v>
      </c>
      <c r="AE80" s="512" t="s">
        <v>421</v>
      </c>
      <c r="AF80" s="512"/>
      <c r="AG80" s="512" t="s">
        <v>421</v>
      </c>
      <c r="AH80" s="512"/>
      <c r="AJ80" s="595">
        <v>47</v>
      </c>
    </row>
    <row r="81" spans="1:36" ht="15" customHeight="1">
      <c r="A81" s="594">
        <v>48</v>
      </c>
      <c r="B81" s="590" t="s">
        <v>426</v>
      </c>
      <c r="C81" s="512">
        <v>0.2</v>
      </c>
      <c r="D81" s="512" t="s">
        <v>78</v>
      </c>
      <c r="E81" s="512">
        <v>413.4</v>
      </c>
      <c r="F81" s="512" t="s">
        <v>78</v>
      </c>
      <c r="G81" s="512">
        <v>0</v>
      </c>
      <c r="H81" s="512" t="s">
        <v>78</v>
      </c>
      <c r="I81" s="597" t="s">
        <v>69</v>
      </c>
      <c r="J81" s="512"/>
      <c r="K81" s="512">
        <v>0</v>
      </c>
      <c r="L81" s="512" t="s">
        <v>78</v>
      </c>
      <c r="M81" s="597" t="s">
        <v>69</v>
      </c>
      <c r="N81" s="512"/>
      <c r="O81" s="512">
        <v>0</v>
      </c>
      <c r="P81" s="512" t="s">
        <v>78</v>
      </c>
      <c r="Q81" s="512">
        <v>1.2</v>
      </c>
      <c r="R81" s="512" t="s">
        <v>78</v>
      </c>
      <c r="S81" s="512">
        <v>0</v>
      </c>
      <c r="T81" s="512" t="s">
        <v>78</v>
      </c>
      <c r="U81" s="512">
        <v>9.1</v>
      </c>
      <c r="V81" s="512" t="s">
        <v>78</v>
      </c>
      <c r="W81" s="512">
        <v>0</v>
      </c>
      <c r="X81" s="512" t="s">
        <v>78</v>
      </c>
      <c r="Y81" s="512">
        <v>39.799999999999997</v>
      </c>
      <c r="Z81" s="512" t="s">
        <v>78</v>
      </c>
      <c r="AA81" s="512">
        <v>0.1</v>
      </c>
      <c r="AB81" s="512" t="s">
        <v>78</v>
      </c>
      <c r="AC81" s="512">
        <v>109.7</v>
      </c>
      <c r="AD81" s="512" t="s">
        <v>78</v>
      </c>
      <c r="AE81" s="512">
        <v>0</v>
      </c>
      <c r="AF81" s="512" t="s">
        <v>78</v>
      </c>
      <c r="AG81" s="512">
        <v>251.9</v>
      </c>
      <c r="AH81" s="512" t="s">
        <v>78</v>
      </c>
      <c r="AJ81" s="595">
        <v>48</v>
      </c>
    </row>
    <row r="82" spans="1:36">
      <c r="A82" s="594">
        <v>49</v>
      </c>
      <c r="B82" s="590" t="s">
        <v>427</v>
      </c>
      <c r="C82" s="512">
        <v>6</v>
      </c>
      <c r="D82" s="512" t="s">
        <v>78</v>
      </c>
      <c r="E82" s="512">
        <v>5981.8</v>
      </c>
      <c r="F82" s="512" t="s">
        <v>78</v>
      </c>
      <c r="G82" s="512">
        <v>0.3</v>
      </c>
      <c r="H82" s="512" t="s">
        <v>81</v>
      </c>
      <c r="I82" s="512">
        <v>16</v>
      </c>
      <c r="J82" s="512" t="s">
        <v>81</v>
      </c>
      <c r="K82" s="512">
        <v>0.7</v>
      </c>
      <c r="L82" s="512" t="s">
        <v>82</v>
      </c>
      <c r="M82" s="512">
        <v>102.8</v>
      </c>
      <c r="N82" s="512" t="s">
        <v>81</v>
      </c>
      <c r="O82" s="512">
        <v>1</v>
      </c>
      <c r="P82" s="512" t="s">
        <v>82</v>
      </c>
      <c r="Q82" s="512">
        <v>325.8</v>
      </c>
      <c r="R82" s="512" t="s">
        <v>82</v>
      </c>
      <c r="S82" s="512">
        <v>1.4</v>
      </c>
      <c r="T82" s="512" t="s">
        <v>82</v>
      </c>
      <c r="U82" s="512">
        <v>848.8</v>
      </c>
      <c r="V82" s="512" t="s">
        <v>82</v>
      </c>
      <c r="W82" s="512">
        <v>1.5</v>
      </c>
      <c r="X82" s="512" t="s">
        <v>78</v>
      </c>
      <c r="Y82" s="512">
        <v>1661.7</v>
      </c>
      <c r="Z82" s="512" t="s">
        <v>82</v>
      </c>
      <c r="AA82" s="512">
        <v>1.1000000000000001</v>
      </c>
      <c r="AB82" s="512" t="s">
        <v>78</v>
      </c>
      <c r="AC82" s="512">
        <v>2062.9</v>
      </c>
      <c r="AD82" s="512" t="s">
        <v>78</v>
      </c>
      <c r="AE82" s="512">
        <v>0.2</v>
      </c>
      <c r="AF82" s="512" t="s">
        <v>78</v>
      </c>
      <c r="AG82" s="512">
        <v>963.9</v>
      </c>
      <c r="AH82" s="512" t="s">
        <v>82</v>
      </c>
      <c r="AJ82" s="595">
        <v>49</v>
      </c>
    </row>
    <row r="83" spans="1:36">
      <c r="A83" s="594">
        <v>50</v>
      </c>
      <c r="B83" s="590" t="s">
        <v>428</v>
      </c>
      <c r="C83" s="512">
        <v>7</v>
      </c>
      <c r="D83" s="512" t="s">
        <v>78</v>
      </c>
      <c r="E83" s="512">
        <v>4881</v>
      </c>
      <c r="F83" s="512" t="s">
        <v>78</v>
      </c>
      <c r="G83" s="512">
        <v>0.3</v>
      </c>
      <c r="H83" s="512" t="s">
        <v>79</v>
      </c>
      <c r="I83" s="512">
        <v>17.2</v>
      </c>
      <c r="J83" s="512" t="s">
        <v>79</v>
      </c>
      <c r="K83" s="512">
        <v>0.8</v>
      </c>
      <c r="L83" s="512" t="s">
        <v>81</v>
      </c>
      <c r="M83" s="512">
        <v>121.4</v>
      </c>
      <c r="N83" s="512" t="s">
        <v>81</v>
      </c>
      <c r="O83" s="512">
        <v>1.1000000000000001</v>
      </c>
      <c r="P83" s="512" t="s">
        <v>82</v>
      </c>
      <c r="Q83" s="512">
        <v>349.6</v>
      </c>
      <c r="R83" s="512" t="s">
        <v>81</v>
      </c>
      <c r="S83" s="512">
        <v>2.1</v>
      </c>
      <c r="T83" s="512" t="s">
        <v>82</v>
      </c>
      <c r="U83" s="512">
        <v>1281.8</v>
      </c>
      <c r="V83" s="512" t="s">
        <v>82</v>
      </c>
      <c r="W83" s="512">
        <v>2.4</v>
      </c>
      <c r="X83" s="512" t="s">
        <v>82</v>
      </c>
      <c r="Y83" s="512">
        <v>2426.9</v>
      </c>
      <c r="Z83" s="512" t="s">
        <v>82</v>
      </c>
      <c r="AA83" s="512">
        <v>0.4</v>
      </c>
      <c r="AB83" s="512" t="s">
        <v>82</v>
      </c>
      <c r="AC83" s="512">
        <v>613</v>
      </c>
      <c r="AD83" s="512" t="s">
        <v>81</v>
      </c>
      <c r="AE83" s="512" t="s">
        <v>70</v>
      </c>
      <c r="AF83" s="512" t="s">
        <v>83</v>
      </c>
      <c r="AG83" s="600" t="s">
        <v>70</v>
      </c>
      <c r="AH83" s="600" t="s">
        <v>83</v>
      </c>
      <c r="AJ83" s="595">
        <v>50</v>
      </c>
    </row>
    <row r="84" spans="1:36">
      <c r="A84" s="594">
        <v>51</v>
      </c>
      <c r="B84" s="590" t="s">
        <v>429</v>
      </c>
      <c r="C84" s="512">
        <v>0.3</v>
      </c>
      <c r="D84" s="512" t="s">
        <v>82</v>
      </c>
      <c r="E84" s="512">
        <v>119.1</v>
      </c>
      <c r="F84" s="512" t="s">
        <v>82</v>
      </c>
      <c r="G84" s="512">
        <v>0</v>
      </c>
      <c r="H84" s="512" t="s">
        <v>79</v>
      </c>
      <c r="I84" s="512">
        <v>2.4</v>
      </c>
      <c r="J84" s="512" t="s">
        <v>79</v>
      </c>
      <c r="K84" s="512">
        <v>0</v>
      </c>
      <c r="L84" s="512" t="s">
        <v>79</v>
      </c>
      <c r="M84" s="512">
        <v>6</v>
      </c>
      <c r="N84" s="512" t="s">
        <v>79</v>
      </c>
      <c r="O84" s="512">
        <v>0.1</v>
      </c>
      <c r="P84" s="512" t="s">
        <v>81</v>
      </c>
      <c r="Q84" s="512">
        <v>13.8</v>
      </c>
      <c r="R84" s="512" t="s">
        <v>79</v>
      </c>
      <c r="S84" s="512">
        <v>0.1</v>
      </c>
      <c r="T84" s="512" t="s">
        <v>81</v>
      </c>
      <c r="U84" s="512">
        <v>35.4</v>
      </c>
      <c r="V84" s="512" t="s">
        <v>81</v>
      </c>
      <c r="W84" s="512">
        <v>0</v>
      </c>
      <c r="X84" s="512" t="s">
        <v>82</v>
      </c>
      <c r="Y84" s="512">
        <v>41.9</v>
      </c>
      <c r="Z84" s="512" t="s">
        <v>81</v>
      </c>
      <c r="AA84" s="597" t="s">
        <v>69</v>
      </c>
      <c r="AB84" s="512"/>
      <c r="AC84" s="599" t="s">
        <v>69</v>
      </c>
      <c r="AD84" s="600"/>
      <c r="AE84" s="599" t="s">
        <v>69</v>
      </c>
      <c r="AF84" s="600"/>
      <c r="AG84" s="599" t="s">
        <v>69</v>
      </c>
      <c r="AH84" s="600"/>
      <c r="AJ84" s="595">
        <v>51</v>
      </c>
    </row>
    <row r="85" spans="1:36">
      <c r="A85" s="594">
        <v>52</v>
      </c>
      <c r="B85" s="590" t="s">
        <v>430</v>
      </c>
      <c r="C85" s="512">
        <v>0</v>
      </c>
      <c r="D85" s="512" t="s">
        <v>78</v>
      </c>
      <c r="E85" s="512">
        <v>3.3</v>
      </c>
      <c r="F85" s="512" t="s">
        <v>78</v>
      </c>
      <c r="G85" s="512">
        <v>0</v>
      </c>
      <c r="H85" s="512" t="s">
        <v>78</v>
      </c>
      <c r="I85" s="597" t="s">
        <v>69</v>
      </c>
      <c r="J85" s="512"/>
      <c r="K85" s="512">
        <v>0</v>
      </c>
      <c r="L85" s="512" t="s">
        <v>78</v>
      </c>
      <c r="M85" s="597" t="s">
        <v>69</v>
      </c>
      <c r="N85" s="512"/>
      <c r="O85" s="512">
        <v>0</v>
      </c>
      <c r="P85" s="512" t="s">
        <v>78</v>
      </c>
      <c r="Q85" s="512">
        <v>0.3</v>
      </c>
      <c r="R85" s="512" t="s">
        <v>78</v>
      </c>
      <c r="S85" s="512">
        <v>0</v>
      </c>
      <c r="T85" s="512" t="s">
        <v>78</v>
      </c>
      <c r="U85" s="512">
        <v>2</v>
      </c>
      <c r="V85" s="512" t="s">
        <v>78</v>
      </c>
      <c r="W85" s="512" t="s">
        <v>421</v>
      </c>
      <c r="X85" s="512"/>
      <c r="Y85" s="512" t="s">
        <v>421</v>
      </c>
      <c r="Z85" s="512"/>
      <c r="AA85" s="512" t="s">
        <v>421</v>
      </c>
      <c r="AB85" s="512"/>
      <c r="AC85" s="512" t="s">
        <v>421</v>
      </c>
      <c r="AD85" s="512"/>
      <c r="AE85" s="512" t="s">
        <v>421</v>
      </c>
      <c r="AF85" s="512"/>
      <c r="AG85" s="512" t="s">
        <v>421</v>
      </c>
      <c r="AH85" s="512"/>
      <c r="AJ85" s="595">
        <v>52</v>
      </c>
    </row>
    <row r="86" spans="1:36">
      <c r="A86" s="594">
        <v>53</v>
      </c>
      <c r="B86" s="590" t="s">
        <v>431</v>
      </c>
      <c r="C86" s="512">
        <v>0.2</v>
      </c>
      <c r="D86" s="512" t="s">
        <v>78</v>
      </c>
      <c r="E86" s="512">
        <v>341.3</v>
      </c>
      <c r="F86" s="512" t="s">
        <v>78</v>
      </c>
      <c r="G86" s="512">
        <v>0</v>
      </c>
      <c r="H86" s="512" t="s">
        <v>78</v>
      </c>
      <c r="I86" s="512">
        <v>1.1000000000000001</v>
      </c>
      <c r="J86" s="512" t="s">
        <v>78</v>
      </c>
      <c r="K86" s="512">
        <v>0</v>
      </c>
      <c r="L86" s="512" t="s">
        <v>78</v>
      </c>
      <c r="M86" s="512">
        <v>1.5</v>
      </c>
      <c r="N86" s="512" t="s">
        <v>78</v>
      </c>
      <c r="O86" s="512">
        <v>0</v>
      </c>
      <c r="P86" s="512" t="s">
        <v>78</v>
      </c>
      <c r="Q86" s="512">
        <v>5.5</v>
      </c>
      <c r="R86" s="512" t="s">
        <v>78</v>
      </c>
      <c r="S86" s="512">
        <v>0</v>
      </c>
      <c r="T86" s="512" t="s">
        <v>78</v>
      </c>
      <c r="U86" s="512">
        <v>11.3</v>
      </c>
      <c r="V86" s="512" t="s">
        <v>78</v>
      </c>
      <c r="W86" s="512">
        <v>0</v>
      </c>
      <c r="X86" s="512" t="s">
        <v>78</v>
      </c>
      <c r="Y86" s="512">
        <v>21.8</v>
      </c>
      <c r="Z86" s="512" t="s">
        <v>78</v>
      </c>
      <c r="AA86" s="512">
        <v>0</v>
      </c>
      <c r="AB86" s="512" t="s">
        <v>78</v>
      </c>
      <c r="AC86" s="512">
        <v>64.099999999999994</v>
      </c>
      <c r="AD86" s="512" t="s">
        <v>78</v>
      </c>
      <c r="AE86" s="512">
        <v>0</v>
      </c>
      <c r="AF86" s="512" t="s">
        <v>78</v>
      </c>
      <c r="AG86" s="512">
        <v>236.1</v>
      </c>
      <c r="AH86" s="512" t="s">
        <v>78</v>
      </c>
      <c r="AI86" s="612">
        <v>0</v>
      </c>
      <c r="AJ86" s="595">
        <v>53</v>
      </c>
    </row>
    <row r="87" spans="1:36">
      <c r="A87" s="594">
        <v>54</v>
      </c>
      <c r="B87" s="511" t="s">
        <v>523</v>
      </c>
      <c r="C87" s="601">
        <v>0.2</v>
      </c>
      <c r="D87" s="512" t="s">
        <v>78</v>
      </c>
      <c r="E87" s="512">
        <v>503.1</v>
      </c>
      <c r="F87" s="512" t="s">
        <v>78</v>
      </c>
      <c r="G87" s="512">
        <v>0</v>
      </c>
      <c r="H87" s="512" t="s">
        <v>78</v>
      </c>
      <c r="I87" s="512">
        <v>1.1000000000000001</v>
      </c>
      <c r="J87" s="512" t="s">
        <v>78</v>
      </c>
      <c r="K87" s="512">
        <v>0</v>
      </c>
      <c r="L87" s="512" t="s">
        <v>78</v>
      </c>
      <c r="M87" s="512">
        <v>1.7</v>
      </c>
      <c r="N87" s="512" t="s">
        <v>78</v>
      </c>
      <c r="O87" s="512">
        <v>0</v>
      </c>
      <c r="P87" s="512" t="s">
        <v>78</v>
      </c>
      <c r="Q87" s="512">
        <v>3.6</v>
      </c>
      <c r="R87" s="512" t="s">
        <v>78</v>
      </c>
      <c r="S87" s="512">
        <v>0</v>
      </c>
      <c r="T87" s="512" t="s">
        <v>78</v>
      </c>
      <c r="U87" s="512">
        <v>7.9</v>
      </c>
      <c r="V87" s="512" t="s">
        <v>78</v>
      </c>
      <c r="W87" s="512">
        <v>0</v>
      </c>
      <c r="X87" s="512" t="s">
        <v>78</v>
      </c>
      <c r="Y87" s="512">
        <v>36.799999999999997</v>
      </c>
      <c r="Z87" s="512" t="s">
        <v>78</v>
      </c>
      <c r="AA87" s="512">
        <v>0.1</v>
      </c>
      <c r="AB87" s="512" t="s">
        <v>78</v>
      </c>
      <c r="AC87" s="512">
        <v>71.599999999999994</v>
      </c>
      <c r="AD87" s="512" t="s">
        <v>78</v>
      </c>
      <c r="AE87" s="512">
        <v>0.1</v>
      </c>
      <c r="AF87" s="512" t="s">
        <v>78</v>
      </c>
      <c r="AG87" s="512">
        <v>380.5</v>
      </c>
      <c r="AH87" s="512" t="s">
        <v>78</v>
      </c>
      <c r="AJ87" s="595">
        <v>54</v>
      </c>
    </row>
    <row r="88" spans="1:36">
      <c r="A88" s="594">
        <v>55</v>
      </c>
      <c r="B88" s="511" t="s">
        <v>433</v>
      </c>
      <c r="C88" s="601">
        <v>0.9</v>
      </c>
      <c r="D88" s="512" t="s">
        <v>78</v>
      </c>
      <c r="E88" s="512">
        <v>1020.7</v>
      </c>
      <c r="F88" s="512" t="s">
        <v>78</v>
      </c>
      <c r="G88" s="512">
        <v>0</v>
      </c>
      <c r="H88" s="512" t="s">
        <v>79</v>
      </c>
      <c r="I88" s="512">
        <v>2.4</v>
      </c>
      <c r="J88" s="512" t="s">
        <v>79</v>
      </c>
      <c r="K88" s="512">
        <v>0.1</v>
      </c>
      <c r="L88" s="512" t="s">
        <v>81</v>
      </c>
      <c r="M88" s="512">
        <v>10.4</v>
      </c>
      <c r="N88" s="512" t="s">
        <v>81</v>
      </c>
      <c r="O88" s="512">
        <v>0.1</v>
      </c>
      <c r="P88" s="512" t="s">
        <v>81</v>
      </c>
      <c r="Q88" s="512">
        <v>33.1</v>
      </c>
      <c r="R88" s="512" t="s">
        <v>81</v>
      </c>
      <c r="S88" s="512">
        <v>0.2</v>
      </c>
      <c r="T88" s="512" t="s">
        <v>82</v>
      </c>
      <c r="U88" s="512">
        <v>124.6</v>
      </c>
      <c r="V88" s="512" t="s">
        <v>81</v>
      </c>
      <c r="W88" s="512">
        <v>0.3</v>
      </c>
      <c r="X88" s="512" t="s">
        <v>82</v>
      </c>
      <c r="Y88" s="512">
        <v>318</v>
      </c>
      <c r="Z88" s="512" t="s">
        <v>82</v>
      </c>
      <c r="AA88" s="512">
        <v>0.2</v>
      </c>
      <c r="AB88" s="512" t="s">
        <v>82</v>
      </c>
      <c r="AC88" s="512">
        <v>396.7</v>
      </c>
      <c r="AD88" s="512" t="s">
        <v>82</v>
      </c>
      <c r="AE88" s="512">
        <v>0</v>
      </c>
      <c r="AF88" s="512" t="s">
        <v>82</v>
      </c>
      <c r="AG88" s="512">
        <v>135.5</v>
      </c>
      <c r="AH88" s="512" t="s">
        <v>82</v>
      </c>
      <c r="AJ88" s="595">
        <v>55</v>
      </c>
    </row>
    <row r="89" spans="1:36">
      <c r="A89" s="594">
        <v>56</v>
      </c>
      <c r="B89" s="511" t="s">
        <v>434</v>
      </c>
      <c r="C89" s="601">
        <v>0.2</v>
      </c>
      <c r="D89" s="512" t="s">
        <v>78</v>
      </c>
      <c r="E89" s="512">
        <v>288.39999999999998</v>
      </c>
      <c r="F89" s="512" t="s">
        <v>78</v>
      </c>
      <c r="G89" s="512">
        <v>0</v>
      </c>
      <c r="H89" s="512" t="s">
        <v>78</v>
      </c>
      <c r="I89" s="512">
        <v>0.9</v>
      </c>
      <c r="J89" s="512" t="s">
        <v>78</v>
      </c>
      <c r="K89" s="512">
        <v>0</v>
      </c>
      <c r="L89" s="512" t="s">
        <v>78</v>
      </c>
      <c r="M89" s="512">
        <v>3</v>
      </c>
      <c r="N89" s="512" t="s">
        <v>78</v>
      </c>
      <c r="O89" s="512">
        <v>0</v>
      </c>
      <c r="P89" s="512" t="s">
        <v>78</v>
      </c>
      <c r="Q89" s="512">
        <v>3.9</v>
      </c>
      <c r="R89" s="512" t="s">
        <v>78</v>
      </c>
      <c r="S89" s="512">
        <v>0</v>
      </c>
      <c r="T89" s="512" t="s">
        <v>78</v>
      </c>
      <c r="U89" s="512">
        <v>6.5</v>
      </c>
      <c r="V89" s="512" t="s">
        <v>78</v>
      </c>
      <c r="W89" s="512">
        <v>0</v>
      </c>
      <c r="X89" s="512" t="s">
        <v>78</v>
      </c>
      <c r="Y89" s="512">
        <v>34</v>
      </c>
      <c r="Z89" s="512" t="s">
        <v>78</v>
      </c>
      <c r="AA89" s="512">
        <v>0</v>
      </c>
      <c r="AB89" s="512" t="s">
        <v>78</v>
      </c>
      <c r="AC89" s="512">
        <v>58.5</v>
      </c>
      <c r="AD89" s="512" t="s">
        <v>78</v>
      </c>
      <c r="AE89" s="512">
        <v>0</v>
      </c>
      <c r="AF89" s="512" t="s">
        <v>78</v>
      </c>
      <c r="AG89" s="512">
        <v>181.6</v>
      </c>
      <c r="AH89" s="512" t="s">
        <v>78</v>
      </c>
      <c r="AJ89" s="595">
        <v>56</v>
      </c>
    </row>
    <row r="90" spans="1:36">
      <c r="C90" s="512"/>
      <c r="D90" s="512"/>
      <c r="E90" s="512"/>
      <c r="F90" s="512"/>
      <c r="G90" s="512"/>
      <c r="H90" s="512"/>
      <c r="I90" s="512"/>
      <c r="J90" s="512"/>
      <c r="K90" s="512"/>
      <c r="L90" s="512"/>
      <c r="M90" s="512"/>
      <c r="N90" s="512"/>
      <c r="O90" s="512"/>
      <c r="P90" s="512"/>
      <c r="Q90" s="512"/>
      <c r="R90" s="512"/>
      <c r="S90" s="512"/>
      <c r="T90" s="512"/>
      <c r="U90" s="512"/>
      <c r="V90" s="512"/>
      <c r="W90" s="512"/>
      <c r="X90" s="512"/>
      <c r="Y90" s="512"/>
      <c r="Z90" s="512"/>
      <c r="AA90" s="512"/>
      <c r="AB90" s="512"/>
      <c r="AC90" s="512"/>
      <c r="AD90" s="512"/>
      <c r="AE90" s="512"/>
      <c r="AF90" s="512"/>
      <c r="AG90" s="512"/>
      <c r="AH90" s="512"/>
    </row>
    <row r="95" spans="1:36">
      <c r="T95" s="613"/>
    </row>
    <row r="104" spans="1:32" s="376" customFormat="1" ht="12.75">
      <c r="A104" s="1425" t="s">
        <v>153</v>
      </c>
      <c r="B104" s="1425"/>
      <c r="C104" s="1425"/>
      <c r="D104" s="1425"/>
      <c r="E104" s="1425"/>
      <c r="F104" s="1425"/>
      <c r="G104" s="1425"/>
      <c r="H104" s="1425"/>
      <c r="I104" s="1425"/>
      <c r="J104" s="1425"/>
      <c r="K104" s="1425"/>
      <c r="L104" s="1425"/>
      <c r="M104" s="1425"/>
      <c r="N104" s="1425"/>
      <c r="O104" s="1425"/>
      <c r="P104" s="1425"/>
      <c r="Q104" s="1425"/>
      <c r="R104" s="1425"/>
      <c r="S104" s="1425" t="s">
        <v>153</v>
      </c>
      <c r="T104" s="1425"/>
      <c r="U104" s="1425"/>
      <c r="V104" s="1425"/>
      <c r="W104" s="1425"/>
      <c r="X104" s="1425"/>
      <c r="Y104" s="1425"/>
      <c r="Z104" s="1425"/>
      <c r="AA104" s="1425"/>
      <c r="AB104" s="1425"/>
      <c r="AC104" s="1425"/>
      <c r="AD104" s="1425"/>
      <c r="AE104" s="1425"/>
      <c r="AF104" s="1425"/>
    </row>
  </sheetData>
  <mergeCells count="43">
    <mergeCell ref="AE33:AG33"/>
    <mergeCell ref="A104:R104"/>
    <mergeCell ref="S104:AF104"/>
    <mergeCell ref="C13:G13"/>
    <mergeCell ref="S13:W13"/>
    <mergeCell ref="C33:E33"/>
    <mergeCell ref="S33:U33"/>
    <mergeCell ref="W33:Y33"/>
    <mergeCell ref="AA33:AC33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AJ5:AJ11"/>
    <mergeCell ref="G8:J9"/>
    <mergeCell ref="K8:N9"/>
    <mergeCell ref="O8:R9"/>
    <mergeCell ref="S8:V9"/>
    <mergeCell ref="W8:Z9"/>
    <mergeCell ref="AA8:AD9"/>
    <mergeCell ref="G10:H11"/>
    <mergeCell ref="I10:J11"/>
    <mergeCell ref="K10:L11"/>
    <mergeCell ref="AA10:AB11"/>
    <mergeCell ref="AC10:AD11"/>
    <mergeCell ref="AE10:AF11"/>
    <mergeCell ref="AG10:AI11"/>
    <mergeCell ref="AE8:AI9"/>
    <mergeCell ref="W4:Y4"/>
    <mergeCell ref="A5:A11"/>
    <mergeCell ref="B5:B11"/>
    <mergeCell ref="C5:F9"/>
    <mergeCell ref="G5:R7"/>
    <mergeCell ref="S5:AI7"/>
    <mergeCell ref="C10:D11"/>
    <mergeCell ref="E10:F11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55" fitToWidth="2" orientation="portrait" horizontalDpi="0" verticalDpi="0" r:id="rId1"/>
  <headerFooter alignWithMargins="0"/>
  <colBreaks count="1" manualBreakCount="1">
    <brk id="18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A105"/>
  <sheetViews>
    <sheetView showGridLines="0" zoomScaleNormal="100" workbookViewId="0"/>
  </sheetViews>
  <sheetFormatPr baseColWidth="10" defaultColWidth="9.140625" defaultRowHeight="15"/>
  <cols>
    <col min="1" max="1" width="25.85546875" style="510" customWidth="1"/>
    <col min="2" max="2" width="10.42578125" style="510" customWidth="1"/>
    <col min="3" max="3" width="2.140625" style="510" bestFit="1" customWidth="1"/>
    <col min="4" max="4" width="9.5703125" style="510" customWidth="1"/>
    <col min="5" max="5" width="2.140625" style="510" bestFit="1" customWidth="1"/>
    <col min="6" max="6" width="10.140625" style="510" customWidth="1"/>
    <col min="7" max="7" width="2.140625" style="510" bestFit="1" customWidth="1"/>
    <col min="8" max="8" width="10.140625" style="510" customWidth="1"/>
    <col min="9" max="9" width="2.140625" style="510" bestFit="1" customWidth="1"/>
    <col min="10" max="10" width="10.140625" style="510" customWidth="1"/>
    <col min="11" max="11" width="2.140625" style="510" bestFit="1" customWidth="1"/>
    <col min="12" max="12" width="10.140625" style="510" customWidth="1"/>
    <col min="13" max="13" width="2.140625" style="510" bestFit="1" customWidth="1"/>
    <col min="14" max="14" width="10.140625" style="510" customWidth="1"/>
    <col min="15" max="15" width="2.140625" style="510" bestFit="1" customWidth="1"/>
    <col min="16" max="16" width="10.28515625" style="510" customWidth="1"/>
    <col min="17" max="17" width="2.5703125" style="510" customWidth="1"/>
    <col min="18" max="18" width="9.85546875" style="510" customWidth="1"/>
    <col min="19" max="19" width="2.140625" style="510" bestFit="1" customWidth="1"/>
    <col min="20" max="20" width="9.85546875" style="510" customWidth="1"/>
    <col min="21" max="21" width="2.140625" style="510" bestFit="1" customWidth="1"/>
    <col min="22" max="22" width="10.42578125" style="510" customWidth="1"/>
    <col min="23" max="23" width="2.140625" style="510" bestFit="1" customWidth="1"/>
    <col min="24" max="24" width="9.85546875" style="510" customWidth="1"/>
    <col min="25" max="25" width="2.85546875" style="510" customWidth="1"/>
    <col min="26" max="256" width="9.140625" style="510"/>
    <col min="257" max="257" width="35.42578125" style="510" bestFit="1" customWidth="1"/>
    <col min="258" max="258" width="9.85546875" style="510" customWidth="1"/>
    <col min="259" max="259" width="2.140625" style="510" bestFit="1" customWidth="1"/>
    <col min="260" max="260" width="9.85546875" style="510" customWidth="1"/>
    <col min="261" max="261" width="2.140625" style="510" bestFit="1" customWidth="1"/>
    <col min="262" max="262" width="9.85546875" style="510" customWidth="1"/>
    <col min="263" max="263" width="2.140625" style="510" bestFit="1" customWidth="1"/>
    <col min="264" max="264" width="9.85546875" style="510" customWidth="1"/>
    <col min="265" max="265" width="2.140625" style="510" bestFit="1" customWidth="1"/>
    <col min="266" max="266" width="9.85546875" style="510" customWidth="1"/>
    <col min="267" max="267" width="2.140625" style="510" bestFit="1" customWidth="1"/>
    <col min="268" max="268" width="9.85546875" style="510" customWidth="1"/>
    <col min="269" max="269" width="2.140625" style="510" bestFit="1" customWidth="1"/>
    <col min="270" max="270" width="9.85546875" style="510" customWidth="1"/>
    <col min="271" max="271" width="2.140625" style="510" bestFit="1" customWidth="1"/>
    <col min="272" max="272" width="9.85546875" style="510" customWidth="1"/>
    <col min="273" max="273" width="2.140625" style="510" bestFit="1" customWidth="1"/>
    <col min="274" max="274" width="9.85546875" style="510" customWidth="1"/>
    <col min="275" max="275" width="2.140625" style="510" bestFit="1" customWidth="1"/>
    <col min="276" max="276" width="9.85546875" style="510" customWidth="1"/>
    <col min="277" max="277" width="2.140625" style="510" bestFit="1" customWidth="1"/>
    <col min="278" max="278" width="9.85546875" style="510" customWidth="1"/>
    <col min="279" max="279" width="2.140625" style="510" bestFit="1" customWidth="1"/>
    <col min="280" max="280" width="9.85546875" style="510" customWidth="1"/>
    <col min="281" max="281" width="2.140625" style="510" bestFit="1" customWidth="1"/>
    <col min="282" max="512" width="9.140625" style="510"/>
    <col min="513" max="513" width="35.42578125" style="510" bestFit="1" customWidth="1"/>
    <col min="514" max="514" width="9.85546875" style="510" customWidth="1"/>
    <col min="515" max="515" width="2.140625" style="510" bestFit="1" customWidth="1"/>
    <col min="516" max="516" width="9.85546875" style="510" customWidth="1"/>
    <col min="517" max="517" width="2.140625" style="510" bestFit="1" customWidth="1"/>
    <col min="518" max="518" width="9.85546875" style="510" customWidth="1"/>
    <col min="519" max="519" width="2.140625" style="510" bestFit="1" customWidth="1"/>
    <col min="520" max="520" width="9.85546875" style="510" customWidth="1"/>
    <col min="521" max="521" width="2.140625" style="510" bestFit="1" customWidth="1"/>
    <col min="522" max="522" width="9.85546875" style="510" customWidth="1"/>
    <col min="523" max="523" width="2.140625" style="510" bestFit="1" customWidth="1"/>
    <col min="524" max="524" width="9.85546875" style="510" customWidth="1"/>
    <col min="525" max="525" width="2.140625" style="510" bestFit="1" customWidth="1"/>
    <col min="526" max="526" width="9.85546875" style="510" customWidth="1"/>
    <col min="527" max="527" width="2.140625" style="510" bestFit="1" customWidth="1"/>
    <col min="528" max="528" width="9.85546875" style="510" customWidth="1"/>
    <col min="529" max="529" width="2.140625" style="510" bestFit="1" customWidth="1"/>
    <col min="530" max="530" width="9.85546875" style="510" customWidth="1"/>
    <col min="531" max="531" width="2.140625" style="510" bestFit="1" customWidth="1"/>
    <col min="532" max="532" width="9.85546875" style="510" customWidth="1"/>
    <col min="533" max="533" width="2.140625" style="510" bestFit="1" customWidth="1"/>
    <col min="534" max="534" width="9.85546875" style="510" customWidth="1"/>
    <col min="535" max="535" width="2.140625" style="510" bestFit="1" customWidth="1"/>
    <col min="536" max="536" width="9.85546875" style="510" customWidth="1"/>
    <col min="537" max="537" width="2.140625" style="510" bestFit="1" customWidth="1"/>
    <col min="538" max="768" width="9.140625" style="510"/>
    <col min="769" max="769" width="35.42578125" style="510" bestFit="1" customWidth="1"/>
    <col min="770" max="770" width="9.85546875" style="510" customWidth="1"/>
    <col min="771" max="771" width="2.140625" style="510" bestFit="1" customWidth="1"/>
    <col min="772" max="772" width="9.85546875" style="510" customWidth="1"/>
    <col min="773" max="773" width="2.140625" style="510" bestFit="1" customWidth="1"/>
    <col min="774" max="774" width="9.85546875" style="510" customWidth="1"/>
    <col min="775" max="775" width="2.140625" style="510" bestFit="1" customWidth="1"/>
    <col min="776" max="776" width="9.85546875" style="510" customWidth="1"/>
    <col min="777" max="777" width="2.140625" style="510" bestFit="1" customWidth="1"/>
    <col min="778" max="778" width="9.85546875" style="510" customWidth="1"/>
    <col min="779" max="779" width="2.140625" style="510" bestFit="1" customWidth="1"/>
    <col min="780" max="780" width="9.85546875" style="510" customWidth="1"/>
    <col min="781" max="781" width="2.140625" style="510" bestFit="1" customWidth="1"/>
    <col min="782" max="782" width="9.85546875" style="510" customWidth="1"/>
    <col min="783" max="783" width="2.140625" style="510" bestFit="1" customWidth="1"/>
    <col min="784" max="784" width="9.85546875" style="510" customWidth="1"/>
    <col min="785" max="785" width="2.140625" style="510" bestFit="1" customWidth="1"/>
    <col min="786" max="786" width="9.85546875" style="510" customWidth="1"/>
    <col min="787" max="787" width="2.140625" style="510" bestFit="1" customWidth="1"/>
    <col min="788" max="788" width="9.85546875" style="510" customWidth="1"/>
    <col min="789" max="789" width="2.140625" style="510" bestFit="1" customWidth="1"/>
    <col min="790" max="790" width="9.85546875" style="510" customWidth="1"/>
    <col min="791" max="791" width="2.140625" style="510" bestFit="1" customWidth="1"/>
    <col min="792" max="792" width="9.85546875" style="510" customWidth="1"/>
    <col min="793" max="793" width="2.140625" style="510" bestFit="1" customWidth="1"/>
    <col min="794" max="1024" width="9.140625" style="510"/>
    <col min="1025" max="1025" width="35.42578125" style="510" bestFit="1" customWidth="1"/>
    <col min="1026" max="1026" width="9.85546875" style="510" customWidth="1"/>
    <col min="1027" max="1027" width="2.140625" style="510" bestFit="1" customWidth="1"/>
    <col min="1028" max="1028" width="9.85546875" style="510" customWidth="1"/>
    <col min="1029" max="1029" width="2.140625" style="510" bestFit="1" customWidth="1"/>
    <col min="1030" max="1030" width="9.85546875" style="510" customWidth="1"/>
    <col min="1031" max="1031" width="2.140625" style="510" bestFit="1" customWidth="1"/>
    <col min="1032" max="1032" width="9.85546875" style="510" customWidth="1"/>
    <col min="1033" max="1033" width="2.140625" style="510" bestFit="1" customWidth="1"/>
    <col min="1034" max="1034" width="9.85546875" style="510" customWidth="1"/>
    <col min="1035" max="1035" width="2.140625" style="510" bestFit="1" customWidth="1"/>
    <col min="1036" max="1036" width="9.85546875" style="510" customWidth="1"/>
    <col min="1037" max="1037" width="2.140625" style="510" bestFit="1" customWidth="1"/>
    <col min="1038" max="1038" width="9.85546875" style="510" customWidth="1"/>
    <col min="1039" max="1039" width="2.140625" style="510" bestFit="1" customWidth="1"/>
    <col min="1040" max="1040" width="9.85546875" style="510" customWidth="1"/>
    <col min="1041" max="1041" width="2.140625" style="510" bestFit="1" customWidth="1"/>
    <col min="1042" max="1042" width="9.85546875" style="510" customWidth="1"/>
    <col min="1043" max="1043" width="2.140625" style="510" bestFit="1" customWidth="1"/>
    <col min="1044" max="1044" width="9.85546875" style="510" customWidth="1"/>
    <col min="1045" max="1045" width="2.140625" style="510" bestFit="1" customWidth="1"/>
    <col min="1046" max="1046" width="9.85546875" style="510" customWidth="1"/>
    <col min="1047" max="1047" width="2.140625" style="510" bestFit="1" customWidth="1"/>
    <col min="1048" max="1048" width="9.85546875" style="510" customWidth="1"/>
    <col min="1049" max="1049" width="2.140625" style="510" bestFit="1" customWidth="1"/>
    <col min="1050" max="1280" width="9.140625" style="510"/>
    <col min="1281" max="1281" width="35.42578125" style="510" bestFit="1" customWidth="1"/>
    <col min="1282" max="1282" width="9.85546875" style="510" customWidth="1"/>
    <col min="1283" max="1283" width="2.140625" style="510" bestFit="1" customWidth="1"/>
    <col min="1284" max="1284" width="9.85546875" style="510" customWidth="1"/>
    <col min="1285" max="1285" width="2.140625" style="510" bestFit="1" customWidth="1"/>
    <col min="1286" max="1286" width="9.85546875" style="510" customWidth="1"/>
    <col min="1287" max="1287" width="2.140625" style="510" bestFit="1" customWidth="1"/>
    <col min="1288" max="1288" width="9.85546875" style="510" customWidth="1"/>
    <col min="1289" max="1289" width="2.140625" style="510" bestFit="1" customWidth="1"/>
    <col min="1290" max="1290" width="9.85546875" style="510" customWidth="1"/>
    <col min="1291" max="1291" width="2.140625" style="510" bestFit="1" customWidth="1"/>
    <col min="1292" max="1292" width="9.85546875" style="510" customWidth="1"/>
    <col min="1293" max="1293" width="2.140625" style="510" bestFit="1" customWidth="1"/>
    <col min="1294" max="1294" width="9.85546875" style="510" customWidth="1"/>
    <col min="1295" max="1295" width="2.140625" style="510" bestFit="1" customWidth="1"/>
    <col min="1296" max="1296" width="9.85546875" style="510" customWidth="1"/>
    <col min="1297" max="1297" width="2.140625" style="510" bestFit="1" customWidth="1"/>
    <col min="1298" max="1298" width="9.85546875" style="510" customWidth="1"/>
    <col min="1299" max="1299" width="2.140625" style="510" bestFit="1" customWidth="1"/>
    <col min="1300" max="1300" width="9.85546875" style="510" customWidth="1"/>
    <col min="1301" max="1301" width="2.140625" style="510" bestFit="1" customWidth="1"/>
    <col min="1302" max="1302" width="9.85546875" style="510" customWidth="1"/>
    <col min="1303" max="1303" width="2.140625" style="510" bestFit="1" customWidth="1"/>
    <col min="1304" max="1304" width="9.85546875" style="510" customWidth="1"/>
    <col min="1305" max="1305" width="2.140625" style="510" bestFit="1" customWidth="1"/>
    <col min="1306" max="1536" width="9.140625" style="510"/>
    <col min="1537" max="1537" width="35.42578125" style="510" bestFit="1" customWidth="1"/>
    <col min="1538" max="1538" width="9.85546875" style="510" customWidth="1"/>
    <col min="1539" max="1539" width="2.140625" style="510" bestFit="1" customWidth="1"/>
    <col min="1540" max="1540" width="9.85546875" style="510" customWidth="1"/>
    <col min="1541" max="1541" width="2.140625" style="510" bestFit="1" customWidth="1"/>
    <col min="1542" max="1542" width="9.85546875" style="510" customWidth="1"/>
    <col min="1543" max="1543" width="2.140625" style="510" bestFit="1" customWidth="1"/>
    <col min="1544" max="1544" width="9.85546875" style="510" customWidth="1"/>
    <col min="1545" max="1545" width="2.140625" style="510" bestFit="1" customWidth="1"/>
    <col min="1546" max="1546" width="9.85546875" style="510" customWidth="1"/>
    <col min="1547" max="1547" width="2.140625" style="510" bestFit="1" customWidth="1"/>
    <col min="1548" max="1548" width="9.85546875" style="510" customWidth="1"/>
    <col min="1549" max="1549" width="2.140625" style="510" bestFit="1" customWidth="1"/>
    <col min="1550" max="1550" width="9.85546875" style="510" customWidth="1"/>
    <col min="1551" max="1551" width="2.140625" style="510" bestFit="1" customWidth="1"/>
    <col min="1552" max="1552" width="9.85546875" style="510" customWidth="1"/>
    <col min="1553" max="1553" width="2.140625" style="510" bestFit="1" customWidth="1"/>
    <col min="1554" max="1554" width="9.85546875" style="510" customWidth="1"/>
    <col min="1555" max="1555" width="2.140625" style="510" bestFit="1" customWidth="1"/>
    <col min="1556" max="1556" width="9.85546875" style="510" customWidth="1"/>
    <col min="1557" max="1557" width="2.140625" style="510" bestFit="1" customWidth="1"/>
    <col min="1558" max="1558" width="9.85546875" style="510" customWidth="1"/>
    <col min="1559" max="1559" width="2.140625" style="510" bestFit="1" customWidth="1"/>
    <col min="1560" max="1560" width="9.85546875" style="510" customWidth="1"/>
    <col min="1561" max="1561" width="2.140625" style="510" bestFit="1" customWidth="1"/>
    <col min="1562" max="1792" width="9.140625" style="510"/>
    <col min="1793" max="1793" width="35.42578125" style="510" bestFit="1" customWidth="1"/>
    <col min="1794" max="1794" width="9.85546875" style="510" customWidth="1"/>
    <col min="1795" max="1795" width="2.140625" style="510" bestFit="1" customWidth="1"/>
    <col min="1796" max="1796" width="9.85546875" style="510" customWidth="1"/>
    <col min="1797" max="1797" width="2.140625" style="510" bestFit="1" customWidth="1"/>
    <col min="1798" max="1798" width="9.85546875" style="510" customWidth="1"/>
    <col min="1799" max="1799" width="2.140625" style="510" bestFit="1" customWidth="1"/>
    <col min="1800" max="1800" width="9.85546875" style="510" customWidth="1"/>
    <col min="1801" max="1801" width="2.140625" style="510" bestFit="1" customWidth="1"/>
    <col min="1802" max="1802" width="9.85546875" style="510" customWidth="1"/>
    <col min="1803" max="1803" width="2.140625" style="510" bestFit="1" customWidth="1"/>
    <col min="1804" max="1804" width="9.85546875" style="510" customWidth="1"/>
    <col min="1805" max="1805" width="2.140625" style="510" bestFit="1" customWidth="1"/>
    <col min="1806" max="1806" width="9.85546875" style="510" customWidth="1"/>
    <col min="1807" max="1807" width="2.140625" style="510" bestFit="1" customWidth="1"/>
    <col min="1808" max="1808" width="9.85546875" style="510" customWidth="1"/>
    <col min="1809" max="1809" width="2.140625" style="510" bestFit="1" customWidth="1"/>
    <col min="1810" max="1810" width="9.85546875" style="510" customWidth="1"/>
    <col min="1811" max="1811" width="2.140625" style="510" bestFit="1" customWidth="1"/>
    <col min="1812" max="1812" width="9.85546875" style="510" customWidth="1"/>
    <col min="1813" max="1813" width="2.140625" style="510" bestFit="1" customWidth="1"/>
    <col min="1814" max="1814" width="9.85546875" style="510" customWidth="1"/>
    <col min="1815" max="1815" width="2.140625" style="510" bestFit="1" customWidth="1"/>
    <col min="1816" max="1816" width="9.85546875" style="510" customWidth="1"/>
    <col min="1817" max="1817" width="2.140625" style="510" bestFit="1" customWidth="1"/>
    <col min="1818" max="2048" width="9.140625" style="510"/>
    <col min="2049" max="2049" width="35.42578125" style="510" bestFit="1" customWidth="1"/>
    <col min="2050" max="2050" width="9.85546875" style="510" customWidth="1"/>
    <col min="2051" max="2051" width="2.140625" style="510" bestFit="1" customWidth="1"/>
    <col min="2052" max="2052" width="9.85546875" style="510" customWidth="1"/>
    <col min="2053" max="2053" width="2.140625" style="510" bestFit="1" customWidth="1"/>
    <col min="2054" max="2054" width="9.85546875" style="510" customWidth="1"/>
    <col min="2055" max="2055" width="2.140625" style="510" bestFit="1" customWidth="1"/>
    <col min="2056" max="2056" width="9.85546875" style="510" customWidth="1"/>
    <col min="2057" max="2057" width="2.140625" style="510" bestFit="1" customWidth="1"/>
    <col min="2058" max="2058" width="9.85546875" style="510" customWidth="1"/>
    <col min="2059" max="2059" width="2.140625" style="510" bestFit="1" customWidth="1"/>
    <col min="2060" max="2060" width="9.85546875" style="510" customWidth="1"/>
    <col min="2061" max="2061" width="2.140625" style="510" bestFit="1" customWidth="1"/>
    <col min="2062" max="2062" width="9.85546875" style="510" customWidth="1"/>
    <col min="2063" max="2063" width="2.140625" style="510" bestFit="1" customWidth="1"/>
    <col min="2064" max="2064" width="9.85546875" style="510" customWidth="1"/>
    <col min="2065" max="2065" width="2.140625" style="510" bestFit="1" customWidth="1"/>
    <col min="2066" max="2066" width="9.85546875" style="510" customWidth="1"/>
    <col min="2067" max="2067" width="2.140625" style="510" bestFit="1" customWidth="1"/>
    <col min="2068" max="2068" width="9.85546875" style="510" customWidth="1"/>
    <col min="2069" max="2069" width="2.140625" style="510" bestFit="1" customWidth="1"/>
    <col min="2070" max="2070" width="9.85546875" style="510" customWidth="1"/>
    <col min="2071" max="2071" width="2.140625" style="510" bestFit="1" customWidth="1"/>
    <col min="2072" max="2072" width="9.85546875" style="510" customWidth="1"/>
    <col min="2073" max="2073" width="2.140625" style="510" bestFit="1" customWidth="1"/>
    <col min="2074" max="2304" width="9.140625" style="510"/>
    <col min="2305" max="2305" width="35.42578125" style="510" bestFit="1" customWidth="1"/>
    <col min="2306" max="2306" width="9.85546875" style="510" customWidth="1"/>
    <col min="2307" max="2307" width="2.140625" style="510" bestFit="1" customWidth="1"/>
    <col min="2308" max="2308" width="9.85546875" style="510" customWidth="1"/>
    <col min="2309" max="2309" width="2.140625" style="510" bestFit="1" customWidth="1"/>
    <col min="2310" max="2310" width="9.85546875" style="510" customWidth="1"/>
    <col min="2311" max="2311" width="2.140625" style="510" bestFit="1" customWidth="1"/>
    <col min="2312" max="2312" width="9.85546875" style="510" customWidth="1"/>
    <col min="2313" max="2313" width="2.140625" style="510" bestFit="1" customWidth="1"/>
    <col min="2314" max="2314" width="9.85546875" style="510" customWidth="1"/>
    <col min="2315" max="2315" width="2.140625" style="510" bestFit="1" customWidth="1"/>
    <col min="2316" max="2316" width="9.85546875" style="510" customWidth="1"/>
    <col min="2317" max="2317" width="2.140625" style="510" bestFit="1" customWidth="1"/>
    <col min="2318" max="2318" width="9.85546875" style="510" customWidth="1"/>
    <col min="2319" max="2319" width="2.140625" style="510" bestFit="1" customWidth="1"/>
    <col min="2320" max="2320" width="9.85546875" style="510" customWidth="1"/>
    <col min="2321" max="2321" width="2.140625" style="510" bestFit="1" customWidth="1"/>
    <col min="2322" max="2322" width="9.85546875" style="510" customWidth="1"/>
    <col min="2323" max="2323" width="2.140625" style="510" bestFit="1" customWidth="1"/>
    <col min="2324" max="2324" width="9.85546875" style="510" customWidth="1"/>
    <col min="2325" max="2325" width="2.140625" style="510" bestFit="1" customWidth="1"/>
    <col min="2326" max="2326" width="9.85546875" style="510" customWidth="1"/>
    <col min="2327" max="2327" width="2.140625" style="510" bestFit="1" customWidth="1"/>
    <col min="2328" max="2328" width="9.85546875" style="510" customWidth="1"/>
    <col min="2329" max="2329" width="2.140625" style="510" bestFit="1" customWidth="1"/>
    <col min="2330" max="2560" width="9.140625" style="510"/>
    <col min="2561" max="2561" width="35.42578125" style="510" bestFit="1" customWidth="1"/>
    <col min="2562" max="2562" width="9.85546875" style="510" customWidth="1"/>
    <col min="2563" max="2563" width="2.140625" style="510" bestFit="1" customWidth="1"/>
    <col min="2564" max="2564" width="9.85546875" style="510" customWidth="1"/>
    <col min="2565" max="2565" width="2.140625" style="510" bestFit="1" customWidth="1"/>
    <col min="2566" max="2566" width="9.85546875" style="510" customWidth="1"/>
    <col min="2567" max="2567" width="2.140625" style="510" bestFit="1" customWidth="1"/>
    <col min="2568" max="2568" width="9.85546875" style="510" customWidth="1"/>
    <col min="2569" max="2569" width="2.140625" style="510" bestFit="1" customWidth="1"/>
    <col min="2570" max="2570" width="9.85546875" style="510" customWidth="1"/>
    <col min="2571" max="2571" width="2.140625" style="510" bestFit="1" customWidth="1"/>
    <col min="2572" max="2572" width="9.85546875" style="510" customWidth="1"/>
    <col min="2573" max="2573" width="2.140625" style="510" bestFit="1" customWidth="1"/>
    <col min="2574" max="2574" width="9.85546875" style="510" customWidth="1"/>
    <col min="2575" max="2575" width="2.140625" style="510" bestFit="1" customWidth="1"/>
    <col min="2576" max="2576" width="9.85546875" style="510" customWidth="1"/>
    <col min="2577" max="2577" width="2.140625" style="510" bestFit="1" customWidth="1"/>
    <col min="2578" max="2578" width="9.85546875" style="510" customWidth="1"/>
    <col min="2579" max="2579" width="2.140625" style="510" bestFit="1" customWidth="1"/>
    <col min="2580" max="2580" width="9.85546875" style="510" customWidth="1"/>
    <col min="2581" max="2581" width="2.140625" style="510" bestFit="1" customWidth="1"/>
    <col min="2582" max="2582" width="9.85546875" style="510" customWidth="1"/>
    <col min="2583" max="2583" width="2.140625" style="510" bestFit="1" customWidth="1"/>
    <col min="2584" max="2584" width="9.85546875" style="510" customWidth="1"/>
    <col min="2585" max="2585" width="2.140625" style="510" bestFit="1" customWidth="1"/>
    <col min="2586" max="2816" width="9.140625" style="510"/>
    <col min="2817" max="2817" width="35.42578125" style="510" bestFit="1" customWidth="1"/>
    <col min="2818" max="2818" width="9.85546875" style="510" customWidth="1"/>
    <col min="2819" max="2819" width="2.140625" style="510" bestFit="1" customWidth="1"/>
    <col min="2820" max="2820" width="9.85546875" style="510" customWidth="1"/>
    <col min="2821" max="2821" width="2.140625" style="510" bestFit="1" customWidth="1"/>
    <col min="2822" max="2822" width="9.85546875" style="510" customWidth="1"/>
    <col min="2823" max="2823" width="2.140625" style="510" bestFit="1" customWidth="1"/>
    <col min="2824" max="2824" width="9.85546875" style="510" customWidth="1"/>
    <col min="2825" max="2825" width="2.140625" style="510" bestFit="1" customWidth="1"/>
    <col min="2826" max="2826" width="9.85546875" style="510" customWidth="1"/>
    <col min="2827" max="2827" width="2.140625" style="510" bestFit="1" customWidth="1"/>
    <col min="2828" max="2828" width="9.85546875" style="510" customWidth="1"/>
    <col min="2829" max="2829" width="2.140625" style="510" bestFit="1" customWidth="1"/>
    <col min="2830" max="2830" width="9.85546875" style="510" customWidth="1"/>
    <col min="2831" max="2831" width="2.140625" style="510" bestFit="1" customWidth="1"/>
    <col min="2832" max="2832" width="9.85546875" style="510" customWidth="1"/>
    <col min="2833" max="2833" width="2.140625" style="510" bestFit="1" customWidth="1"/>
    <col min="2834" max="2834" width="9.85546875" style="510" customWidth="1"/>
    <col min="2835" max="2835" width="2.140625" style="510" bestFit="1" customWidth="1"/>
    <col min="2836" max="2836" width="9.85546875" style="510" customWidth="1"/>
    <col min="2837" max="2837" width="2.140625" style="510" bestFit="1" customWidth="1"/>
    <col min="2838" max="2838" width="9.85546875" style="510" customWidth="1"/>
    <col min="2839" max="2839" width="2.140625" style="510" bestFit="1" customWidth="1"/>
    <col min="2840" max="2840" width="9.85546875" style="510" customWidth="1"/>
    <col min="2841" max="2841" width="2.140625" style="510" bestFit="1" customWidth="1"/>
    <col min="2842" max="3072" width="9.140625" style="510"/>
    <col min="3073" max="3073" width="35.42578125" style="510" bestFit="1" customWidth="1"/>
    <col min="3074" max="3074" width="9.85546875" style="510" customWidth="1"/>
    <col min="3075" max="3075" width="2.140625" style="510" bestFit="1" customWidth="1"/>
    <col min="3076" max="3076" width="9.85546875" style="510" customWidth="1"/>
    <col min="3077" max="3077" width="2.140625" style="510" bestFit="1" customWidth="1"/>
    <col min="3078" max="3078" width="9.85546875" style="510" customWidth="1"/>
    <col min="3079" max="3079" width="2.140625" style="510" bestFit="1" customWidth="1"/>
    <col min="3080" max="3080" width="9.85546875" style="510" customWidth="1"/>
    <col min="3081" max="3081" width="2.140625" style="510" bestFit="1" customWidth="1"/>
    <col min="3082" max="3082" width="9.85546875" style="510" customWidth="1"/>
    <col min="3083" max="3083" width="2.140625" style="510" bestFit="1" customWidth="1"/>
    <col min="3084" max="3084" width="9.85546875" style="510" customWidth="1"/>
    <col min="3085" max="3085" width="2.140625" style="510" bestFit="1" customWidth="1"/>
    <col min="3086" max="3086" width="9.85546875" style="510" customWidth="1"/>
    <col min="3087" max="3087" width="2.140625" style="510" bestFit="1" customWidth="1"/>
    <col min="3088" max="3088" width="9.85546875" style="510" customWidth="1"/>
    <col min="3089" max="3089" width="2.140625" style="510" bestFit="1" customWidth="1"/>
    <col min="3090" max="3090" width="9.85546875" style="510" customWidth="1"/>
    <col min="3091" max="3091" width="2.140625" style="510" bestFit="1" customWidth="1"/>
    <col min="3092" max="3092" width="9.85546875" style="510" customWidth="1"/>
    <col min="3093" max="3093" width="2.140625" style="510" bestFit="1" customWidth="1"/>
    <col min="3094" max="3094" width="9.85546875" style="510" customWidth="1"/>
    <col min="3095" max="3095" width="2.140625" style="510" bestFit="1" customWidth="1"/>
    <col min="3096" max="3096" width="9.85546875" style="510" customWidth="1"/>
    <col min="3097" max="3097" width="2.140625" style="510" bestFit="1" customWidth="1"/>
    <col min="3098" max="3328" width="9.140625" style="510"/>
    <col min="3329" max="3329" width="35.42578125" style="510" bestFit="1" customWidth="1"/>
    <col min="3330" max="3330" width="9.85546875" style="510" customWidth="1"/>
    <col min="3331" max="3331" width="2.140625" style="510" bestFit="1" customWidth="1"/>
    <col min="3332" max="3332" width="9.85546875" style="510" customWidth="1"/>
    <col min="3333" max="3333" width="2.140625" style="510" bestFit="1" customWidth="1"/>
    <col min="3334" max="3334" width="9.85546875" style="510" customWidth="1"/>
    <col min="3335" max="3335" width="2.140625" style="510" bestFit="1" customWidth="1"/>
    <col min="3336" max="3336" width="9.85546875" style="510" customWidth="1"/>
    <col min="3337" max="3337" width="2.140625" style="510" bestFit="1" customWidth="1"/>
    <col min="3338" max="3338" width="9.85546875" style="510" customWidth="1"/>
    <col min="3339" max="3339" width="2.140625" style="510" bestFit="1" customWidth="1"/>
    <col min="3340" max="3340" width="9.85546875" style="510" customWidth="1"/>
    <col min="3341" max="3341" width="2.140625" style="510" bestFit="1" customWidth="1"/>
    <col min="3342" max="3342" width="9.85546875" style="510" customWidth="1"/>
    <col min="3343" max="3343" width="2.140625" style="510" bestFit="1" customWidth="1"/>
    <col min="3344" max="3344" width="9.85546875" style="510" customWidth="1"/>
    <col min="3345" max="3345" width="2.140625" style="510" bestFit="1" customWidth="1"/>
    <col min="3346" max="3346" width="9.85546875" style="510" customWidth="1"/>
    <col min="3347" max="3347" width="2.140625" style="510" bestFit="1" customWidth="1"/>
    <col min="3348" max="3348" width="9.85546875" style="510" customWidth="1"/>
    <col min="3349" max="3349" width="2.140625" style="510" bestFit="1" customWidth="1"/>
    <col min="3350" max="3350" width="9.85546875" style="510" customWidth="1"/>
    <col min="3351" max="3351" width="2.140625" style="510" bestFit="1" customWidth="1"/>
    <col min="3352" max="3352" width="9.85546875" style="510" customWidth="1"/>
    <col min="3353" max="3353" width="2.140625" style="510" bestFit="1" customWidth="1"/>
    <col min="3354" max="3584" width="9.140625" style="510"/>
    <col min="3585" max="3585" width="35.42578125" style="510" bestFit="1" customWidth="1"/>
    <col min="3586" max="3586" width="9.85546875" style="510" customWidth="1"/>
    <col min="3587" max="3587" width="2.140625" style="510" bestFit="1" customWidth="1"/>
    <col min="3588" max="3588" width="9.85546875" style="510" customWidth="1"/>
    <col min="3589" max="3589" width="2.140625" style="510" bestFit="1" customWidth="1"/>
    <col min="3590" max="3590" width="9.85546875" style="510" customWidth="1"/>
    <col min="3591" max="3591" width="2.140625" style="510" bestFit="1" customWidth="1"/>
    <col min="3592" max="3592" width="9.85546875" style="510" customWidth="1"/>
    <col min="3593" max="3593" width="2.140625" style="510" bestFit="1" customWidth="1"/>
    <col min="3594" max="3594" width="9.85546875" style="510" customWidth="1"/>
    <col min="3595" max="3595" width="2.140625" style="510" bestFit="1" customWidth="1"/>
    <col min="3596" max="3596" width="9.85546875" style="510" customWidth="1"/>
    <col min="3597" max="3597" width="2.140625" style="510" bestFit="1" customWidth="1"/>
    <col min="3598" max="3598" width="9.85546875" style="510" customWidth="1"/>
    <col min="3599" max="3599" width="2.140625" style="510" bestFit="1" customWidth="1"/>
    <col min="3600" max="3600" width="9.85546875" style="510" customWidth="1"/>
    <col min="3601" max="3601" width="2.140625" style="510" bestFit="1" customWidth="1"/>
    <col min="3602" max="3602" width="9.85546875" style="510" customWidth="1"/>
    <col min="3603" max="3603" width="2.140625" style="510" bestFit="1" customWidth="1"/>
    <col min="3604" max="3604" width="9.85546875" style="510" customWidth="1"/>
    <col min="3605" max="3605" width="2.140625" style="510" bestFit="1" customWidth="1"/>
    <col min="3606" max="3606" width="9.85546875" style="510" customWidth="1"/>
    <col min="3607" max="3607" width="2.140625" style="510" bestFit="1" customWidth="1"/>
    <col min="3608" max="3608" width="9.85546875" style="510" customWidth="1"/>
    <col min="3609" max="3609" width="2.140625" style="510" bestFit="1" customWidth="1"/>
    <col min="3610" max="3840" width="9.140625" style="510"/>
    <col min="3841" max="3841" width="35.42578125" style="510" bestFit="1" customWidth="1"/>
    <col min="3842" max="3842" width="9.85546875" style="510" customWidth="1"/>
    <col min="3843" max="3843" width="2.140625" style="510" bestFit="1" customWidth="1"/>
    <col min="3844" max="3844" width="9.85546875" style="510" customWidth="1"/>
    <col min="3845" max="3845" width="2.140625" style="510" bestFit="1" customWidth="1"/>
    <col min="3846" max="3846" width="9.85546875" style="510" customWidth="1"/>
    <col min="3847" max="3847" width="2.140625" style="510" bestFit="1" customWidth="1"/>
    <col min="3848" max="3848" width="9.85546875" style="510" customWidth="1"/>
    <col min="3849" max="3849" width="2.140625" style="510" bestFit="1" customWidth="1"/>
    <col min="3850" max="3850" width="9.85546875" style="510" customWidth="1"/>
    <col min="3851" max="3851" width="2.140625" style="510" bestFit="1" customWidth="1"/>
    <col min="3852" max="3852" width="9.85546875" style="510" customWidth="1"/>
    <col min="3853" max="3853" width="2.140625" style="510" bestFit="1" customWidth="1"/>
    <col min="3854" max="3854" width="9.85546875" style="510" customWidth="1"/>
    <col min="3855" max="3855" width="2.140625" style="510" bestFit="1" customWidth="1"/>
    <col min="3856" max="3856" width="9.85546875" style="510" customWidth="1"/>
    <col min="3857" max="3857" width="2.140625" style="510" bestFit="1" customWidth="1"/>
    <col min="3858" max="3858" width="9.85546875" style="510" customWidth="1"/>
    <col min="3859" max="3859" width="2.140625" style="510" bestFit="1" customWidth="1"/>
    <col min="3860" max="3860" width="9.85546875" style="510" customWidth="1"/>
    <col min="3861" max="3861" width="2.140625" style="510" bestFit="1" customWidth="1"/>
    <col min="3862" max="3862" width="9.85546875" style="510" customWidth="1"/>
    <col min="3863" max="3863" width="2.140625" style="510" bestFit="1" customWidth="1"/>
    <col min="3864" max="3864" width="9.85546875" style="510" customWidth="1"/>
    <col min="3865" max="3865" width="2.140625" style="510" bestFit="1" customWidth="1"/>
    <col min="3866" max="4096" width="9.140625" style="510"/>
    <col min="4097" max="4097" width="35.42578125" style="510" bestFit="1" customWidth="1"/>
    <col min="4098" max="4098" width="9.85546875" style="510" customWidth="1"/>
    <col min="4099" max="4099" width="2.140625" style="510" bestFit="1" customWidth="1"/>
    <col min="4100" max="4100" width="9.85546875" style="510" customWidth="1"/>
    <col min="4101" max="4101" width="2.140625" style="510" bestFit="1" customWidth="1"/>
    <col min="4102" max="4102" width="9.85546875" style="510" customWidth="1"/>
    <col min="4103" max="4103" width="2.140625" style="510" bestFit="1" customWidth="1"/>
    <col min="4104" max="4104" width="9.85546875" style="510" customWidth="1"/>
    <col min="4105" max="4105" width="2.140625" style="510" bestFit="1" customWidth="1"/>
    <col min="4106" max="4106" width="9.85546875" style="510" customWidth="1"/>
    <col min="4107" max="4107" width="2.140625" style="510" bestFit="1" customWidth="1"/>
    <col min="4108" max="4108" width="9.85546875" style="510" customWidth="1"/>
    <col min="4109" max="4109" width="2.140625" style="510" bestFit="1" customWidth="1"/>
    <col min="4110" max="4110" width="9.85546875" style="510" customWidth="1"/>
    <col min="4111" max="4111" width="2.140625" style="510" bestFit="1" customWidth="1"/>
    <col min="4112" max="4112" width="9.85546875" style="510" customWidth="1"/>
    <col min="4113" max="4113" width="2.140625" style="510" bestFit="1" customWidth="1"/>
    <col min="4114" max="4114" width="9.85546875" style="510" customWidth="1"/>
    <col min="4115" max="4115" width="2.140625" style="510" bestFit="1" customWidth="1"/>
    <col min="4116" max="4116" width="9.85546875" style="510" customWidth="1"/>
    <col min="4117" max="4117" width="2.140625" style="510" bestFit="1" customWidth="1"/>
    <col min="4118" max="4118" width="9.85546875" style="510" customWidth="1"/>
    <col min="4119" max="4119" width="2.140625" style="510" bestFit="1" customWidth="1"/>
    <col min="4120" max="4120" width="9.85546875" style="510" customWidth="1"/>
    <col min="4121" max="4121" width="2.140625" style="510" bestFit="1" customWidth="1"/>
    <col min="4122" max="4352" width="9.140625" style="510"/>
    <col min="4353" max="4353" width="35.42578125" style="510" bestFit="1" customWidth="1"/>
    <col min="4354" max="4354" width="9.85546875" style="510" customWidth="1"/>
    <col min="4355" max="4355" width="2.140625" style="510" bestFit="1" customWidth="1"/>
    <col min="4356" max="4356" width="9.85546875" style="510" customWidth="1"/>
    <col min="4357" max="4357" width="2.140625" style="510" bestFit="1" customWidth="1"/>
    <col min="4358" max="4358" width="9.85546875" style="510" customWidth="1"/>
    <col min="4359" max="4359" width="2.140625" style="510" bestFit="1" customWidth="1"/>
    <col min="4360" max="4360" width="9.85546875" style="510" customWidth="1"/>
    <col min="4361" max="4361" width="2.140625" style="510" bestFit="1" customWidth="1"/>
    <col min="4362" max="4362" width="9.85546875" style="510" customWidth="1"/>
    <col min="4363" max="4363" width="2.140625" style="510" bestFit="1" customWidth="1"/>
    <col min="4364" max="4364" width="9.85546875" style="510" customWidth="1"/>
    <col min="4365" max="4365" width="2.140625" style="510" bestFit="1" customWidth="1"/>
    <col min="4366" max="4366" width="9.85546875" style="510" customWidth="1"/>
    <col min="4367" max="4367" width="2.140625" style="510" bestFit="1" customWidth="1"/>
    <col min="4368" max="4368" width="9.85546875" style="510" customWidth="1"/>
    <col min="4369" max="4369" width="2.140625" style="510" bestFit="1" customWidth="1"/>
    <col min="4370" max="4370" width="9.85546875" style="510" customWidth="1"/>
    <col min="4371" max="4371" width="2.140625" style="510" bestFit="1" customWidth="1"/>
    <col min="4372" max="4372" width="9.85546875" style="510" customWidth="1"/>
    <col min="4373" max="4373" width="2.140625" style="510" bestFit="1" customWidth="1"/>
    <col min="4374" max="4374" width="9.85546875" style="510" customWidth="1"/>
    <col min="4375" max="4375" width="2.140625" style="510" bestFit="1" customWidth="1"/>
    <col min="4376" max="4376" width="9.85546875" style="510" customWidth="1"/>
    <col min="4377" max="4377" width="2.140625" style="510" bestFit="1" customWidth="1"/>
    <col min="4378" max="4608" width="9.140625" style="510"/>
    <col min="4609" max="4609" width="35.42578125" style="510" bestFit="1" customWidth="1"/>
    <col min="4610" max="4610" width="9.85546875" style="510" customWidth="1"/>
    <col min="4611" max="4611" width="2.140625" style="510" bestFit="1" customWidth="1"/>
    <col min="4612" max="4612" width="9.85546875" style="510" customWidth="1"/>
    <col min="4613" max="4613" width="2.140625" style="510" bestFit="1" customWidth="1"/>
    <col min="4614" max="4614" width="9.85546875" style="510" customWidth="1"/>
    <col min="4615" max="4615" width="2.140625" style="510" bestFit="1" customWidth="1"/>
    <col min="4616" max="4616" width="9.85546875" style="510" customWidth="1"/>
    <col min="4617" max="4617" width="2.140625" style="510" bestFit="1" customWidth="1"/>
    <col min="4618" max="4618" width="9.85546875" style="510" customWidth="1"/>
    <col min="4619" max="4619" width="2.140625" style="510" bestFit="1" customWidth="1"/>
    <col min="4620" max="4620" width="9.85546875" style="510" customWidth="1"/>
    <col min="4621" max="4621" width="2.140625" style="510" bestFit="1" customWidth="1"/>
    <col min="4622" max="4622" width="9.85546875" style="510" customWidth="1"/>
    <col min="4623" max="4623" width="2.140625" style="510" bestFit="1" customWidth="1"/>
    <col min="4624" max="4624" width="9.85546875" style="510" customWidth="1"/>
    <col min="4625" max="4625" width="2.140625" style="510" bestFit="1" customWidth="1"/>
    <col min="4626" max="4626" width="9.85546875" style="510" customWidth="1"/>
    <col min="4627" max="4627" width="2.140625" style="510" bestFit="1" customWidth="1"/>
    <col min="4628" max="4628" width="9.85546875" style="510" customWidth="1"/>
    <col min="4629" max="4629" width="2.140625" style="510" bestFit="1" customWidth="1"/>
    <col min="4630" max="4630" width="9.85546875" style="510" customWidth="1"/>
    <col min="4631" max="4631" width="2.140625" style="510" bestFit="1" customWidth="1"/>
    <col min="4632" max="4632" width="9.85546875" style="510" customWidth="1"/>
    <col min="4633" max="4633" width="2.140625" style="510" bestFit="1" customWidth="1"/>
    <col min="4634" max="4864" width="9.140625" style="510"/>
    <col min="4865" max="4865" width="35.42578125" style="510" bestFit="1" customWidth="1"/>
    <col min="4866" max="4866" width="9.85546875" style="510" customWidth="1"/>
    <col min="4867" max="4867" width="2.140625" style="510" bestFit="1" customWidth="1"/>
    <col min="4868" max="4868" width="9.85546875" style="510" customWidth="1"/>
    <col min="4869" max="4869" width="2.140625" style="510" bestFit="1" customWidth="1"/>
    <col min="4870" max="4870" width="9.85546875" style="510" customWidth="1"/>
    <col min="4871" max="4871" width="2.140625" style="510" bestFit="1" customWidth="1"/>
    <col min="4872" max="4872" width="9.85546875" style="510" customWidth="1"/>
    <col min="4873" max="4873" width="2.140625" style="510" bestFit="1" customWidth="1"/>
    <col min="4874" max="4874" width="9.85546875" style="510" customWidth="1"/>
    <col min="4875" max="4875" width="2.140625" style="510" bestFit="1" customWidth="1"/>
    <col min="4876" max="4876" width="9.85546875" style="510" customWidth="1"/>
    <col min="4877" max="4877" width="2.140625" style="510" bestFit="1" customWidth="1"/>
    <col min="4878" max="4878" width="9.85546875" style="510" customWidth="1"/>
    <col min="4879" max="4879" width="2.140625" style="510" bestFit="1" customWidth="1"/>
    <col min="4880" max="4880" width="9.85546875" style="510" customWidth="1"/>
    <col min="4881" max="4881" width="2.140625" style="510" bestFit="1" customWidth="1"/>
    <col min="4882" max="4882" width="9.85546875" style="510" customWidth="1"/>
    <col min="4883" max="4883" width="2.140625" style="510" bestFit="1" customWidth="1"/>
    <col min="4884" max="4884" width="9.85546875" style="510" customWidth="1"/>
    <col min="4885" max="4885" width="2.140625" style="510" bestFit="1" customWidth="1"/>
    <col min="4886" max="4886" width="9.85546875" style="510" customWidth="1"/>
    <col min="4887" max="4887" width="2.140625" style="510" bestFit="1" customWidth="1"/>
    <col min="4888" max="4888" width="9.85546875" style="510" customWidth="1"/>
    <col min="4889" max="4889" width="2.140625" style="510" bestFit="1" customWidth="1"/>
    <col min="4890" max="5120" width="9.140625" style="510"/>
    <col min="5121" max="5121" width="35.42578125" style="510" bestFit="1" customWidth="1"/>
    <col min="5122" max="5122" width="9.85546875" style="510" customWidth="1"/>
    <col min="5123" max="5123" width="2.140625" style="510" bestFit="1" customWidth="1"/>
    <col min="5124" max="5124" width="9.85546875" style="510" customWidth="1"/>
    <col min="5125" max="5125" width="2.140625" style="510" bestFit="1" customWidth="1"/>
    <col min="5126" max="5126" width="9.85546875" style="510" customWidth="1"/>
    <col min="5127" max="5127" width="2.140625" style="510" bestFit="1" customWidth="1"/>
    <col min="5128" max="5128" width="9.85546875" style="510" customWidth="1"/>
    <col min="5129" max="5129" width="2.140625" style="510" bestFit="1" customWidth="1"/>
    <col min="5130" max="5130" width="9.85546875" style="510" customWidth="1"/>
    <col min="5131" max="5131" width="2.140625" style="510" bestFit="1" customWidth="1"/>
    <col min="5132" max="5132" width="9.85546875" style="510" customWidth="1"/>
    <col min="5133" max="5133" width="2.140625" style="510" bestFit="1" customWidth="1"/>
    <col min="5134" max="5134" width="9.85546875" style="510" customWidth="1"/>
    <col min="5135" max="5135" width="2.140625" style="510" bestFit="1" customWidth="1"/>
    <col min="5136" max="5136" width="9.85546875" style="510" customWidth="1"/>
    <col min="5137" max="5137" width="2.140625" style="510" bestFit="1" customWidth="1"/>
    <col min="5138" max="5138" width="9.85546875" style="510" customWidth="1"/>
    <col min="5139" max="5139" width="2.140625" style="510" bestFit="1" customWidth="1"/>
    <col min="5140" max="5140" width="9.85546875" style="510" customWidth="1"/>
    <col min="5141" max="5141" width="2.140625" style="510" bestFit="1" customWidth="1"/>
    <col min="5142" max="5142" width="9.85546875" style="510" customWidth="1"/>
    <col min="5143" max="5143" width="2.140625" style="510" bestFit="1" customWidth="1"/>
    <col min="5144" max="5144" width="9.85546875" style="510" customWidth="1"/>
    <col min="5145" max="5145" width="2.140625" style="510" bestFit="1" customWidth="1"/>
    <col min="5146" max="5376" width="9.140625" style="510"/>
    <col min="5377" max="5377" width="35.42578125" style="510" bestFit="1" customWidth="1"/>
    <col min="5378" max="5378" width="9.85546875" style="510" customWidth="1"/>
    <col min="5379" max="5379" width="2.140625" style="510" bestFit="1" customWidth="1"/>
    <col min="5380" max="5380" width="9.85546875" style="510" customWidth="1"/>
    <col min="5381" max="5381" width="2.140625" style="510" bestFit="1" customWidth="1"/>
    <col min="5382" max="5382" width="9.85546875" style="510" customWidth="1"/>
    <col min="5383" max="5383" width="2.140625" style="510" bestFit="1" customWidth="1"/>
    <col min="5384" max="5384" width="9.85546875" style="510" customWidth="1"/>
    <col min="5385" max="5385" width="2.140625" style="510" bestFit="1" customWidth="1"/>
    <col min="5386" max="5386" width="9.85546875" style="510" customWidth="1"/>
    <col min="5387" max="5387" width="2.140625" style="510" bestFit="1" customWidth="1"/>
    <col min="5388" max="5388" width="9.85546875" style="510" customWidth="1"/>
    <col min="5389" max="5389" width="2.140625" style="510" bestFit="1" customWidth="1"/>
    <col min="5390" max="5390" width="9.85546875" style="510" customWidth="1"/>
    <col min="5391" max="5391" width="2.140625" style="510" bestFit="1" customWidth="1"/>
    <col min="5392" max="5392" width="9.85546875" style="510" customWidth="1"/>
    <col min="5393" max="5393" width="2.140625" style="510" bestFit="1" customWidth="1"/>
    <col min="5394" max="5394" width="9.85546875" style="510" customWidth="1"/>
    <col min="5395" max="5395" width="2.140625" style="510" bestFit="1" customWidth="1"/>
    <col min="5396" max="5396" width="9.85546875" style="510" customWidth="1"/>
    <col min="5397" max="5397" width="2.140625" style="510" bestFit="1" customWidth="1"/>
    <col min="5398" max="5398" width="9.85546875" style="510" customWidth="1"/>
    <col min="5399" max="5399" width="2.140625" style="510" bestFit="1" customWidth="1"/>
    <col min="5400" max="5400" width="9.85546875" style="510" customWidth="1"/>
    <col min="5401" max="5401" width="2.140625" style="510" bestFit="1" customWidth="1"/>
    <col min="5402" max="5632" width="9.140625" style="510"/>
    <col min="5633" max="5633" width="35.42578125" style="510" bestFit="1" customWidth="1"/>
    <col min="5634" max="5634" width="9.85546875" style="510" customWidth="1"/>
    <col min="5635" max="5635" width="2.140625" style="510" bestFit="1" customWidth="1"/>
    <col min="5636" max="5636" width="9.85546875" style="510" customWidth="1"/>
    <col min="5637" max="5637" width="2.140625" style="510" bestFit="1" customWidth="1"/>
    <col min="5638" max="5638" width="9.85546875" style="510" customWidth="1"/>
    <col min="5639" max="5639" width="2.140625" style="510" bestFit="1" customWidth="1"/>
    <col min="5640" max="5640" width="9.85546875" style="510" customWidth="1"/>
    <col min="5641" max="5641" width="2.140625" style="510" bestFit="1" customWidth="1"/>
    <col min="5642" max="5642" width="9.85546875" style="510" customWidth="1"/>
    <col min="5643" max="5643" width="2.140625" style="510" bestFit="1" customWidth="1"/>
    <col min="5644" max="5644" width="9.85546875" style="510" customWidth="1"/>
    <col min="5645" max="5645" width="2.140625" style="510" bestFit="1" customWidth="1"/>
    <col min="5646" max="5646" width="9.85546875" style="510" customWidth="1"/>
    <col min="5647" max="5647" width="2.140625" style="510" bestFit="1" customWidth="1"/>
    <col min="5648" max="5648" width="9.85546875" style="510" customWidth="1"/>
    <col min="5649" max="5649" width="2.140625" style="510" bestFit="1" customWidth="1"/>
    <col min="5650" max="5650" width="9.85546875" style="510" customWidth="1"/>
    <col min="5651" max="5651" width="2.140625" style="510" bestFit="1" customWidth="1"/>
    <col min="5652" max="5652" width="9.85546875" style="510" customWidth="1"/>
    <col min="5653" max="5653" width="2.140625" style="510" bestFit="1" customWidth="1"/>
    <col min="5654" max="5654" width="9.85546875" style="510" customWidth="1"/>
    <col min="5655" max="5655" width="2.140625" style="510" bestFit="1" customWidth="1"/>
    <col min="5656" max="5656" width="9.85546875" style="510" customWidth="1"/>
    <col min="5657" max="5657" width="2.140625" style="510" bestFit="1" customWidth="1"/>
    <col min="5658" max="5888" width="9.140625" style="510"/>
    <col min="5889" max="5889" width="35.42578125" style="510" bestFit="1" customWidth="1"/>
    <col min="5890" max="5890" width="9.85546875" style="510" customWidth="1"/>
    <col min="5891" max="5891" width="2.140625" style="510" bestFit="1" customWidth="1"/>
    <col min="5892" max="5892" width="9.85546875" style="510" customWidth="1"/>
    <col min="5893" max="5893" width="2.140625" style="510" bestFit="1" customWidth="1"/>
    <col min="5894" max="5894" width="9.85546875" style="510" customWidth="1"/>
    <col min="5895" max="5895" width="2.140625" style="510" bestFit="1" customWidth="1"/>
    <col min="5896" max="5896" width="9.85546875" style="510" customWidth="1"/>
    <col min="5897" max="5897" width="2.140625" style="510" bestFit="1" customWidth="1"/>
    <col min="5898" max="5898" width="9.85546875" style="510" customWidth="1"/>
    <col min="5899" max="5899" width="2.140625" style="510" bestFit="1" customWidth="1"/>
    <col min="5900" max="5900" width="9.85546875" style="510" customWidth="1"/>
    <col min="5901" max="5901" width="2.140625" style="510" bestFit="1" customWidth="1"/>
    <col min="5902" max="5902" width="9.85546875" style="510" customWidth="1"/>
    <col min="5903" max="5903" width="2.140625" style="510" bestFit="1" customWidth="1"/>
    <col min="5904" max="5904" width="9.85546875" style="510" customWidth="1"/>
    <col min="5905" max="5905" width="2.140625" style="510" bestFit="1" customWidth="1"/>
    <col min="5906" max="5906" width="9.85546875" style="510" customWidth="1"/>
    <col min="5907" max="5907" width="2.140625" style="510" bestFit="1" customWidth="1"/>
    <col min="5908" max="5908" width="9.85546875" style="510" customWidth="1"/>
    <col min="5909" max="5909" width="2.140625" style="510" bestFit="1" customWidth="1"/>
    <col min="5910" max="5910" width="9.85546875" style="510" customWidth="1"/>
    <col min="5911" max="5911" width="2.140625" style="510" bestFit="1" customWidth="1"/>
    <col min="5912" max="5912" width="9.85546875" style="510" customWidth="1"/>
    <col min="5913" max="5913" width="2.140625" style="510" bestFit="1" customWidth="1"/>
    <col min="5914" max="6144" width="9.140625" style="510"/>
    <col min="6145" max="6145" width="35.42578125" style="510" bestFit="1" customWidth="1"/>
    <col min="6146" max="6146" width="9.85546875" style="510" customWidth="1"/>
    <col min="6147" max="6147" width="2.140625" style="510" bestFit="1" customWidth="1"/>
    <col min="6148" max="6148" width="9.85546875" style="510" customWidth="1"/>
    <col min="6149" max="6149" width="2.140625" style="510" bestFit="1" customWidth="1"/>
    <col min="6150" max="6150" width="9.85546875" style="510" customWidth="1"/>
    <col min="6151" max="6151" width="2.140625" style="510" bestFit="1" customWidth="1"/>
    <col min="6152" max="6152" width="9.85546875" style="510" customWidth="1"/>
    <col min="6153" max="6153" width="2.140625" style="510" bestFit="1" customWidth="1"/>
    <col min="6154" max="6154" width="9.85546875" style="510" customWidth="1"/>
    <col min="6155" max="6155" width="2.140625" style="510" bestFit="1" customWidth="1"/>
    <col min="6156" max="6156" width="9.85546875" style="510" customWidth="1"/>
    <col min="6157" max="6157" width="2.140625" style="510" bestFit="1" customWidth="1"/>
    <col min="6158" max="6158" width="9.85546875" style="510" customWidth="1"/>
    <col min="6159" max="6159" width="2.140625" style="510" bestFit="1" customWidth="1"/>
    <col min="6160" max="6160" width="9.85546875" style="510" customWidth="1"/>
    <col min="6161" max="6161" width="2.140625" style="510" bestFit="1" customWidth="1"/>
    <col min="6162" max="6162" width="9.85546875" style="510" customWidth="1"/>
    <col min="6163" max="6163" width="2.140625" style="510" bestFit="1" customWidth="1"/>
    <col min="6164" max="6164" width="9.85546875" style="510" customWidth="1"/>
    <col min="6165" max="6165" width="2.140625" style="510" bestFit="1" customWidth="1"/>
    <col min="6166" max="6166" width="9.85546875" style="510" customWidth="1"/>
    <col min="6167" max="6167" width="2.140625" style="510" bestFit="1" customWidth="1"/>
    <col min="6168" max="6168" width="9.85546875" style="510" customWidth="1"/>
    <col min="6169" max="6169" width="2.140625" style="510" bestFit="1" customWidth="1"/>
    <col min="6170" max="6400" width="9.140625" style="510"/>
    <col min="6401" max="6401" width="35.42578125" style="510" bestFit="1" customWidth="1"/>
    <col min="6402" max="6402" width="9.85546875" style="510" customWidth="1"/>
    <col min="6403" max="6403" width="2.140625" style="510" bestFit="1" customWidth="1"/>
    <col min="6404" max="6404" width="9.85546875" style="510" customWidth="1"/>
    <col min="6405" max="6405" width="2.140625" style="510" bestFit="1" customWidth="1"/>
    <col min="6406" max="6406" width="9.85546875" style="510" customWidth="1"/>
    <col min="6407" max="6407" width="2.140625" style="510" bestFit="1" customWidth="1"/>
    <col min="6408" max="6408" width="9.85546875" style="510" customWidth="1"/>
    <col min="6409" max="6409" width="2.140625" style="510" bestFit="1" customWidth="1"/>
    <col min="6410" max="6410" width="9.85546875" style="510" customWidth="1"/>
    <col min="6411" max="6411" width="2.140625" style="510" bestFit="1" customWidth="1"/>
    <col min="6412" max="6412" width="9.85546875" style="510" customWidth="1"/>
    <col min="6413" max="6413" width="2.140625" style="510" bestFit="1" customWidth="1"/>
    <col min="6414" max="6414" width="9.85546875" style="510" customWidth="1"/>
    <col min="6415" max="6415" width="2.140625" style="510" bestFit="1" customWidth="1"/>
    <col min="6416" max="6416" width="9.85546875" style="510" customWidth="1"/>
    <col min="6417" max="6417" width="2.140625" style="510" bestFit="1" customWidth="1"/>
    <col min="6418" max="6418" width="9.85546875" style="510" customWidth="1"/>
    <col min="6419" max="6419" width="2.140625" style="510" bestFit="1" customWidth="1"/>
    <col min="6420" max="6420" width="9.85546875" style="510" customWidth="1"/>
    <col min="6421" max="6421" width="2.140625" style="510" bestFit="1" customWidth="1"/>
    <col min="6422" max="6422" width="9.85546875" style="510" customWidth="1"/>
    <col min="6423" max="6423" width="2.140625" style="510" bestFit="1" customWidth="1"/>
    <col min="6424" max="6424" width="9.85546875" style="510" customWidth="1"/>
    <col min="6425" max="6425" width="2.140625" style="510" bestFit="1" customWidth="1"/>
    <col min="6426" max="6656" width="9.140625" style="510"/>
    <col min="6657" max="6657" width="35.42578125" style="510" bestFit="1" customWidth="1"/>
    <col min="6658" max="6658" width="9.85546875" style="510" customWidth="1"/>
    <col min="6659" max="6659" width="2.140625" style="510" bestFit="1" customWidth="1"/>
    <col min="6660" max="6660" width="9.85546875" style="510" customWidth="1"/>
    <col min="6661" max="6661" width="2.140625" style="510" bestFit="1" customWidth="1"/>
    <col min="6662" max="6662" width="9.85546875" style="510" customWidth="1"/>
    <col min="6663" max="6663" width="2.140625" style="510" bestFit="1" customWidth="1"/>
    <col min="6664" max="6664" width="9.85546875" style="510" customWidth="1"/>
    <col min="6665" max="6665" width="2.140625" style="510" bestFit="1" customWidth="1"/>
    <col min="6666" max="6666" width="9.85546875" style="510" customWidth="1"/>
    <col min="6667" max="6667" width="2.140625" style="510" bestFit="1" customWidth="1"/>
    <col min="6668" max="6668" width="9.85546875" style="510" customWidth="1"/>
    <col min="6669" max="6669" width="2.140625" style="510" bestFit="1" customWidth="1"/>
    <col min="6670" max="6670" width="9.85546875" style="510" customWidth="1"/>
    <col min="6671" max="6671" width="2.140625" style="510" bestFit="1" customWidth="1"/>
    <col min="6672" max="6672" width="9.85546875" style="510" customWidth="1"/>
    <col min="6673" max="6673" width="2.140625" style="510" bestFit="1" customWidth="1"/>
    <col min="6674" max="6674" width="9.85546875" style="510" customWidth="1"/>
    <col min="6675" max="6675" width="2.140625" style="510" bestFit="1" customWidth="1"/>
    <col min="6676" max="6676" width="9.85546875" style="510" customWidth="1"/>
    <col min="6677" max="6677" width="2.140625" style="510" bestFit="1" customWidth="1"/>
    <col min="6678" max="6678" width="9.85546875" style="510" customWidth="1"/>
    <col min="6679" max="6679" width="2.140625" style="510" bestFit="1" customWidth="1"/>
    <col min="6680" max="6680" width="9.85546875" style="510" customWidth="1"/>
    <col min="6681" max="6681" width="2.140625" style="510" bestFit="1" customWidth="1"/>
    <col min="6682" max="6912" width="9.140625" style="510"/>
    <col min="6913" max="6913" width="35.42578125" style="510" bestFit="1" customWidth="1"/>
    <col min="6914" max="6914" width="9.85546875" style="510" customWidth="1"/>
    <col min="6915" max="6915" width="2.140625" style="510" bestFit="1" customWidth="1"/>
    <col min="6916" max="6916" width="9.85546875" style="510" customWidth="1"/>
    <col min="6917" max="6917" width="2.140625" style="510" bestFit="1" customWidth="1"/>
    <col min="6918" max="6918" width="9.85546875" style="510" customWidth="1"/>
    <col min="6919" max="6919" width="2.140625" style="510" bestFit="1" customWidth="1"/>
    <col min="6920" max="6920" width="9.85546875" style="510" customWidth="1"/>
    <col min="6921" max="6921" width="2.140625" style="510" bestFit="1" customWidth="1"/>
    <col min="6922" max="6922" width="9.85546875" style="510" customWidth="1"/>
    <col min="6923" max="6923" width="2.140625" style="510" bestFit="1" customWidth="1"/>
    <col min="6924" max="6924" width="9.85546875" style="510" customWidth="1"/>
    <col min="6925" max="6925" width="2.140625" style="510" bestFit="1" customWidth="1"/>
    <col min="6926" max="6926" width="9.85546875" style="510" customWidth="1"/>
    <col min="6927" max="6927" width="2.140625" style="510" bestFit="1" customWidth="1"/>
    <col min="6928" max="6928" width="9.85546875" style="510" customWidth="1"/>
    <col min="6929" max="6929" width="2.140625" style="510" bestFit="1" customWidth="1"/>
    <col min="6930" max="6930" width="9.85546875" style="510" customWidth="1"/>
    <col min="6931" max="6931" width="2.140625" style="510" bestFit="1" customWidth="1"/>
    <col min="6932" max="6932" width="9.85546875" style="510" customWidth="1"/>
    <col min="6933" max="6933" width="2.140625" style="510" bestFit="1" customWidth="1"/>
    <col min="6934" max="6934" width="9.85546875" style="510" customWidth="1"/>
    <col min="6935" max="6935" width="2.140625" style="510" bestFit="1" customWidth="1"/>
    <col min="6936" max="6936" width="9.85546875" style="510" customWidth="1"/>
    <col min="6937" max="6937" width="2.140625" style="510" bestFit="1" customWidth="1"/>
    <col min="6938" max="7168" width="9.140625" style="510"/>
    <col min="7169" max="7169" width="35.42578125" style="510" bestFit="1" customWidth="1"/>
    <col min="7170" max="7170" width="9.85546875" style="510" customWidth="1"/>
    <col min="7171" max="7171" width="2.140625" style="510" bestFit="1" customWidth="1"/>
    <col min="7172" max="7172" width="9.85546875" style="510" customWidth="1"/>
    <col min="7173" max="7173" width="2.140625" style="510" bestFit="1" customWidth="1"/>
    <col min="7174" max="7174" width="9.85546875" style="510" customWidth="1"/>
    <col min="7175" max="7175" width="2.140625" style="510" bestFit="1" customWidth="1"/>
    <col min="7176" max="7176" width="9.85546875" style="510" customWidth="1"/>
    <col min="7177" max="7177" width="2.140625" style="510" bestFit="1" customWidth="1"/>
    <col min="7178" max="7178" width="9.85546875" style="510" customWidth="1"/>
    <col min="7179" max="7179" width="2.140625" style="510" bestFit="1" customWidth="1"/>
    <col min="7180" max="7180" width="9.85546875" style="510" customWidth="1"/>
    <col min="7181" max="7181" width="2.140625" style="510" bestFit="1" customWidth="1"/>
    <col min="7182" max="7182" width="9.85546875" style="510" customWidth="1"/>
    <col min="7183" max="7183" width="2.140625" style="510" bestFit="1" customWidth="1"/>
    <col min="7184" max="7184" width="9.85546875" style="510" customWidth="1"/>
    <col min="7185" max="7185" width="2.140625" style="510" bestFit="1" customWidth="1"/>
    <col min="7186" max="7186" width="9.85546875" style="510" customWidth="1"/>
    <col min="7187" max="7187" width="2.140625" style="510" bestFit="1" customWidth="1"/>
    <col min="7188" max="7188" width="9.85546875" style="510" customWidth="1"/>
    <col min="7189" max="7189" width="2.140625" style="510" bestFit="1" customWidth="1"/>
    <col min="7190" max="7190" width="9.85546875" style="510" customWidth="1"/>
    <col min="7191" max="7191" width="2.140625" style="510" bestFit="1" customWidth="1"/>
    <col min="7192" max="7192" width="9.85546875" style="510" customWidth="1"/>
    <col min="7193" max="7193" width="2.140625" style="510" bestFit="1" customWidth="1"/>
    <col min="7194" max="7424" width="9.140625" style="510"/>
    <col min="7425" max="7425" width="35.42578125" style="510" bestFit="1" customWidth="1"/>
    <col min="7426" max="7426" width="9.85546875" style="510" customWidth="1"/>
    <col min="7427" max="7427" width="2.140625" style="510" bestFit="1" customWidth="1"/>
    <col min="7428" max="7428" width="9.85546875" style="510" customWidth="1"/>
    <col min="7429" max="7429" width="2.140625" style="510" bestFit="1" customWidth="1"/>
    <col min="7430" max="7430" width="9.85546875" style="510" customWidth="1"/>
    <col min="7431" max="7431" width="2.140625" style="510" bestFit="1" customWidth="1"/>
    <col min="7432" max="7432" width="9.85546875" style="510" customWidth="1"/>
    <col min="7433" max="7433" width="2.140625" style="510" bestFit="1" customWidth="1"/>
    <col min="7434" max="7434" width="9.85546875" style="510" customWidth="1"/>
    <col min="7435" max="7435" width="2.140625" style="510" bestFit="1" customWidth="1"/>
    <col min="7436" max="7436" width="9.85546875" style="510" customWidth="1"/>
    <col min="7437" max="7437" width="2.140625" style="510" bestFit="1" customWidth="1"/>
    <col min="7438" max="7438" width="9.85546875" style="510" customWidth="1"/>
    <col min="7439" max="7439" width="2.140625" style="510" bestFit="1" customWidth="1"/>
    <col min="7440" max="7440" width="9.85546875" style="510" customWidth="1"/>
    <col min="7441" max="7441" width="2.140625" style="510" bestFit="1" customWidth="1"/>
    <col min="7442" max="7442" width="9.85546875" style="510" customWidth="1"/>
    <col min="7443" max="7443" width="2.140625" style="510" bestFit="1" customWidth="1"/>
    <col min="7444" max="7444" width="9.85546875" style="510" customWidth="1"/>
    <col min="7445" max="7445" width="2.140625" style="510" bestFit="1" customWidth="1"/>
    <col min="7446" max="7446" width="9.85546875" style="510" customWidth="1"/>
    <col min="7447" max="7447" width="2.140625" style="510" bestFit="1" customWidth="1"/>
    <col min="7448" max="7448" width="9.85546875" style="510" customWidth="1"/>
    <col min="7449" max="7449" width="2.140625" style="510" bestFit="1" customWidth="1"/>
    <col min="7450" max="7680" width="9.140625" style="510"/>
    <col min="7681" max="7681" width="35.42578125" style="510" bestFit="1" customWidth="1"/>
    <col min="7682" max="7682" width="9.85546875" style="510" customWidth="1"/>
    <col min="7683" max="7683" width="2.140625" style="510" bestFit="1" customWidth="1"/>
    <col min="7684" max="7684" width="9.85546875" style="510" customWidth="1"/>
    <col min="7685" max="7685" width="2.140625" style="510" bestFit="1" customWidth="1"/>
    <col min="7686" max="7686" width="9.85546875" style="510" customWidth="1"/>
    <col min="7687" max="7687" width="2.140625" style="510" bestFit="1" customWidth="1"/>
    <col min="7688" max="7688" width="9.85546875" style="510" customWidth="1"/>
    <col min="7689" max="7689" width="2.140625" style="510" bestFit="1" customWidth="1"/>
    <col min="7690" max="7690" width="9.85546875" style="510" customWidth="1"/>
    <col min="7691" max="7691" width="2.140625" style="510" bestFit="1" customWidth="1"/>
    <col min="7692" max="7692" width="9.85546875" style="510" customWidth="1"/>
    <col min="7693" max="7693" width="2.140625" style="510" bestFit="1" customWidth="1"/>
    <col min="7694" max="7694" width="9.85546875" style="510" customWidth="1"/>
    <col min="7695" max="7695" width="2.140625" style="510" bestFit="1" customWidth="1"/>
    <col min="7696" max="7696" width="9.85546875" style="510" customWidth="1"/>
    <col min="7697" max="7697" width="2.140625" style="510" bestFit="1" customWidth="1"/>
    <col min="7698" max="7698" width="9.85546875" style="510" customWidth="1"/>
    <col min="7699" max="7699" width="2.140625" style="510" bestFit="1" customWidth="1"/>
    <col min="7700" max="7700" width="9.85546875" style="510" customWidth="1"/>
    <col min="7701" max="7701" width="2.140625" style="510" bestFit="1" customWidth="1"/>
    <col min="7702" max="7702" width="9.85546875" style="510" customWidth="1"/>
    <col min="7703" max="7703" width="2.140625" style="510" bestFit="1" customWidth="1"/>
    <col min="7704" max="7704" width="9.85546875" style="510" customWidth="1"/>
    <col min="7705" max="7705" width="2.140625" style="510" bestFit="1" customWidth="1"/>
    <col min="7706" max="7936" width="9.140625" style="510"/>
    <col min="7937" max="7937" width="35.42578125" style="510" bestFit="1" customWidth="1"/>
    <col min="7938" max="7938" width="9.85546875" style="510" customWidth="1"/>
    <col min="7939" max="7939" width="2.140625" style="510" bestFit="1" customWidth="1"/>
    <col min="7940" max="7940" width="9.85546875" style="510" customWidth="1"/>
    <col min="7941" max="7941" width="2.140625" style="510" bestFit="1" customWidth="1"/>
    <col min="7942" max="7942" width="9.85546875" style="510" customWidth="1"/>
    <col min="7943" max="7943" width="2.140625" style="510" bestFit="1" customWidth="1"/>
    <col min="7944" max="7944" width="9.85546875" style="510" customWidth="1"/>
    <col min="7945" max="7945" width="2.140625" style="510" bestFit="1" customWidth="1"/>
    <col min="7946" max="7946" width="9.85546875" style="510" customWidth="1"/>
    <col min="7947" max="7947" width="2.140625" style="510" bestFit="1" customWidth="1"/>
    <col min="7948" max="7948" width="9.85546875" style="510" customWidth="1"/>
    <col min="7949" max="7949" width="2.140625" style="510" bestFit="1" customWidth="1"/>
    <col min="7950" max="7950" width="9.85546875" style="510" customWidth="1"/>
    <col min="7951" max="7951" width="2.140625" style="510" bestFit="1" customWidth="1"/>
    <col min="7952" max="7952" width="9.85546875" style="510" customWidth="1"/>
    <col min="7953" max="7953" width="2.140625" style="510" bestFit="1" customWidth="1"/>
    <col min="7954" max="7954" width="9.85546875" style="510" customWidth="1"/>
    <col min="7955" max="7955" width="2.140625" style="510" bestFit="1" customWidth="1"/>
    <col min="7956" max="7956" width="9.85546875" style="510" customWidth="1"/>
    <col min="7957" max="7957" width="2.140625" style="510" bestFit="1" customWidth="1"/>
    <col min="7958" max="7958" width="9.85546875" style="510" customWidth="1"/>
    <col min="7959" max="7959" width="2.140625" style="510" bestFit="1" customWidth="1"/>
    <col min="7960" max="7960" width="9.85546875" style="510" customWidth="1"/>
    <col min="7961" max="7961" width="2.140625" style="510" bestFit="1" customWidth="1"/>
    <col min="7962" max="8192" width="9.140625" style="510"/>
    <col min="8193" max="8193" width="35.42578125" style="510" bestFit="1" customWidth="1"/>
    <col min="8194" max="8194" width="9.85546875" style="510" customWidth="1"/>
    <col min="8195" max="8195" width="2.140625" style="510" bestFit="1" customWidth="1"/>
    <col min="8196" max="8196" width="9.85546875" style="510" customWidth="1"/>
    <col min="8197" max="8197" width="2.140625" style="510" bestFit="1" customWidth="1"/>
    <col min="8198" max="8198" width="9.85546875" style="510" customWidth="1"/>
    <col min="8199" max="8199" width="2.140625" style="510" bestFit="1" customWidth="1"/>
    <col min="8200" max="8200" width="9.85546875" style="510" customWidth="1"/>
    <col min="8201" max="8201" width="2.140625" style="510" bestFit="1" customWidth="1"/>
    <col min="8202" max="8202" width="9.85546875" style="510" customWidth="1"/>
    <col min="8203" max="8203" width="2.140625" style="510" bestFit="1" customWidth="1"/>
    <col min="8204" max="8204" width="9.85546875" style="510" customWidth="1"/>
    <col min="8205" max="8205" width="2.140625" style="510" bestFit="1" customWidth="1"/>
    <col min="8206" max="8206" width="9.85546875" style="510" customWidth="1"/>
    <col min="8207" max="8207" width="2.140625" style="510" bestFit="1" customWidth="1"/>
    <col min="8208" max="8208" width="9.85546875" style="510" customWidth="1"/>
    <col min="8209" max="8209" width="2.140625" style="510" bestFit="1" customWidth="1"/>
    <col min="8210" max="8210" width="9.85546875" style="510" customWidth="1"/>
    <col min="8211" max="8211" width="2.140625" style="510" bestFit="1" customWidth="1"/>
    <col min="8212" max="8212" width="9.85546875" style="510" customWidth="1"/>
    <col min="8213" max="8213" width="2.140625" style="510" bestFit="1" customWidth="1"/>
    <col min="8214" max="8214" width="9.85546875" style="510" customWidth="1"/>
    <col min="8215" max="8215" width="2.140625" style="510" bestFit="1" customWidth="1"/>
    <col min="8216" max="8216" width="9.85546875" style="510" customWidth="1"/>
    <col min="8217" max="8217" width="2.140625" style="510" bestFit="1" customWidth="1"/>
    <col min="8218" max="8448" width="9.140625" style="510"/>
    <col min="8449" max="8449" width="35.42578125" style="510" bestFit="1" customWidth="1"/>
    <col min="8450" max="8450" width="9.85546875" style="510" customWidth="1"/>
    <col min="8451" max="8451" width="2.140625" style="510" bestFit="1" customWidth="1"/>
    <col min="8452" max="8452" width="9.85546875" style="510" customWidth="1"/>
    <col min="8453" max="8453" width="2.140625" style="510" bestFit="1" customWidth="1"/>
    <col min="8454" max="8454" width="9.85546875" style="510" customWidth="1"/>
    <col min="8455" max="8455" width="2.140625" style="510" bestFit="1" customWidth="1"/>
    <col min="8456" max="8456" width="9.85546875" style="510" customWidth="1"/>
    <col min="8457" max="8457" width="2.140625" style="510" bestFit="1" customWidth="1"/>
    <col min="8458" max="8458" width="9.85546875" style="510" customWidth="1"/>
    <col min="8459" max="8459" width="2.140625" style="510" bestFit="1" customWidth="1"/>
    <col min="8460" max="8460" width="9.85546875" style="510" customWidth="1"/>
    <col min="8461" max="8461" width="2.140625" style="510" bestFit="1" customWidth="1"/>
    <col min="8462" max="8462" width="9.85546875" style="510" customWidth="1"/>
    <col min="8463" max="8463" width="2.140625" style="510" bestFit="1" customWidth="1"/>
    <col min="8464" max="8464" width="9.85546875" style="510" customWidth="1"/>
    <col min="8465" max="8465" width="2.140625" style="510" bestFit="1" customWidth="1"/>
    <col min="8466" max="8466" width="9.85546875" style="510" customWidth="1"/>
    <col min="8467" max="8467" width="2.140625" style="510" bestFit="1" customWidth="1"/>
    <col min="8468" max="8468" width="9.85546875" style="510" customWidth="1"/>
    <col min="8469" max="8469" width="2.140625" style="510" bestFit="1" customWidth="1"/>
    <col min="8470" max="8470" width="9.85546875" style="510" customWidth="1"/>
    <col min="8471" max="8471" width="2.140625" style="510" bestFit="1" customWidth="1"/>
    <col min="8472" max="8472" width="9.85546875" style="510" customWidth="1"/>
    <col min="8473" max="8473" width="2.140625" style="510" bestFit="1" customWidth="1"/>
    <col min="8474" max="8704" width="9.140625" style="510"/>
    <col min="8705" max="8705" width="35.42578125" style="510" bestFit="1" customWidth="1"/>
    <col min="8706" max="8706" width="9.85546875" style="510" customWidth="1"/>
    <col min="8707" max="8707" width="2.140625" style="510" bestFit="1" customWidth="1"/>
    <col min="8708" max="8708" width="9.85546875" style="510" customWidth="1"/>
    <col min="8709" max="8709" width="2.140625" style="510" bestFit="1" customWidth="1"/>
    <col min="8710" max="8710" width="9.85546875" style="510" customWidth="1"/>
    <col min="8711" max="8711" width="2.140625" style="510" bestFit="1" customWidth="1"/>
    <col min="8712" max="8712" width="9.85546875" style="510" customWidth="1"/>
    <col min="8713" max="8713" width="2.140625" style="510" bestFit="1" customWidth="1"/>
    <col min="8714" max="8714" width="9.85546875" style="510" customWidth="1"/>
    <col min="8715" max="8715" width="2.140625" style="510" bestFit="1" customWidth="1"/>
    <col min="8716" max="8716" width="9.85546875" style="510" customWidth="1"/>
    <col min="8717" max="8717" width="2.140625" style="510" bestFit="1" customWidth="1"/>
    <col min="8718" max="8718" width="9.85546875" style="510" customWidth="1"/>
    <col min="8719" max="8719" width="2.140625" style="510" bestFit="1" customWidth="1"/>
    <col min="8720" max="8720" width="9.85546875" style="510" customWidth="1"/>
    <col min="8721" max="8721" width="2.140625" style="510" bestFit="1" customWidth="1"/>
    <col min="8722" max="8722" width="9.85546875" style="510" customWidth="1"/>
    <col min="8723" max="8723" width="2.140625" style="510" bestFit="1" customWidth="1"/>
    <col min="8724" max="8724" width="9.85546875" style="510" customWidth="1"/>
    <col min="8725" max="8725" width="2.140625" style="510" bestFit="1" customWidth="1"/>
    <col min="8726" max="8726" width="9.85546875" style="510" customWidth="1"/>
    <col min="8727" max="8727" width="2.140625" style="510" bestFit="1" customWidth="1"/>
    <col min="8728" max="8728" width="9.85546875" style="510" customWidth="1"/>
    <col min="8729" max="8729" width="2.140625" style="510" bestFit="1" customWidth="1"/>
    <col min="8730" max="8960" width="9.140625" style="510"/>
    <col min="8961" max="8961" width="35.42578125" style="510" bestFit="1" customWidth="1"/>
    <col min="8962" max="8962" width="9.85546875" style="510" customWidth="1"/>
    <col min="8963" max="8963" width="2.140625" style="510" bestFit="1" customWidth="1"/>
    <col min="8964" max="8964" width="9.85546875" style="510" customWidth="1"/>
    <col min="8965" max="8965" width="2.140625" style="510" bestFit="1" customWidth="1"/>
    <col min="8966" max="8966" width="9.85546875" style="510" customWidth="1"/>
    <col min="8967" max="8967" width="2.140625" style="510" bestFit="1" customWidth="1"/>
    <col min="8968" max="8968" width="9.85546875" style="510" customWidth="1"/>
    <col min="8969" max="8969" width="2.140625" style="510" bestFit="1" customWidth="1"/>
    <col min="8970" max="8970" width="9.85546875" style="510" customWidth="1"/>
    <col min="8971" max="8971" width="2.140625" style="510" bestFit="1" customWidth="1"/>
    <col min="8972" max="8972" width="9.85546875" style="510" customWidth="1"/>
    <col min="8973" max="8973" width="2.140625" style="510" bestFit="1" customWidth="1"/>
    <col min="8974" max="8974" width="9.85546875" style="510" customWidth="1"/>
    <col min="8975" max="8975" width="2.140625" style="510" bestFit="1" customWidth="1"/>
    <col min="8976" max="8976" width="9.85546875" style="510" customWidth="1"/>
    <col min="8977" max="8977" width="2.140625" style="510" bestFit="1" customWidth="1"/>
    <col min="8978" max="8978" width="9.85546875" style="510" customWidth="1"/>
    <col min="8979" max="8979" width="2.140625" style="510" bestFit="1" customWidth="1"/>
    <col min="8980" max="8980" width="9.85546875" style="510" customWidth="1"/>
    <col min="8981" max="8981" width="2.140625" style="510" bestFit="1" customWidth="1"/>
    <col min="8982" max="8982" width="9.85546875" style="510" customWidth="1"/>
    <col min="8983" max="8983" width="2.140625" style="510" bestFit="1" customWidth="1"/>
    <col min="8984" max="8984" width="9.85546875" style="510" customWidth="1"/>
    <col min="8985" max="8985" width="2.140625" style="510" bestFit="1" customWidth="1"/>
    <col min="8986" max="9216" width="9.140625" style="510"/>
    <col min="9217" max="9217" width="35.42578125" style="510" bestFit="1" customWidth="1"/>
    <col min="9218" max="9218" width="9.85546875" style="510" customWidth="1"/>
    <col min="9219" max="9219" width="2.140625" style="510" bestFit="1" customWidth="1"/>
    <col min="9220" max="9220" width="9.85546875" style="510" customWidth="1"/>
    <col min="9221" max="9221" width="2.140625" style="510" bestFit="1" customWidth="1"/>
    <col min="9222" max="9222" width="9.85546875" style="510" customWidth="1"/>
    <col min="9223" max="9223" width="2.140625" style="510" bestFit="1" customWidth="1"/>
    <col min="9224" max="9224" width="9.85546875" style="510" customWidth="1"/>
    <col min="9225" max="9225" width="2.140625" style="510" bestFit="1" customWidth="1"/>
    <col min="9226" max="9226" width="9.85546875" style="510" customWidth="1"/>
    <col min="9227" max="9227" width="2.140625" style="510" bestFit="1" customWidth="1"/>
    <col min="9228" max="9228" width="9.85546875" style="510" customWidth="1"/>
    <col min="9229" max="9229" width="2.140625" style="510" bestFit="1" customWidth="1"/>
    <col min="9230" max="9230" width="9.85546875" style="510" customWidth="1"/>
    <col min="9231" max="9231" width="2.140625" style="510" bestFit="1" customWidth="1"/>
    <col min="9232" max="9232" width="9.85546875" style="510" customWidth="1"/>
    <col min="9233" max="9233" width="2.140625" style="510" bestFit="1" customWidth="1"/>
    <col min="9234" max="9234" width="9.85546875" style="510" customWidth="1"/>
    <col min="9235" max="9235" width="2.140625" style="510" bestFit="1" customWidth="1"/>
    <col min="9236" max="9236" width="9.85546875" style="510" customWidth="1"/>
    <col min="9237" max="9237" width="2.140625" style="510" bestFit="1" customWidth="1"/>
    <col min="9238" max="9238" width="9.85546875" style="510" customWidth="1"/>
    <col min="9239" max="9239" width="2.140625" style="510" bestFit="1" customWidth="1"/>
    <col min="9240" max="9240" width="9.85546875" style="510" customWidth="1"/>
    <col min="9241" max="9241" width="2.140625" style="510" bestFit="1" customWidth="1"/>
    <col min="9242" max="9472" width="9.140625" style="510"/>
    <col min="9473" max="9473" width="35.42578125" style="510" bestFit="1" customWidth="1"/>
    <col min="9474" max="9474" width="9.85546875" style="510" customWidth="1"/>
    <col min="9475" max="9475" width="2.140625" style="510" bestFit="1" customWidth="1"/>
    <col min="9476" max="9476" width="9.85546875" style="510" customWidth="1"/>
    <col min="9477" max="9477" width="2.140625" style="510" bestFit="1" customWidth="1"/>
    <col min="9478" max="9478" width="9.85546875" style="510" customWidth="1"/>
    <col min="9479" max="9479" width="2.140625" style="510" bestFit="1" customWidth="1"/>
    <col min="9480" max="9480" width="9.85546875" style="510" customWidth="1"/>
    <col min="9481" max="9481" width="2.140625" style="510" bestFit="1" customWidth="1"/>
    <col min="9482" max="9482" width="9.85546875" style="510" customWidth="1"/>
    <col min="9483" max="9483" width="2.140625" style="510" bestFit="1" customWidth="1"/>
    <col min="9484" max="9484" width="9.85546875" style="510" customWidth="1"/>
    <col min="9485" max="9485" width="2.140625" style="510" bestFit="1" customWidth="1"/>
    <col min="9486" max="9486" width="9.85546875" style="510" customWidth="1"/>
    <col min="9487" max="9487" width="2.140625" style="510" bestFit="1" customWidth="1"/>
    <col min="9488" max="9488" width="9.85546875" style="510" customWidth="1"/>
    <col min="9489" max="9489" width="2.140625" style="510" bestFit="1" customWidth="1"/>
    <col min="9490" max="9490" width="9.85546875" style="510" customWidth="1"/>
    <col min="9491" max="9491" width="2.140625" style="510" bestFit="1" customWidth="1"/>
    <col min="9492" max="9492" width="9.85546875" style="510" customWidth="1"/>
    <col min="9493" max="9493" width="2.140625" style="510" bestFit="1" customWidth="1"/>
    <col min="9494" max="9494" width="9.85546875" style="510" customWidth="1"/>
    <col min="9495" max="9495" width="2.140625" style="510" bestFit="1" customWidth="1"/>
    <col min="9496" max="9496" width="9.85546875" style="510" customWidth="1"/>
    <col min="9497" max="9497" width="2.140625" style="510" bestFit="1" customWidth="1"/>
    <col min="9498" max="9728" width="9.140625" style="510"/>
    <col min="9729" max="9729" width="35.42578125" style="510" bestFit="1" customWidth="1"/>
    <col min="9730" max="9730" width="9.85546875" style="510" customWidth="1"/>
    <col min="9731" max="9731" width="2.140625" style="510" bestFit="1" customWidth="1"/>
    <col min="9732" max="9732" width="9.85546875" style="510" customWidth="1"/>
    <col min="9733" max="9733" width="2.140625" style="510" bestFit="1" customWidth="1"/>
    <col min="9734" max="9734" width="9.85546875" style="510" customWidth="1"/>
    <col min="9735" max="9735" width="2.140625" style="510" bestFit="1" customWidth="1"/>
    <col min="9736" max="9736" width="9.85546875" style="510" customWidth="1"/>
    <col min="9737" max="9737" width="2.140625" style="510" bestFit="1" customWidth="1"/>
    <col min="9738" max="9738" width="9.85546875" style="510" customWidth="1"/>
    <col min="9739" max="9739" width="2.140625" style="510" bestFit="1" customWidth="1"/>
    <col min="9740" max="9740" width="9.85546875" style="510" customWidth="1"/>
    <col min="9741" max="9741" width="2.140625" style="510" bestFit="1" customWidth="1"/>
    <col min="9742" max="9742" width="9.85546875" style="510" customWidth="1"/>
    <col min="9743" max="9743" width="2.140625" style="510" bestFit="1" customWidth="1"/>
    <col min="9744" max="9744" width="9.85546875" style="510" customWidth="1"/>
    <col min="9745" max="9745" width="2.140625" style="510" bestFit="1" customWidth="1"/>
    <col min="9746" max="9746" width="9.85546875" style="510" customWidth="1"/>
    <col min="9747" max="9747" width="2.140625" style="510" bestFit="1" customWidth="1"/>
    <col min="9748" max="9748" width="9.85546875" style="510" customWidth="1"/>
    <col min="9749" max="9749" width="2.140625" style="510" bestFit="1" customWidth="1"/>
    <col min="9750" max="9750" width="9.85546875" style="510" customWidth="1"/>
    <col min="9751" max="9751" width="2.140625" style="510" bestFit="1" customWidth="1"/>
    <col min="9752" max="9752" width="9.85546875" style="510" customWidth="1"/>
    <col min="9753" max="9753" width="2.140625" style="510" bestFit="1" customWidth="1"/>
    <col min="9754" max="9984" width="9.140625" style="510"/>
    <col min="9985" max="9985" width="35.42578125" style="510" bestFit="1" customWidth="1"/>
    <col min="9986" max="9986" width="9.85546875" style="510" customWidth="1"/>
    <col min="9987" max="9987" width="2.140625" style="510" bestFit="1" customWidth="1"/>
    <col min="9988" max="9988" width="9.85546875" style="510" customWidth="1"/>
    <col min="9989" max="9989" width="2.140625" style="510" bestFit="1" customWidth="1"/>
    <col min="9990" max="9990" width="9.85546875" style="510" customWidth="1"/>
    <col min="9991" max="9991" width="2.140625" style="510" bestFit="1" customWidth="1"/>
    <col min="9992" max="9992" width="9.85546875" style="510" customWidth="1"/>
    <col min="9993" max="9993" width="2.140625" style="510" bestFit="1" customWidth="1"/>
    <col min="9994" max="9994" width="9.85546875" style="510" customWidth="1"/>
    <col min="9995" max="9995" width="2.140625" style="510" bestFit="1" customWidth="1"/>
    <col min="9996" max="9996" width="9.85546875" style="510" customWidth="1"/>
    <col min="9997" max="9997" width="2.140625" style="510" bestFit="1" customWidth="1"/>
    <col min="9998" max="9998" width="9.85546875" style="510" customWidth="1"/>
    <col min="9999" max="9999" width="2.140625" style="510" bestFit="1" customWidth="1"/>
    <col min="10000" max="10000" width="9.85546875" style="510" customWidth="1"/>
    <col min="10001" max="10001" width="2.140625" style="510" bestFit="1" customWidth="1"/>
    <col min="10002" max="10002" width="9.85546875" style="510" customWidth="1"/>
    <col min="10003" max="10003" width="2.140625" style="510" bestFit="1" customWidth="1"/>
    <col min="10004" max="10004" width="9.85546875" style="510" customWidth="1"/>
    <col min="10005" max="10005" width="2.140625" style="510" bestFit="1" customWidth="1"/>
    <col min="10006" max="10006" width="9.85546875" style="510" customWidth="1"/>
    <col min="10007" max="10007" width="2.140625" style="510" bestFit="1" customWidth="1"/>
    <col min="10008" max="10008" width="9.85546875" style="510" customWidth="1"/>
    <col min="10009" max="10009" width="2.140625" style="510" bestFit="1" customWidth="1"/>
    <col min="10010" max="10240" width="9.140625" style="510"/>
    <col min="10241" max="10241" width="35.42578125" style="510" bestFit="1" customWidth="1"/>
    <col min="10242" max="10242" width="9.85546875" style="510" customWidth="1"/>
    <col min="10243" max="10243" width="2.140625" style="510" bestFit="1" customWidth="1"/>
    <col min="10244" max="10244" width="9.85546875" style="510" customWidth="1"/>
    <col min="10245" max="10245" width="2.140625" style="510" bestFit="1" customWidth="1"/>
    <col min="10246" max="10246" width="9.85546875" style="510" customWidth="1"/>
    <col min="10247" max="10247" width="2.140625" style="510" bestFit="1" customWidth="1"/>
    <col min="10248" max="10248" width="9.85546875" style="510" customWidth="1"/>
    <col min="10249" max="10249" width="2.140625" style="510" bestFit="1" customWidth="1"/>
    <col min="10250" max="10250" width="9.85546875" style="510" customWidth="1"/>
    <col min="10251" max="10251" width="2.140625" style="510" bestFit="1" customWidth="1"/>
    <col min="10252" max="10252" width="9.85546875" style="510" customWidth="1"/>
    <col min="10253" max="10253" width="2.140625" style="510" bestFit="1" customWidth="1"/>
    <col min="10254" max="10254" width="9.85546875" style="510" customWidth="1"/>
    <col min="10255" max="10255" width="2.140625" style="510" bestFit="1" customWidth="1"/>
    <col min="10256" max="10256" width="9.85546875" style="510" customWidth="1"/>
    <col min="10257" max="10257" width="2.140625" style="510" bestFit="1" customWidth="1"/>
    <col min="10258" max="10258" width="9.85546875" style="510" customWidth="1"/>
    <col min="10259" max="10259" width="2.140625" style="510" bestFit="1" customWidth="1"/>
    <col min="10260" max="10260" width="9.85546875" style="510" customWidth="1"/>
    <col min="10261" max="10261" width="2.140625" style="510" bestFit="1" customWidth="1"/>
    <col min="10262" max="10262" width="9.85546875" style="510" customWidth="1"/>
    <col min="10263" max="10263" width="2.140625" style="510" bestFit="1" customWidth="1"/>
    <col min="10264" max="10264" width="9.85546875" style="510" customWidth="1"/>
    <col min="10265" max="10265" width="2.140625" style="510" bestFit="1" customWidth="1"/>
    <col min="10266" max="10496" width="9.140625" style="510"/>
    <col min="10497" max="10497" width="35.42578125" style="510" bestFit="1" customWidth="1"/>
    <col min="10498" max="10498" width="9.85546875" style="510" customWidth="1"/>
    <col min="10499" max="10499" width="2.140625" style="510" bestFit="1" customWidth="1"/>
    <col min="10500" max="10500" width="9.85546875" style="510" customWidth="1"/>
    <col min="10501" max="10501" width="2.140625" style="510" bestFit="1" customWidth="1"/>
    <col min="10502" max="10502" width="9.85546875" style="510" customWidth="1"/>
    <col min="10503" max="10503" width="2.140625" style="510" bestFit="1" customWidth="1"/>
    <col min="10504" max="10504" width="9.85546875" style="510" customWidth="1"/>
    <col min="10505" max="10505" width="2.140625" style="510" bestFit="1" customWidth="1"/>
    <col min="10506" max="10506" width="9.85546875" style="510" customWidth="1"/>
    <col min="10507" max="10507" width="2.140625" style="510" bestFit="1" customWidth="1"/>
    <col min="10508" max="10508" width="9.85546875" style="510" customWidth="1"/>
    <col min="10509" max="10509" width="2.140625" style="510" bestFit="1" customWidth="1"/>
    <col min="10510" max="10510" width="9.85546875" style="510" customWidth="1"/>
    <col min="10511" max="10511" width="2.140625" style="510" bestFit="1" customWidth="1"/>
    <col min="10512" max="10512" width="9.85546875" style="510" customWidth="1"/>
    <col min="10513" max="10513" width="2.140625" style="510" bestFit="1" customWidth="1"/>
    <col min="10514" max="10514" width="9.85546875" style="510" customWidth="1"/>
    <col min="10515" max="10515" width="2.140625" style="510" bestFit="1" customWidth="1"/>
    <col min="10516" max="10516" width="9.85546875" style="510" customWidth="1"/>
    <col min="10517" max="10517" width="2.140625" style="510" bestFit="1" customWidth="1"/>
    <col min="10518" max="10518" width="9.85546875" style="510" customWidth="1"/>
    <col min="10519" max="10519" width="2.140625" style="510" bestFit="1" customWidth="1"/>
    <col min="10520" max="10520" width="9.85546875" style="510" customWidth="1"/>
    <col min="10521" max="10521" width="2.140625" style="510" bestFit="1" customWidth="1"/>
    <col min="10522" max="10752" width="9.140625" style="510"/>
    <col min="10753" max="10753" width="35.42578125" style="510" bestFit="1" customWidth="1"/>
    <col min="10754" max="10754" width="9.85546875" style="510" customWidth="1"/>
    <col min="10755" max="10755" width="2.140625" style="510" bestFit="1" customWidth="1"/>
    <col min="10756" max="10756" width="9.85546875" style="510" customWidth="1"/>
    <col min="10757" max="10757" width="2.140625" style="510" bestFit="1" customWidth="1"/>
    <col min="10758" max="10758" width="9.85546875" style="510" customWidth="1"/>
    <col min="10759" max="10759" width="2.140625" style="510" bestFit="1" customWidth="1"/>
    <col min="10760" max="10760" width="9.85546875" style="510" customWidth="1"/>
    <col min="10761" max="10761" width="2.140625" style="510" bestFit="1" customWidth="1"/>
    <col min="10762" max="10762" width="9.85546875" style="510" customWidth="1"/>
    <col min="10763" max="10763" width="2.140625" style="510" bestFit="1" customWidth="1"/>
    <col min="10764" max="10764" width="9.85546875" style="510" customWidth="1"/>
    <col min="10765" max="10765" width="2.140625" style="510" bestFit="1" customWidth="1"/>
    <col min="10766" max="10766" width="9.85546875" style="510" customWidth="1"/>
    <col min="10767" max="10767" width="2.140625" style="510" bestFit="1" customWidth="1"/>
    <col min="10768" max="10768" width="9.85546875" style="510" customWidth="1"/>
    <col min="10769" max="10769" width="2.140625" style="510" bestFit="1" customWidth="1"/>
    <col min="10770" max="10770" width="9.85546875" style="510" customWidth="1"/>
    <col min="10771" max="10771" width="2.140625" style="510" bestFit="1" customWidth="1"/>
    <col min="10772" max="10772" width="9.85546875" style="510" customWidth="1"/>
    <col min="10773" max="10773" width="2.140625" style="510" bestFit="1" customWidth="1"/>
    <col min="10774" max="10774" width="9.85546875" style="510" customWidth="1"/>
    <col min="10775" max="10775" width="2.140625" style="510" bestFit="1" customWidth="1"/>
    <col min="10776" max="10776" width="9.85546875" style="510" customWidth="1"/>
    <col min="10777" max="10777" width="2.140625" style="510" bestFit="1" customWidth="1"/>
    <col min="10778" max="11008" width="9.140625" style="510"/>
    <col min="11009" max="11009" width="35.42578125" style="510" bestFit="1" customWidth="1"/>
    <col min="11010" max="11010" width="9.85546875" style="510" customWidth="1"/>
    <col min="11011" max="11011" width="2.140625" style="510" bestFit="1" customWidth="1"/>
    <col min="11012" max="11012" width="9.85546875" style="510" customWidth="1"/>
    <col min="11013" max="11013" width="2.140625" style="510" bestFit="1" customWidth="1"/>
    <col min="11014" max="11014" width="9.85546875" style="510" customWidth="1"/>
    <col min="11015" max="11015" width="2.140625" style="510" bestFit="1" customWidth="1"/>
    <col min="11016" max="11016" width="9.85546875" style="510" customWidth="1"/>
    <col min="11017" max="11017" width="2.140625" style="510" bestFit="1" customWidth="1"/>
    <col min="11018" max="11018" width="9.85546875" style="510" customWidth="1"/>
    <col min="11019" max="11019" width="2.140625" style="510" bestFit="1" customWidth="1"/>
    <col min="11020" max="11020" width="9.85546875" style="510" customWidth="1"/>
    <col min="11021" max="11021" width="2.140625" style="510" bestFit="1" customWidth="1"/>
    <col min="11022" max="11022" width="9.85546875" style="510" customWidth="1"/>
    <col min="11023" max="11023" width="2.140625" style="510" bestFit="1" customWidth="1"/>
    <col min="11024" max="11024" width="9.85546875" style="510" customWidth="1"/>
    <col min="11025" max="11025" width="2.140625" style="510" bestFit="1" customWidth="1"/>
    <col min="11026" max="11026" width="9.85546875" style="510" customWidth="1"/>
    <col min="11027" max="11027" width="2.140625" style="510" bestFit="1" customWidth="1"/>
    <col min="11028" max="11028" width="9.85546875" style="510" customWidth="1"/>
    <col min="11029" max="11029" width="2.140625" style="510" bestFit="1" customWidth="1"/>
    <col min="11030" max="11030" width="9.85546875" style="510" customWidth="1"/>
    <col min="11031" max="11031" width="2.140625" style="510" bestFit="1" customWidth="1"/>
    <col min="11032" max="11032" width="9.85546875" style="510" customWidth="1"/>
    <col min="11033" max="11033" width="2.140625" style="510" bestFit="1" customWidth="1"/>
    <col min="11034" max="11264" width="9.140625" style="510"/>
    <col min="11265" max="11265" width="35.42578125" style="510" bestFit="1" customWidth="1"/>
    <col min="11266" max="11266" width="9.85546875" style="510" customWidth="1"/>
    <col min="11267" max="11267" width="2.140625" style="510" bestFit="1" customWidth="1"/>
    <col min="11268" max="11268" width="9.85546875" style="510" customWidth="1"/>
    <col min="11269" max="11269" width="2.140625" style="510" bestFit="1" customWidth="1"/>
    <col min="11270" max="11270" width="9.85546875" style="510" customWidth="1"/>
    <col min="11271" max="11271" width="2.140625" style="510" bestFit="1" customWidth="1"/>
    <col min="11272" max="11272" width="9.85546875" style="510" customWidth="1"/>
    <col min="11273" max="11273" width="2.140625" style="510" bestFit="1" customWidth="1"/>
    <col min="11274" max="11274" width="9.85546875" style="510" customWidth="1"/>
    <col min="11275" max="11275" width="2.140625" style="510" bestFit="1" customWidth="1"/>
    <col min="11276" max="11276" width="9.85546875" style="510" customWidth="1"/>
    <col min="11277" max="11277" width="2.140625" style="510" bestFit="1" customWidth="1"/>
    <col min="11278" max="11278" width="9.85546875" style="510" customWidth="1"/>
    <col min="11279" max="11279" width="2.140625" style="510" bestFit="1" customWidth="1"/>
    <col min="11280" max="11280" width="9.85546875" style="510" customWidth="1"/>
    <col min="11281" max="11281" width="2.140625" style="510" bestFit="1" customWidth="1"/>
    <col min="11282" max="11282" width="9.85546875" style="510" customWidth="1"/>
    <col min="11283" max="11283" width="2.140625" style="510" bestFit="1" customWidth="1"/>
    <col min="11284" max="11284" width="9.85546875" style="510" customWidth="1"/>
    <col min="11285" max="11285" width="2.140625" style="510" bestFit="1" customWidth="1"/>
    <col min="11286" max="11286" width="9.85546875" style="510" customWidth="1"/>
    <col min="11287" max="11287" width="2.140625" style="510" bestFit="1" customWidth="1"/>
    <col min="11288" max="11288" width="9.85546875" style="510" customWidth="1"/>
    <col min="11289" max="11289" width="2.140625" style="510" bestFit="1" customWidth="1"/>
    <col min="11290" max="11520" width="9.140625" style="510"/>
    <col min="11521" max="11521" width="35.42578125" style="510" bestFit="1" customWidth="1"/>
    <col min="11522" max="11522" width="9.85546875" style="510" customWidth="1"/>
    <col min="11523" max="11523" width="2.140625" style="510" bestFit="1" customWidth="1"/>
    <col min="11524" max="11524" width="9.85546875" style="510" customWidth="1"/>
    <col min="11525" max="11525" width="2.140625" style="510" bestFit="1" customWidth="1"/>
    <col min="11526" max="11526" width="9.85546875" style="510" customWidth="1"/>
    <col min="11527" max="11527" width="2.140625" style="510" bestFit="1" customWidth="1"/>
    <col min="11528" max="11528" width="9.85546875" style="510" customWidth="1"/>
    <col min="11529" max="11529" width="2.140625" style="510" bestFit="1" customWidth="1"/>
    <col min="11530" max="11530" width="9.85546875" style="510" customWidth="1"/>
    <col min="11531" max="11531" width="2.140625" style="510" bestFit="1" customWidth="1"/>
    <col min="11532" max="11532" width="9.85546875" style="510" customWidth="1"/>
    <col min="11533" max="11533" width="2.140625" style="510" bestFit="1" customWidth="1"/>
    <col min="11534" max="11534" width="9.85546875" style="510" customWidth="1"/>
    <col min="11535" max="11535" width="2.140625" style="510" bestFit="1" customWidth="1"/>
    <col min="11536" max="11536" width="9.85546875" style="510" customWidth="1"/>
    <col min="11537" max="11537" width="2.140625" style="510" bestFit="1" customWidth="1"/>
    <col min="11538" max="11538" width="9.85546875" style="510" customWidth="1"/>
    <col min="11539" max="11539" width="2.140625" style="510" bestFit="1" customWidth="1"/>
    <col min="11540" max="11540" width="9.85546875" style="510" customWidth="1"/>
    <col min="11541" max="11541" width="2.140625" style="510" bestFit="1" customWidth="1"/>
    <col min="11542" max="11542" width="9.85546875" style="510" customWidth="1"/>
    <col min="11543" max="11543" width="2.140625" style="510" bestFit="1" customWidth="1"/>
    <col min="11544" max="11544" width="9.85546875" style="510" customWidth="1"/>
    <col min="11545" max="11545" width="2.140625" style="510" bestFit="1" customWidth="1"/>
    <col min="11546" max="11776" width="9.140625" style="510"/>
    <col min="11777" max="11777" width="35.42578125" style="510" bestFit="1" customWidth="1"/>
    <col min="11778" max="11778" width="9.85546875" style="510" customWidth="1"/>
    <col min="11779" max="11779" width="2.140625" style="510" bestFit="1" customWidth="1"/>
    <col min="11780" max="11780" width="9.85546875" style="510" customWidth="1"/>
    <col min="11781" max="11781" width="2.140625" style="510" bestFit="1" customWidth="1"/>
    <col min="11782" max="11782" width="9.85546875" style="510" customWidth="1"/>
    <col min="11783" max="11783" width="2.140625" style="510" bestFit="1" customWidth="1"/>
    <col min="11784" max="11784" width="9.85546875" style="510" customWidth="1"/>
    <col min="11785" max="11785" width="2.140625" style="510" bestFit="1" customWidth="1"/>
    <col min="11786" max="11786" width="9.85546875" style="510" customWidth="1"/>
    <col min="11787" max="11787" width="2.140625" style="510" bestFit="1" customWidth="1"/>
    <col min="11788" max="11788" width="9.85546875" style="510" customWidth="1"/>
    <col min="11789" max="11789" width="2.140625" style="510" bestFit="1" customWidth="1"/>
    <col min="11790" max="11790" width="9.85546875" style="510" customWidth="1"/>
    <col min="11791" max="11791" width="2.140625" style="510" bestFit="1" customWidth="1"/>
    <col min="11792" max="11792" width="9.85546875" style="510" customWidth="1"/>
    <col min="11793" max="11793" width="2.140625" style="510" bestFit="1" customWidth="1"/>
    <col min="11794" max="11794" width="9.85546875" style="510" customWidth="1"/>
    <col min="11795" max="11795" width="2.140625" style="510" bestFit="1" customWidth="1"/>
    <col min="11796" max="11796" width="9.85546875" style="510" customWidth="1"/>
    <col min="11797" max="11797" width="2.140625" style="510" bestFit="1" customWidth="1"/>
    <col min="11798" max="11798" width="9.85546875" style="510" customWidth="1"/>
    <col min="11799" max="11799" width="2.140625" style="510" bestFit="1" customWidth="1"/>
    <col min="11800" max="11800" width="9.85546875" style="510" customWidth="1"/>
    <col min="11801" max="11801" width="2.140625" style="510" bestFit="1" customWidth="1"/>
    <col min="11802" max="12032" width="9.140625" style="510"/>
    <col min="12033" max="12033" width="35.42578125" style="510" bestFit="1" customWidth="1"/>
    <col min="12034" max="12034" width="9.85546875" style="510" customWidth="1"/>
    <col min="12035" max="12035" width="2.140625" style="510" bestFit="1" customWidth="1"/>
    <col min="12036" max="12036" width="9.85546875" style="510" customWidth="1"/>
    <col min="12037" max="12037" width="2.140625" style="510" bestFit="1" customWidth="1"/>
    <col min="12038" max="12038" width="9.85546875" style="510" customWidth="1"/>
    <col min="12039" max="12039" width="2.140625" style="510" bestFit="1" customWidth="1"/>
    <col min="12040" max="12040" width="9.85546875" style="510" customWidth="1"/>
    <col min="12041" max="12041" width="2.140625" style="510" bestFit="1" customWidth="1"/>
    <col min="12042" max="12042" width="9.85546875" style="510" customWidth="1"/>
    <col min="12043" max="12043" width="2.140625" style="510" bestFit="1" customWidth="1"/>
    <col min="12044" max="12044" width="9.85546875" style="510" customWidth="1"/>
    <col min="12045" max="12045" width="2.140625" style="510" bestFit="1" customWidth="1"/>
    <col min="12046" max="12046" width="9.85546875" style="510" customWidth="1"/>
    <col min="12047" max="12047" width="2.140625" style="510" bestFit="1" customWidth="1"/>
    <col min="12048" max="12048" width="9.85546875" style="510" customWidth="1"/>
    <col min="12049" max="12049" width="2.140625" style="510" bestFit="1" customWidth="1"/>
    <col min="12050" max="12050" width="9.85546875" style="510" customWidth="1"/>
    <col min="12051" max="12051" width="2.140625" style="510" bestFit="1" customWidth="1"/>
    <col min="12052" max="12052" width="9.85546875" style="510" customWidth="1"/>
    <col min="12053" max="12053" width="2.140625" style="510" bestFit="1" customWidth="1"/>
    <col min="12054" max="12054" width="9.85546875" style="510" customWidth="1"/>
    <col min="12055" max="12055" width="2.140625" style="510" bestFit="1" customWidth="1"/>
    <col min="12056" max="12056" width="9.85546875" style="510" customWidth="1"/>
    <col min="12057" max="12057" width="2.140625" style="510" bestFit="1" customWidth="1"/>
    <col min="12058" max="12288" width="9.140625" style="510"/>
    <col min="12289" max="12289" width="35.42578125" style="510" bestFit="1" customWidth="1"/>
    <col min="12290" max="12290" width="9.85546875" style="510" customWidth="1"/>
    <col min="12291" max="12291" width="2.140625" style="510" bestFit="1" customWidth="1"/>
    <col min="12292" max="12292" width="9.85546875" style="510" customWidth="1"/>
    <col min="12293" max="12293" width="2.140625" style="510" bestFit="1" customWidth="1"/>
    <col min="12294" max="12294" width="9.85546875" style="510" customWidth="1"/>
    <col min="12295" max="12295" width="2.140625" style="510" bestFit="1" customWidth="1"/>
    <col min="12296" max="12296" width="9.85546875" style="510" customWidth="1"/>
    <col min="12297" max="12297" width="2.140625" style="510" bestFit="1" customWidth="1"/>
    <col min="12298" max="12298" width="9.85546875" style="510" customWidth="1"/>
    <col min="12299" max="12299" width="2.140625" style="510" bestFit="1" customWidth="1"/>
    <col min="12300" max="12300" width="9.85546875" style="510" customWidth="1"/>
    <col min="12301" max="12301" width="2.140625" style="510" bestFit="1" customWidth="1"/>
    <col min="12302" max="12302" width="9.85546875" style="510" customWidth="1"/>
    <col min="12303" max="12303" width="2.140625" style="510" bestFit="1" customWidth="1"/>
    <col min="12304" max="12304" width="9.85546875" style="510" customWidth="1"/>
    <col min="12305" max="12305" width="2.140625" style="510" bestFit="1" customWidth="1"/>
    <col min="12306" max="12306" width="9.85546875" style="510" customWidth="1"/>
    <col min="12307" max="12307" width="2.140625" style="510" bestFit="1" customWidth="1"/>
    <col min="12308" max="12308" width="9.85546875" style="510" customWidth="1"/>
    <col min="12309" max="12309" width="2.140625" style="510" bestFit="1" customWidth="1"/>
    <col min="12310" max="12310" width="9.85546875" style="510" customWidth="1"/>
    <col min="12311" max="12311" width="2.140625" style="510" bestFit="1" customWidth="1"/>
    <col min="12312" max="12312" width="9.85546875" style="510" customWidth="1"/>
    <col min="12313" max="12313" width="2.140625" style="510" bestFit="1" customWidth="1"/>
    <col min="12314" max="12544" width="9.140625" style="510"/>
    <col min="12545" max="12545" width="35.42578125" style="510" bestFit="1" customWidth="1"/>
    <col min="12546" max="12546" width="9.85546875" style="510" customWidth="1"/>
    <col min="12547" max="12547" width="2.140625" style="510" bestFit="1" customWidth="1"/>
    <col min="12548" max="12548" width="9.85546875" style="510" customWidth="1"/>
    <col min="12549" max="12549" width="2.140625" style="510" bestFit="1" customWidth="1"/>
    <col min="12550" max="12550" width="9.85546875" style="510" customWidth="1"/>
    <col min="12551" max="12551" width="2.140625" style="510" bestFit="1" customWidth="1"/>
    <col min="12552" max="12552" width="9.85546875" style="510" customWidth="1"/>
    <col min="12553" max="12553" width="2.140625" style="510" bestFit="1" customWidth="1"/>
    <col min="12554" max="12554" width="9.85546875" style="510" customWidth="1"/>
    <col min="12555" max="12555" width="2.140625" style="510" bestFit="1" customWidth="1"/>
    <col min="12556" max="12556" width="9.85546875" style="510" customWidth="1"/>
    <col min="12557" max="12557" width="2.140625" style="510" bestFit="1" customWidth="1"/>
    <col min="12558" max="12558" width="9.85546875" style="510" customWidth="1"/>
    <col min="12559" max="12559" width="2.140625" style="510" bestFit="1" customWidth="1"/>
    <col min="12560" max="12560" width="9.85546875" style="510" customWidth="1"/>
    <col min="12561" max="12561" width="2.140625" style="510" bestFit="1" customWidth="1"/>
    <col min="12562" max="12562" width="9.85546875" style="510" customWidth="1"/>
    <col min="12563" max="12563" width="2.140625" style="510" bestFit="1" customWidth="1"/>
    <col min="12564" max="12564" width="9.85546875" style="510" customWidth="1"/>
    <col min="12565" max="12565" width="2.140625" style="510" bestFit="1" customWidth="1"/>
    <col min="12566" max="12566" width="9.85546875" style="510" customWidth="1"/>
    <col min="12567" max="12567" width="2.140625" style="510" bestFit="1" customWidth="1"/>
    <col min="12568" max="12568" width="9.85546875" style="510" customWidth="1"/>
    <col min="12569" max="12569" width="2.140625" style="510" bestFit="1" customWidth="1"/>
    <col min="12570" max="12800" width="9.140625" style="510"/>
    <col min="12801" max="12801" width="35.42578125" style="510" bestFit="1" customWidth="1"/>
    <col min="12802" max="12802" width="9.85546875" style="510" customWidth="1"/>
    <col min="12803" max="12803" width="2.140625" style="510" bestFit="1" customWidth="1"/>
    <col min="12804" max="12804" width="9.85546875" style="510" customWidth="1"/>
    <col min="12805" max="12805" width="2.140625" style="510" bestFit="1" customWidth="1"/>
    <col min="12806" max="12806" width="9.85546875" style="510" customWidth="1"/>
    <col min="12807" max="12807" width="2.140625" style="510" bestFit="1" customWidth="1"/>
    <col min="12808" max="12808" width="9.85546875" style="510" customWidth="1"/>
    <col min="12809" max="12809" width="2.140625" style="510" bestFit="1" customWidth="1"/>
    <col min="12810" max="12810" width="9.85546875" style="510" customWidth="1"/>
    <col min="12811" max="12811" width="2.140625" style="510" bestFit="1" customWidth="1"/>
    <col min="12812" max="12812" width="9.85546875" style="510" customWidth="1"/>
    <col min="12813" max="12813" width="2.140625" style="510" bestFit="1" customWidth="1"/>
    <col min="12814" max="12814" width="9.85546875" style="510" customWidth="1"/>
    <col min="12815" max="12815" width="2.140625" style="510" bestFit="1" customWidth="1"/>
    <col min="12816" max="12816" width="9.85546875" style="510" customWidth="1"/>
    <col min="12817" max="12817" width="2.140625" style="510" bestFit="1" customWidth="1"/>
    <col min="12818" max="12818" width="9.85546875" style="510" customWidth="1"/>
    <col min="12819" max="12819" width="2.140625" style="510" bestFit="1" customWidth="1"/>
    <col min="12820" max="12820" width="9.85546875" style="510" customWidth="1"/>
    <col min="12821" max="12821" width="2.140625" style="510" bestFit="1" customWidth="1"/>
    <col min="12822" max="12822" width="9.85546875" style="510" customWidth="1"/>
    <col min="12823" max="12823" width="2.140625" style="510" bestFit="1" customWidth="1"/>
    <col min="12824" max="12824" width="9.85546875" style="510" customWidth="1"/>
    <col min="12825" max="12825" width="2.140625" style="510" bestFit="1" customWidth="1"/>
    <col min="12826" max="13056" width="9.140625" style="510"/>
    <col min="13057" max="13057" width="35.42578125" style="510" bestFit="1" customWidth="1"/>
    <col min="13058" max="13058" width="9.85546875" style="510" customWidth="1"/>
    <col min="13059" max="13059" width="2.140625" style="510" bestFit="1" customWidth="1"/>
    <col min="13060" max="13060" width="9.85546875" style="510" customWidth="1"/>
    <col min="13061" max="13061" width="2.140625" style="510" bestFit="1" customWidth="1"/>
    <col min="13062" max="13062" width="9.85546875" style="510" customWidth="1"/>
    <col min="13063" max="13063" width="2.140625" style="510" bestFit="1" customWidth="1"/>
    <col min="13064" max="13064" width="9.85546875" style="510" customWidth="1"/>
    <col min="13065" max="13065" width="2.140625" style="510" bestFit="1" customWidth="1"/>
    <col min="13066" max="13066" width="9.85546875" style="510" customWidth="1"/>
    <col min="13067" max="13067" width="2.140625" style="510" bestFit="1" customWidth="1"/>
    <col min="13068" max="13068" width="9.85546875" style="510" customWidth="1"/>
    <col min="13069" max="13069" width="2.140625" style="510" bestFit="1" customWidth="1"/>
    <col min="13070" max="13070" width="9.85546875" style="510" customWidth="1"/>
    <col min="13071" max="13071" width="2.140625" style="510" bestFit="1" customWidth="1"/>
    <col min="13072" max="13072" width="9.85546875" style="510" customWidth="1"/>
    <col min="13073" max="13073" width="2.140625" style="510" bestFit="1" customWidth="1"/>
    <col min="13074" max="13074" width="9.85546875" style="510" customWidth="1"/>
    <col min="13075" max="13075" width="2.140625" style="510" bestFit="1" customWidth="1"/>
    <col min="13076" max="13076" width="9.85546875" style="510" customWidth="1"/>
    <col min="13077" max="13077" width="2.140625" style="510" bestFit="1" customWidth="1"/>
    <col min="13078" max="13078" width="9.85546875" style="510" customWidth="1"/>
    <col min="13079" max="13079" width="2.140625" style="510" bestFit="1" customWidth="1"/>
    <col min="13080" max="13080" width="9.85546875" style="510" customWidth="1"/>
    <col min="13081" max="13081" width="2.140625" style="510" bestFit="1" customWidth="1"/>
    <col min="13082" max="13312" width="9.140625" style="510"/>
    <col min="13313" max="13313" width="35.42578125" style="510" bestFit="1" customWidth="1"/>
    <col min="13314" max="13314" width="9.85546875" style="510" customWidth="1"/>
    <col min="13315" max="13315" width="2.140625" style="510" bestFit="1" customWidth="1"/>
    <col min="13316" max="13316" width="9.85546875" style="510" customWidth="1"/>
    <col min="13317" max="13317" width="2.140625" style="510" bestFit="1" customWidth="1"/>
    <col min="13318" max="13318" width="9.85546875" style="510" customWidth="1"/>
    <col min="13319" max="13319" width="2.140625" style="510" bestFit="1" customWidth="1"/>
    <col min="13320" max="13320" width="9.85546875" style="510" customWidth="1"/>
    <col min="13321" max="13321" width="2.140625" style="510" bestFit="1" customWidth="1"/>
    <col min="13322" max="13322" width="9.85546875" style="510" customWidth="1"/>
    <col min="13323" max="13323" width="2.140625" style="510" bestFit="1" customWidth="1"/>
    <col min="13324" max="13324" width="9.85546875" style="510" customWidth="1"/>
    <col min="13325" max="13325" width="2.140625" style="510" bestFit="1" customWidth="1"/>
    <col min="13326" max="13326" width="9.85546875" style="510" customWidth="1"/>
    <col min="13327" max="13327" width="2.140625" style="510" bestFit="1" customWidth="1"/>
    <col min="13328" max="13328" width="9.85546875" style="510" customWidth="1"/>
    <col min="13329" max="13329" width="2.140625" style="510" bestFit="1" customWidth="1"/>
    <col min="13330" max="13330" width="9.85546875" style="510" customWidth="1"/>
    <col min="13331" max="13331" width="2.140625" style="510" bestFit="1" customWidth="1"/>
    <col min="13332" max="13332" width="9.85546875" style="510" customWidth="1"/>
    <col min="13333" max="13333" width="2.140625" style="510" bestFit="1" customWidth="1"/>
    <col min="13334" max="13334" width="9.85546875" style="510" customWidth="1"/>
    <col min="13335" max="13335" width="2.140625" style="510" bestFit="1" customWidth="1"/>
    <col min="13336" max="13336" width="9.85546875" style="510" customWidth="1"/>
    <col min="13337" max="13337" width="2.140625" style="510" bestFit="1" customWidth="1"/>
    <col min="13338" max="13568" width="9.140625" style="510"/>
    <col min="13569" max="13569" width="35.42578125" style="510" bestFit="1" customWidth="1"/>
    <col min="13570" max="13570" width="9.85546875" style="510" customWidth="1"/>
    <col min="13571" max="13571" width="2.140625" style="510" bestFit="1" customWidth="1"/>
    <col min="13572" max="13572" width="9.85546875" style="510" customWidth="1"/>
    <col min="13573" max="13573" width="2.140625" style="510" bestFit="1" customWidth="1"/>
    <col min="13574" max="13574" width="9.85546875" style="510" customWidth="1"/>
    <col min="13575" max="13575" width="2.140625" style="510" bestFit="1" customWidth="1"/>
    <col min="13576" max="13576" width="9.85546875" style="510" customWidth="1"/>
    <col min="13577" max="13577" width="2.140625" style="510" bestFit="1" customWidth="1"/>
    <col min="13578" max="13578" width="9.85546875" style="510" customWidth="1"/>
    <col min="13579" max="13579" width="2.140625" style="510" bestFit="1" customWidth="1"/>
    <col min="13580" max="13580" width="9.85546875" style="510" customWidth="1"/>
    <col min="13581" max="13581" width="2.140625" style="510" bestFit="1" customWidth="1"/>
    <col min="13582" max="13582" width="9.85546875" style="510" customWidth="1"/>
    <col min="13583" max="13583" width="2.140625" style="510" bestFit="1" customWidth="1"/>
    <col min="13584" max="13584" width="9.85546875" style="510" customWidth="1"/>
    <col min="13585" max="13585" width="2.140625" style="510" bestFit="1" customWidth="1"/>
    <col min="13586" max="13586" width="9.85546875" style="510" customWidth="1"/>
    <col min="13587" max="13587" width="2.140625" style="510" bestFit="1" customWidth="1"/>
    <col min="13588" max="13588" width="9.85546875" style="510" customWidth="1"/>
    <col min="13589" max="13589" width="2.140625" style="510" bestFit="1" customWidth="1"/>
    <col min="13590" max="13590" width="9.85546875" style="510" customWidth="1"/>
    <col min="13591" max="13591" width="2.140625" style="510" bestFit="1" customWidth="1"/>
    <col min="13592" max="13592" width="9.85546875" style="510" customWidth="1"/>
    <col min="13593" max="13593" width="2.140625" style="510" bestFit="1" customWidth="1"/>
    <col min="13594" max="13824" width="9.140625" style="510"/>
    <col min="13825" max="13825" width="35.42578125" style="510" bestFit="1" customWidth="1"/>
    <col min="13826" max="13826" width="9.85546875" style="510" customWidth="1"/>
    <col min="13827" max="13827" width="2.140625" style="510" bestFit="1" customWidth="1"/>
    <col min="13828" max="13828" width="9.85546875" style="510" customWidth="1"/>
    <col min="13829" max="13829" width="2.140625" style="510" bestFit="1" customWidth="1"/>
    <col min="13830" max="13830" width="9.85546875" style="510" customWidth="1"/>
    <col min="13831" max="13831" width="2.140625" style="510" bestFit="1" customWidth="1"/>
    <col min="13832" max="13832" width="9.85546875" style="510" customWidth="1"/>
    <col min="13833" max="13833" width="2.140625" style="510" bestFit="1" customWidth="1"/>
    <col min="13834" max="13834" width="9.85546875" style="510" customWidth="1"/>
    <col min="13835" max="13835" width="2.140625" style="510" bestFit="1" customWidth="1"/>
    <col min="13836" max="13836" width="9.85546875" style="510" customWidth="1"/>
    <col min="13837" max="13837" width="2.140625" style="510" bestFit="1" customWidth="1"/>
    <col min="13838" max="13838" width="9.85546875" style="510" customWidth="1"/>
    <col min="13839" max="13839" width="2.140625" style="510" bestFit="1" customWidth="1"/>
    <col min="13840" max="13840" width="9.85546875" style="510" customWidth="1"/>
    <col min="13841" max="13841" width="2.140625" style="510" bestFit="1" customWidth="1"/>
    <col min="13842" max="13842" width="9.85546875" style="510" customWidth="1"/>
    <col min="13843" max="13843" width="2.140625" style="510" bestFit="1" customWidth="1"/>
    <col min="13844" max="13844" width="9.85546875" style="510" customWidth="1"/>
    <col min="13845" max="13845" width="2.140625" style="510" bestFit="1" customWidth="1"/>
    <col min="13846" max="13846" width="9.85546875" style="510" customWidth="1"/>
    <col min="13847" max="13847" width="2.140625" style="510" bestFit="1" customWidth="1"/>
    <col min="13848" max="13848" width="9.85546875" style="510" customWidth="1"/>
    <col min="13849" max="13849" width="2.140625" style="510" bestFit="1" customWidth="1"/>
    <col min="13850" max="14080" width="9.140625" style="510"/>
    <col min="14081" max="14081" width="35.42578125" style="510" bestFit="1" customWidth="1"/>
    <col min="14082" max="14082" width="9.85546875" style="510" customWidth="1"/>
    <col min="14083" max="14083" width="2.140625" style="510" bestFit="1" customWidth="1"/>
    <col min="14084" max="14084" width="9.85546875" style="510" customWidth="1"/>
    <col min="14085" max="14085" width="2.140625" style="510" bestFit="1" customWidth="1"/>
    <col min="14086" max="14086" width="9.85546875" style="510" customWidth="1"/>
    <col min="14087" max="14087" width="2.140625" style="510" bestFit="1" customWidth="1"/>
    <col min="14088" max="14088" width="9.85546875" style="510" customWidth="1"/>
    <col min="14089" max="14089" width="2.140625" style="510" bestFit="1" customWidth="1"/>
    <col min="14090" max="14090" width="9.85546875" style="510" customWidth="1"/>
    <col min="14091" max="14091" width="2.140625" style="510" bestFit="1" customWidth="1"/>
    <col min="14092" max="14092" width="9.85546875" style="510" customWidth="1"/>
    <col min="14093" max="14093" width="2.140625" style="510" bestFit="1" customWidth="1"/>
    <col min="14094" max="14094" width="9.85546875" style="510" customWidth="1"/>
    <col min="14095" max="14095" width="2.140625" style="510" bestFit="1" customWidth="1"/>
    <col min="14096" max="14096" width="9.85546875" style="510" customWidth="1"/>
    <col min="14097" max="14097" width="2.140625" style="510" bestFit="1" customWidth="1"/>
    <col min="14098" max="14098" width="9.85546875" style="510" customWidth="1"/>
    <col min="14099" max="14099" width="2.140625" style="510" bestFit="1" customWidth="1"/>
    <col min="14100" max="14100" width="9.85546875" style="510" customWidth="1"/>
    <col min="14101" max="14101" width="2.140625" style="510" bestFit="1" customWidth="1"/>
    <col min="14102" max="14102" width="9.85546875" style="510" customWidth="1"/>
    <col min="14103" max="14103" width="2.140625" style="510" bestFit="1" customWidth="1"/>
    <col min="14104" max="14104" width="9.85546875" style="510" customWidth="1"/>
    <col min="14105" max="14105" width="2.140625" style="510" bestFit="1" customWidth="1"/>
    <col min="14106" max="14336" width="9.140625" style="510"/>
    <col min="14337" max="14337" width="35.42578125" style="510" bestFit="1" customWidth="1"/>
    <col min="14338" max="14338" width="9.85546875" style="510" customWidth="1"/>
    <col min="14339" max="14339" width="2.140625" style="510" bestFit="1" customWidth="1"/>
    <col min="14340" max="14340" width="9.85546875" style="510" customWidth="1"/>
    <col min="14341" max="14341" width="2.140625" style="510" bestFit="1" customWidth="1"/>
    <col min="14342" max="14342" width="9.85546875" style="510" customWidth="1"/>
    <col min="14343" max="14343" width="2.140625" style="510" bestFit="1" customWidth="1"/>
    <col min="14344" max="14344" width="9.85546875" style="510" customWidth="1"/>
    <col min="14345" max="14345" width="2.140625" style="510" bestFit="1" customWidth="1"/>
    <col min="14346" max="14346" width="9.85546875" style="510" customWidth="1"/>
    <col min="14347" max="14347" width="2.140625" style="510" bestFit="1" customWidth="1"/>
    <col min="14348" max="14348" width="9.85546875" style="510" customWidth="1"/>
    <col min="14349" max="14349" width="2.140625" style="510" bestFit="1" customWidth="1"/>
    <col min="14350" max="14350" width="9.85546875" style="510" customWidth="1"/>
    <col min="14351" max="14351" width="2.140625" style="510" bestFit="1" customWidth="1"/>
    <col min="14352" max="14352" width="9.85546875" style="510" customWidth="1"/>
    <col min="14353" max="14353" width="2.140625" style="510" bestFit="1" customWidth="1"/>
    <col min="14354" max="14354" width="9.85546875" style="510" customWidth="1"/>
    <col min="14355" max="14355" width="2.140625" style="510" bestFit="1" customWidth="1"/>
    <col min="14356" max="14356" width="9.85546875" style="510" customWidth="1"/>
    <col min="14357" max="14357" width="2.140625" style="510" bestFit="1" customWidth="1"/>
    <col min="14358" max="14358" width="9.85546875" style="510" customWidth="1"/>
    <col min="14359" max="14359" width="2.140625" style="510" bestFit="1" customWidth="1"/>
    <col min="14360" max="14360" width="9.85546875" style="510" customWidth="1"/>
    <col min="14361" max="14361" width="2.140625" style="510" bestFit="1" customWidth="1"/>
    <col min="14362" max="14592" width="9.140625" style="510"/>
    <col min="14593" max="14593" width="35.42578125" style="510" bestFit="1" customWidth="1"/>
    <col min="14594" max="14594" width="9.85546875" style="510" customWidth="1"/>
    <col min="14595" max="14595" width="2.140625" style="510" bestFit="1" customWidth="1"/>
    <col min="14596" max="14596" width="9.85546875" style="510" customWidth="1"/>
    <col min="14597" max="14597" width="2.140625" style="510" bestFit="1" customWidth="1"/>
    <col min="14598" max="14598" width="9.85546875" style="510" customWidth="1"/>
    <col min="14599" max="14599" width="2.140625" style="510" bestFit="1" customWidth="1"/>
    <col min="14600" max="14600" width="9.85546875" style="510" customWidth="1"/>
    <col min="14601" max="14601" width="2.140625" style="510" bestFit="1" customWidth="1"/>
    <col min="14602" max="14602" width="9.85546875" style="510" customWidth="1"/>
    <col min="14603" max="14603" width="2.140625" style="510" bestFit="1" customWidth="1"/>
    <col min="14604" max="14604" width="9.85546875" style="510" customWidth="1"/>
    <col min="14605" max="14605" width="2.140625" style="510" bestFit="1" customWidth="1"/>
    <col min="14606" max="14606" width="9.85546875" style="510" customWidth="1"/>
    <col min="14607" max="14607" width="2.140625" style="510" bestFit="1" customWidth="1"/>
    <col min="14608" max="14608" width="9.85546875" style="510" customWidth="1"/>
    <col min="14609" max="14609" width="2.140625" style="510" bestFit="1" customWidth="1"/>
    <col min="14610" max="14610" width="9.85546875" style="510" customWidth="1"/>
    <col min="14611" max="14611" width="2.140625" style="510" bestFit="1" customWidth="1"/>
    <col min="14612" max="14612" width="9.85546875" style="510" customWidth="1"/>
    <col min="14613" max="14613" width="2.140625" style="510" bestFit="1" customWidth="1"/>
    <col min="14614" max="14614" width="9.85546875" style="510" customWidth="1"/>
    <col min="14615" max="14615" width="2.140625" style="510" bestFit="1" customWidth="1"/>
    <col min="14616" max="14616" width="9.85546875" style="510" customWidth="1"/>
    <col min="14617" max="14617" width="2.140625" style="510" bestFit="1" customWidth="1"/>
    <col min="14618" max="14848" width="9.140625" style="510"/>
    <col min="14849" max="14849" width="35.42578125" style="510" bestFit="1" customWidth="1"/>
    <col min="14850" max="14850" width="9.85546875" style="510" customWidth="1"/>
    <col min="14851" max="14851" width="2.140625" style="510" bestFit="1" customWidth="1"/>
    <col min="14852" max="14852" width="9.85546875" style="510" customWidth="1"/>
    <col min="14853" max="14853" width="2.140625" style="510" bestFit="1" customWidth="1"/>
    <col min="14854" max="14854" width="9.85546875" style="510" customWidth="1"/>
    <col min="14855" max="14855" width="2.140625" style="510" bestFit="1" customWidth="1"/>
    <col min="14856" max="14856" width="9.85546875" style="510" customWidth="1"/>
    <col min="14857" max="14857" width="2.140625" style="510" bestFit="1" customWidth="1"/>
    <col min="14858" max="14858" width="9.85546875" style="510" customWidth="1"/>
    <col min="14859" max="14859" width="2.140625" style="510" bestFit="1" customWidth="1"/>
    <col min="14860" max="14860" width="9.85546875" style="510" customWidth="1"/>
    <col min="14861" max="14861" width="2.140625" style="510" bestFit="1" customWidth="1"/>
    <col min="14862" max="14862" width="9.85546875" style="510" customWidth="1"/>
    <col min="14863" max="14863" width="2.140625" style="510" bestFit="1" customWidth="1"/>
    <col min="14864" max="14864" width="9.85546875" style="510" customWidth="1"/>
    <col min="14865" max="14865" width="2.140625" style="510" bestFit="1" customWidth="1"/>
    <col min="14866" max="14866" width="9.85546875" style="510" customWidth="1"/>
    <col min="14867" max="14867" width="2.140625" style="510" bestFit="1" customWidth="1"/>
    <col min="14868" max="14868" width="9.85546875" style="510" customWidth="1"/>
    <col min="14869" max="14869" width="2.140625" style="510" bestFit="1" customWidth="1"/>
    <col min="14870" max="14870" width="9.85546875" style="510" customWidth="1"/>
    <col min="14871" max="14871" width="2.140625" style="510" bestFit="1" customWidth="1"/>
    <col min="14872" max="14872" width="9.85546875" style="510" customWidth="1"/>
    <col min="14873" max="14873" width="2.140625" style="510" bestFit="1" customWidth="1"/>
    <col min="14874" max="15104" width="9.140625" style="510"/>
    <col min="15105" max="15105" width="35.42578125" style="510" bestFit="1" customWidth="1"/>
    <col min="15106" max="15106" width="9.85546875" style="510" customWidth="1"/>
    <col min="15107" max="15107" width="2.140625" style="510" bestFit="1" customWidth="1"/>
    <col min="15108" max="15108" width="9.85546875" style="510" customWidth="1"/>
    <col min="15109" max="15109" width="2.140625" style="510" bestFit="1" customWidth="1"/>
    <col min="15110" max="15110" width="9.85546875" style="510" customWidth="1"/>
    <col min="15111" max="15111" width="2.140625" style="510" bestFit="1" customWidth="1"/>
    <col min="15112" max="15112" width="9.85546875" style="510" customWidth="1"/>
    <col min="15113" max="15113" width="2.140625" style="510" bestFit="1" customWidth="1"/>
    <col min="15114" max="15114" width="9.85546875" style="510" customWidth="1"/>
    <col min="15115" max="15115" width="2.140625" style="510" bestFit="1" customWidth="1"/>
    <col min="15116" max="15116" width="9.85546875" style="510" customWidth="1"/>
    <col min="15117" max="15117" width="2.140625" style="510" bestFit="1" customWidth="1"/>
    <col min="15118" max="15118" width="9.85546875" style="510" customWidth="1"/>
    <col min="15119" max="15119" width="2.140625" style="510" bestFit="1" customWidth="1"/>
    <col min="15120" max="15120" width="9.85546875" style="510" customWidth="1"/>
    <col min="15121" max="15121" width="2.140625" style="510" bestFit="1" customWidth="1"/>
    <col min="15122" max="15122" width="9.85546875" style="510" customWidth="1"/>
    <col min="15123" max="15123" width="2.140625" style="510" bestFit="1" customWidth="1"/>
    <col min="15124" max="15124" width="9.85546875" style="510" customWidth="1"/>
    <col min="15125" max="15125" width="2.140625" style="510" bestFit="1" customWidth="1"/>
    <col min="15126" max="15126" width="9.85546875" style="510" customWidth="1"/>
    <col min="15127" max="15127" width="2.140625" style="510" bestFit="1" customWidth="1"/>
    <col min="15128" max="15128" width="9.85546875" style="510" customWidth="1"/>
    <col min="15129" max="15129" width="2.140625" style="510" bestFit="1" customWidth="1"/>
    <col min="15130" max="15360" width="9.140625" style="510"/>
    <col min="15361" max="15361" width="35.42578125" style="510" bestFit="1" customWidth="1"/>
    <col min="15362" max="15362" width="9.85546875" style="510" customWidth="1"/>
    <col min="15363" max="15363" width="2.140625" style="510" bestFit="1" customWidth="1"/>
    <col min="15364" max="15364" width="9.85546875" style="510" customWidth="1"/>
    <col min="15365" max="15365" width="2.140625" style="510" bestFit="1" customWidth="1"/>
    <col min="15366" max="15366" width="9.85546875" style="510" customWidth="1"/>
    <col min="15367" max="15367" width="2.140625" style="510" bestFit="1" customWidth="1"/>
    <col min="15368" max="15368" width="9.85546875" style="510" customWidth="1"/>
    <col min="15369" max="15369" width="2.140625" style="510" bestFit="1" customWidth="1"/>
    <col min="15370" max="15370" width="9.85546875" style="510" customWidth="1"/>
    <col min="15371" max="15371" width="2.140625" style="510" bestFit="1" customWidth="1"/>
    <col min="15372" max="15372" width="9.85546875" style="510" customWidth="1"/>
    <col min="15373" max="15373" width="2.140625" style="510" bestFit="1" customWidth="1"/>
    <col min="15374" max="15374" width="9.85546875" style="510" customWidth="1"/>
    <col min="15375" max="15375" width="2.140625" style="510" bestFit="1" customWidth="1"/>
    <col min="15376" max="15376" width="9.85546875" style="510" customWidth="1"/>
    <col min="15377" max="15377" width="2.140625" style="510" bestFit="1" customWidth="1"/>
    <col min="15378" max="15378" width="9.85546875" style="510" customWidth="1"/>
    <col min="15379" max="15379" width="2.140625" style="510" bestFit="1" customWidth="1"/>
    <col min="15380" max="15380" width="9.85546875" style="510" customWidth="1"/>
    <col min="15381" max="15381" width="2.140625" style="510" bestFit="1" customWidth="1"/>
    <col min="15382" max="15382" width="9.85546875" style="510" customWidth="1"/>
    <col min="15383" max="15383" width="2.140625" style="510" bestFit="1" customWidth="1"/>
    <col min="15384" max="15384" width="9.85546875" style="510" customWidth="1"/>
    <col min="15385" max="15385" width="2.140625" style="510" bestFit="1" customWidth="1"/>
    <col min="15386" max="15616" width="9.140625" style="510"/>
    <col min="15617" max="15617" width="35.42578125" style="510" bestFit="1" customWidth="1"/>
    <col min="15618" max="15618" width="9.85546875" style="510" customWidth="1"/>
    <col min="15619" max="15619" width="2.140625" style="510" bestFit="1" customWidth="1"/>
    <col min="15620" max="15620" width="9.85546875" style="510" customWidth="1"/>
    <col min="15621" max="15621" width="2.140625" style="510" bestFit="1" customWidth="1"/>
    <col min="15622" max="15622" width="9.85546875" style="510" customWidth="1"/>
    <col min="15623" max="15623" width="2.140625" style="510" bestFit="1" customWidth="1"/>
    <col min="15624" max="15624" width="9.85546875" style="510" customWidth="1"/>
    <col min="15625" max="15625" width="2.140625" style="510" bestFit="1" customWidth="1"/>
    <col min="15626" max="15626" width="9.85546875" style="510" customWidth="1"/>
    <col min="15627" max="15627" width="2.140625" style="510" bestFit="1" customWidth="1"/>
    <col min="15628" max="15628" width="9.85546875" style="510" customWidth="1"/>
    <col min="15629" max="15629" width="2.140625" style="510" bestFit="1" customWidth="1"/>
    <col min="15630" max="15630" width="9.85546875" style="510" customWidth="1"/>
    <col min="15631" max="15631" width="2.140625" style="510" bestFit="1" customWidth="1"/>
    <col min="15632" max="15632" width="9.85546875" style="510" customWidth="1"/>
    <col min="15633" max="15633" width="2.140625" style="510" bestFit="1" customWidth="1"/>
    <col min="15634" max="15634" width="9.85546875" style="510" customWidth="1"/>
    <col min="15635" max="15635" width="2.140625" style="510" bestFit="1" customWidth="1"/>
    <col min="15636" max="15636" width="9.85546875" style="510" customWidth="1"/>
    <col min="15637" max="15637" width="2.140625" style="510" bestFit="1" customWidth="1"/>
    <col min="15638" max="15638" width="9.85546875" style="510" customWidth="1"/>
    <col min="15639" max="15639" width="2.140625" style="510" bestFit="1" customWidth="1"/>
    <col min="15640" max="15640" width="9.85546875" style="510" customWidth="1"/>
    <col min="15641" max="15641" width="2.140625" style="510" bestFit="1" customWidth="1"/>
    <col min="15642" max="15872" width="9.140625" style="510"/>
    <col min="15873" max="15873" width="35.42578125" style="510" bestFit="1" customWidth="1"/>
    <col min="15874" max="15874" width="9.85546875" style="510" customWidth="1"/>
    <col min="15875" max="15875" width="2.140625" style="510" bestFit="1" customWidth="1"/>
    <col min="15876" max="15876" width="9.85546875" style="510" customWidth="1"/>
    <col min="15877" max="15877" width="2.140625" style="510" bestFit="1" customWidth="1"/>
    <col min="15878" max="15878" width="9.85546875" style="510" customWidth="1"/>
    <col min="15879" max="15879" width="2.140625" style="510" bestFit="1" customWidth="1"/>
    <col min="15880" max="15880" width="9.85546875" style="510" customWidth="1"/>
    <col min="15881" max="15881" width="2.140625" style="510" bestFit="1" customWidth="1"/>
    <col min="15882" max="15882" width="9.85546875" style="510" customWidth="1"/>
    <col min="15883" max="15883" width="2.140625" style="510" bestFit="1" customWidth="1"/>
    <col min="15884" max="15884" width="9.85546875" style="510" customWidth="1"/>
    <col min="15885" max="15885" width="2.140625" style="510" bestFit="1" customWidth="1"/>
    <col min="15886" max="15886" width="9.85546875" style="510" customWidth="1"/>
    <col min="15887" max="15887" width="2.140625" style="510" bestFit="1" customWidth="1"/>
    <col min="15888" max="15888" width="9.85546875" style="510" customWidth="1"/>
    <col min="15889" max="15889" width="2.140625" style="510" bestFit="1" customWidth="1"/>
    <col min="15890" max="15890" width="9.85546875" style="510" customWidth="1"/>
    <col min="15891" max="15891" width="2.140625" style="510" bestFit="1" customWidth="1"/>
    <col min="15892" max="15892" width="9.85546875" style="510" customWidth="1"/>
    <col min="15893" max="15893" width="2.140625" style="510" bestFit="1" customWidth="1"/>
    <col min="15894" max="15894" width="9.85546875" style="510" customWidth="1"/>
    <col min="15895" max="15895" width="2.140625" style="510" bestFit="1" customWidth="1"/>
    <col min="15896" max="15896" width="9.85546875" style="510" customWidth="1"/>
    <col min="15897" max="15897" width="2.140625" style="510" bestFit="1" customWidth="1"/>
    <col min="15898" max="16128" width="9.140625" style="510"/>
    <col min="16129" max="16129" width="35.42578125" style="510" bestFit="1" customWidth="1"/>
    <col min="16130" max="16130" width="9.85546875" style="510" customWidth="1"/>
    <col min="16131" max="16131" width="2.140625" style="510" bestFit="1" customWidth="1"/>
    <col min="16132" max="16132" width="9.85546875" style="510" customWidth="1"/>
    <col min="16133" max="16133" width="2.140625" style="510" bestFit="1" customWidth="1"/>
    <col min="16134" max="16134" width="9.85546875" style="510" customWidth="1"/>
    <col min="16135" max="16135" width="2.140625" style="510" bestFit="1" customWidth="1"/>
    <col min="16136" max="16136" width="9.85546875" style="510" customWidth="1"/>
    <col min="16137" max="16137" width="2.140625" style="510" bestFit="1" customWidth="1"/>
    <col min="16138" max="16138" width="9.85546875" style="510" customWidth="1"/>
    <col min="16139" max="16139" width="2.140625" style="510" bestFit="1" customWidth="1"/>
    <col min="16140" max="16140" width="9.85546875" style="510" customWidth="1"/>
    <col min="16141" max="16141" width="2.140625" style="510" bestFit="1" customWidth="1"/>
    <col min="16142" max="16142" width="9.85546875" style="510" customWidth="1"/>
    <col min="16143" max="16143" width="2.140625" style="510" bestFit="1" customWidth="1"/>
    <col min="16144" max="16144" width="9.85546875" style="510" customWidth="1"/>
    <col min="16145" max="16145" width="2.140625" style="510" bestFit="1" customWidth="1"/>
    <col min="16146" max="16146" width="9.85546875" style="510" customWidth="1"/>
    <col min="16147" max="16147" width="2.140625" style="510" bestFit="1" customWidth="1"/>
    <col min="16148" max="16148" width="9.85546875" style="510" customWidth="1"/>
    <col min="16149" max="16149" width="2.140625" style="510" bestFit="1" customWidth="1"/>
    <col min="16150" max="16150" width="9.85546875" style="510" customWidth="1"/>
    <col min="16151" max="16151" width="2.140625" style="510" bestFit="1" customWidth="1"/>
    <col min="16152" max="16152" width="9.85546875" style="510" customWidth="1"/>
    <col min="16153" max="16153" width="2.140625" style="510" bestFit="1" customWidth="1"/>
    <col min="16154" max="16384" width="9.140625" style="510"/>
  </cols>
  <sheetData>
    <row r="1" spans="1:25" ht="15.75">
      <c r="A1" s="614" t="s">
        <v>600</v>
      </c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615"/>
      <c r="P1" s="615"/>
      <c r="Q1" s="615"/>
      <c r="R1" s="615"/>
      <c r="S1" s="615"/>
      <c r="T1" s="615"/>
      <c r="U1" s="615"/>
      <c r="V1" s="615"/>
      <c r="W1" s="615"/>
      <c r="X1" s="615"/>
      <c r="Y1" s="495"/>
    </row>
    <row r="2" spans="1:25">
      <c r="A2" s="1427" t="s">
        <v>613</v>
      </c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/>
      <c r="Y2" s="495"/>
    </row>
    <row r="3" spans="1:25" ht="12.75" customHeight="1">
      <c r="A3" s="1630" t="s">
        <v>482</v>
      </c>
      <c r="B3" s="1630"/>
      <c r="C3" s="1630"/>
      <c r="D3" s="1630"/>
      <c r="E3" s="1630"/>
      <c r="F3" s="1630"/>
      <c r="G3" s="1630"/>
      <c r="H3" s="1630"/>
      <c r="I3" s="1630"/>
      <c r="J3" s="1630"/>
      <c r="K3" s="1630"/>
      <c r="L3" s="1630"/>
      <c r="M3" s="1630"/>
      <c r="N3" s="1630"/>
      <c r="O3" s="1630"/>
      <c r="P3" s="1630"/>
      <c r="Q3" s="1630"/>
      <c r="R3" s="1630"/>
      <c r="S3" s="1630"/>
      <c r="T3" s="1630"/>
      <c r="U3" s="1630"/>
      <c r="V3" s="1630"/>
      <c r="W3" s="1630"/>
      <c r="X3" s="1630"/>
      <c r="Y3" s="511"/>
    </row>
    <row r="5" spans="1:25">
      <c r="A5" s="584"/>
      <c r="B5" s="584"/>
      <c r="C5" s="584"/>
      <c r="D5" s="584"/>
      <c r="E5" s="584"/>
      <c r="F5" s="584"/>
      <c r="G5" s="584"/>
      <c r="H5" s="584"/>
      <c r="I5" s="584"/>
      <c r="J5" s="584"/>
      <c r="K5" s="584"/>
      <c r="L5" s="584"/>
      <c r="M5" s="584"/>
      <c r="N5" s="584"/>
      <c r="O5" s="584"/>
      <c r="P5" s="584"/>
      <c r="Q5" s="584"/>
      <c r="R5" s="584"/>
      <c r="S5" s="584"/>
      <c r="T5" s="584"/>
      <c r="U5" s="584"/>
      <c r="V5" s="1631"/>
      <c r="W5" s="1631"/>
      <c r="X5" s="1631"/>
    </row>
    <row r="6" spans="1:25" ht="12.75" customHeight="1">
      <c r="A6" s="1603" t="s">
        <v>302</v>
      </c>
      <c r="B6" s="1627" t="s">
        <v>526</v>
      </c>
      <c r="C6" s="1627"/>
      <c r="D6" s="1627"/>
      <c r="E6" s="1634"/>
      <c r="F6" s="1601" t="s">
        <v>527</v>
      </c>
      <c r="G6" s="1602"/>
      <c r="H6" s="1602"/>
      <c r="I6" s="1602"/>
      <c r="J6" s="1602"/>
      <c r="K6" s="1602"/>
      <c r="L6" s="1602"/>
      <c r="M6" s="1602"/>
      <c r="N6" s="1602"/>
      <c r="O6" s="1602"/>
      <c r="P6" s="1602"/>
      <c r="Q6" s="1602"/>
      <c r="R6" s="1602"/>
      <c r="S6" s="1602"/>
      <c r="T6" s="1602"/>
      <c r="U6" s="1602"/>
      <c r="V6" s="1602"/>
      <c r="W6" s="1602"/>
      <c r="X6" s="1602"/>
      <c r="Y6" s="1602"/>
    </row>
    <row r="7" spans="1:25">
      <c r="A7" s="1606"/>
      <c r="B7" s="1635"/>
      <c r="C7" s="1635"/>
      <c r="D7" s="1635"/>
      <c r="E7" s="1636"/>
      <c r="F7" s="1604"/>
      <c r="G7" s="1605"/>
      <c r="H7" s="1605"/>
      <c r="I7" s="1605"/>
      <c r="J7" s="1605"/>
      <c r="K7" s="1605"/>
      <c r="L7" s="1605"/>
      <c r="M7" s="1605"/>
      <c r="N7" s="1605"/>
      <c r="O7" s="1605"/>
      <c r="P7" s="1605"/>
      <c r="Q7" s="1605"/>
      <c r="R7" s="1605"/>
      <c r="S7" s="1605"/>
      <c r="T7" s="1605"/>
      <c r="U7" s="1605"/>
      <c r="V7" s="1605"/>
      <c r="W7" s="1605"/>
      <c r="X7" s="1605"/>
      <c r="Y7" s="1605"/>
    </row>
    <row r="8" spans="1:25">
      <c r="A8" s="1632"/>
      <c r="B8" s="1635"/>
      <c r="C8" s="1635"/>
      <c r="D8" s="1635"/>
      <c r="E8" s="1636"/>
      <c r="F8" s="1607"/>
      <c r="G8" s="1608"/>
      <c r="H8" s="1608"/>
      <c r="I8" s="1608"/>
      <c r="J8" s="1608"/>
      <c r="K8" s="1608"/>
      <c r="L8" s="1608"/>
      <c r="M8" s="1608"/>
      <c r="N8" s="1608"/>
      <c r="O8" s="1608"/>
      <c r="P8" s="1608"/>
      <c r="Q8" s="1608"/>
      <c r="R8" s="1608"/>
      <c r="S8" s="1608"/>
      <c r="T8" s="1608"/>
      <c r="U8" s="1608"/>
      <c r="V8" s="1608"/>
      <c r="W8" s="1608"/>
      <c r="X8" s="1608"/>
      <c r="Y8" s="1608"/>
    </row>
    <row r="9" spans="1:25" ht="12.75" customHeight="1">
      <c r="A9" s="1632"/>
      <c r="B9" s="1635"/>
      <c r="C9" s="1635"/>
      <c r="D9" s="1635"/>
      <c r="E9" s="1636"/>
      <c r="F9" s="1602" t="s">
        <v>528</v>
      </c>
      <c r="G9" s="1602"/>
      <c r="H9" s="1602"/>
      <c r="I9" s="1592"/>
      <c r="J9" s="1596" t="s">
        <v>412</v>
      </c>
      <c r="K9" s="1602"/>
      <c r="L9" s="1602"/>
      <c r="M9" s="1592"/>
      <c r="N9" s="1596" t="s">
        <v>507</v>
      </c>
      <c r="O9" s="1602"/>
      <c r="P9" s="1602"/>
      <c r="Q9" s="1592"/>
      <c r="R9" s="1596" t="s">
        <v>508</v>
      </c>
      <c r="S9" s="1602"/>
      <c r="T9" s="1602"/>
      <c r="U9" s="1603"/>
      <c r="V9" s="1601" t="s">
        <v>415</v>
      </c>
      <c r="W9" s="1602"/>
      <c r="X9" s="1602"/>
      <c r="Y9" s="1602"/>
    </row>
    <row r="10" spans="1:25" ht="12.75" customHeight="1">
      <c r="A10" s="1632"/>
      <c r="B10" s="1628"/>
      <c r="C10" s="1628"/>
      <c r="D10" s="1628"/>
      <c r="E10" s="1637"/>
      <c r="F10" s="1619"/>
      <c r="G10" s="1619"/>
      <c r="H10" s="1619"/>
      <c r="I10" s="1615"/>
      <c r="J10" s="1614"/>
      <c r="K10" s="1619"/>
      <c r="L10" s="1619"/>
      <c r="M10" s="1615"/>
      <c r="N10" s="1614"/>
      <c r="O10" s="1619"/>
      <c r="P10" s="1619"/>
      <c r="Q10" s="1615"/>
      <c r="R10" s="1625"/>
      <c r="S10" s="1608"/>
      <c r="T10" s="1608"/>
      <c r="U10" s="1609"/>
      <c r="V10" s="1607"/>
      <c r="W10" s="1608"/>
      <c r="X10" s="1608"/>
      <c r="Y10" s="1608"/>
    </row>
    <row r="11" spans="1:25">
      <c r="A11" s="1632"/>
      <c r="B11" s="1635" t="s">
        <v>498</v>
      </c>
      <c r="C11" s="1611"/>
      <c r="D11" s="1597" t="s">
        <v>324</v>
      </c>
      <c r="E11" s="1593"/>
      <c r="F11" s="1635" t="s">
        <v>498</v>
      </c>
      <c r="G11" s="1611"/>
      <c r="H11" s="1620" t="s">
        <v>324</v>
      </c>
      <c r="I11" s="1621"/>
      <c r="J11" s="1635" t="s">
        <v>498</v>
      </c>
      <c r="K11" s="1611"/>
      <c r="L11" s="1620" t="s">
        <v>324</v>
      </c>
      <c r="M11" s="1621"/>
      <c r="N11" s="1635" t="s">
        <v>498</v>
      </c>
      <c r="O11" s="1611"/>
      <c r="P11" s="1620" t="s">
        <v>324</v>
      </c>
      <c r="Q11" s="1629"/>
      <c r="R11" s="1639" t="s">
        <v>498</v>
      </c>
      <c r="S11" s="1634"/>
      <c r="T11" s="1604" t="s">
        <v>324</v>
      </c>
      <c r="U11" s="1606"/>
      <c r="V11" s="1635" t="s">
        <v>498</v>
      </c>
      <c r="W11" s="1611"/>
      <c r="X11" s="1601" t="s">
        <v>324</v>
      </c>
      <c r="Y11" s="1602"/>
    </row>
    <row r="12" spans="1:25">
      <c r="A12" s="1633"/>
      <c r="B12" s="1638"/>
      <c r="C12" s="1613"/>
      <c r="D12" s="1614"/>
      <c r="E12" s="1615"/>
      <c r="F12" s="1638"/>
      <c r="G12" s="1613"/>
      <c r="H12" s="1614"/>
      <c r="I12" s="1615"/>
      <c r="J12" s="1638"/>
      <c r="K12" s="1613"/>
      <c r="L12" s="1614"/>
      <c r="M12" s="1615"/>
      <c r="N12" s="1638"/>
      <c r="O12" s="1613"/>
      <c r="P12" s="1614"/>
      <c r="Q12" s="1619"/>
      <c r="R12" s="1640"/>
      <c r="S12" s="1641"/>
      <c r="T12" s="1607"/>
      <c r="U12" s="1609"/>
      <c r="V12" s="1638"/>
      <c r="W12" s="1613"/>
      <c r="X12" s="1607"/>
      <c r="Y12" s="1608"/>
    </row>
    <row r="13" spans="1:25">
      <c r="A13" s="616"/>
      <c r="B13" s="617"/>
      <c r="C13" s="617"/>
      <c r="D13" s="617"/>
      <c r="E13" s="617"/>
      <c r="F13" s="617"/>
      <c r="G13" s="617"/>
      <c r="H13" s="617"/>
      <c r="I13" s="617"/>
      <c r="J13" s="617"/>
      <c r="K13" s="617"/>
      <c r="L13" s="617"/>
      <c r="M13" s="617"/>
      <c r="N13" s="617"/>
      <c r="O13" s="617"/>
      <c r="P13" s="617"/>
      <c r="Q13" s="617"/>
      <c r="R13" s="617"/>
      <c r="S13" s="617"/>
      <c r="T13" s="617"/>
      <c r="U13" s="617"/>
      <c r="V13" s="617"/>
      <c r="W13" s="617"/>
      <c r="X13" s="617"/>
      <c r="Y13" s="586"/>
    </row>
    <row r="14" spans="1:25">
      <c r="A14" s="616"/>
      <c r="B14" s="617"/>
      <c r="C14" s="617"/>
      <c r="D14" s="617"/>
      <c r="E14" s="617"/>
      <c r="F14" s="617"/>
      <c r="G14" s="617"/>
      <c r="H14" s="617"/>
      <c r="I14" s="617"/>
      <c r="J14" s="617"/>
      <c r="K14" s="617"/>
      <c r="L14" s="617"/>
      <c r="M14" s="617"/>
      <c r="N14" s="617"/>
      <c r="O14" s="617"/>
      <c r="P14" s="617"/>
      <c r="Q14" s="617"/>
      <c r="R14" s="617"/>
      <c r="S14" s="617"/>
      <c r="T14" s="617"/>
      <c r="U14" s="617"/>
      <c r="V14" s="617"/>
      <c r="W14" s="617"/>
      <c r="X14" s="617"/>
      <c r="Y14" s="586"/>
    </row>
    <row r="15" spans="1:25">
      <c r="A15" s="587" t="s">
        <v>165</v>
      </c>
      <c r="B15" s="511" t="s">
        <v>165</v>
      </c>
      <c r="C15" s="511"/>
      <c r="D15" s="511" t="s">
        <v>165</v>
      </c>
      <c r="E15" s="511"/>
      <c r="F15" s="511" t="s">
        <v>165</v>
      </c>
      <c r="G15" s="511"/>
      <c r="H15" s="511" t="s">
        <v>165</v>
      </c>
      <c r="I15" s="511"/>
      <c r="J15" s="1626"/>
      <c r="K15" s="1626"/>
      <c r="L15" s="1626"/>
      <c r="M15" s="1626"/>
      <c r="N15" s="1626"/>
      <c r="O15" s="1626"/>
      <c r="P15" s="1626"/>
      <c r="Q15" s="1626"/>
      <c r="R15" s="1626"/>
      <c r="S15" s="1626"/>
      <c r="T15" s="1626"/>
      <c r="U15" s="516"/>
      <c r="V15" s="1473"/>
      <c r="W15" s="1473"/>
      <c r="X15" s="1473"/>
      <c r="Y15" s="586"/>
    </row>
    <row r="16" spans="1:25" ht="12.75" customHeight="1">
      <c r="A16" s="587"/>
      <c r="B16" s="1472" t="s">
        <v>529</v>
      </c>
      <c r="C16" s="1472"/>
      <c r="D16" s="1472"/>
      <c r="E16" s="1472"/>
      <c r="F16" s="1472"/>
      <c r="G16" s="511"/>
      <c r="H16" s="587"/>
      <c r="I16" s="587"/>
      <c r="J16" s="588"/>
      <c r="K16" s="588"/>
      <c r="L16" s="588"/>
      <c r="M16" s="588"/>
      <c r="N16" s="588"/>
      <c r="O16" s="588"/>
      <c r="P16" s="588"/>
      <c r="Q16" s="588"/>
      <c r="R16" s="588"/>
      <c r="S16" s="588"/>
      <c r="T16" s="588"/>
      <c r="U16" s="588"/>
      <c r="V16" s="587"/>
      <c r="W16" s="587"/>
      <c r="X16" s="511"/>
      <c r="Y16" s="586"/>
    </row>
    <row r="17" spans="1:27" ht="12.75" customHeight="1">
      <c r="A17" s="587"/>
      <c r="B17" s="511"/>
      <c r="C17" s="511"/>
      <c r="D17" s="511"/>
      <c r="E17" s="511"/>
      <c r="F17" s="511"/>
      <c r="G17" s="511"/>
      <c r="H17" s="587"/>
      <c r="I17" s="587"/>
      <c r="J17" s="588"/>
      <c r="K17" s="588"/>
      <c r="L17" s="588"/>
      <c r="M17" s="588"/>
      <c r="N17" s="588"/>
      <c r="O17" s="588"/>
      <c r="P17" s="588"/>
      <c r="Q17" s="588"/>
      <c r="R17" s="588"/>
      <c r="S17" s="588"/>
      <c r="T17" s="588"/>
      <c r="U17" s="588"/>
      <c r="V17" s="587"/>
      <c r="W17" s="587"/>
      <c r="X17" s="511"/>
      <c r="Y17" s="586"/>
    </row>
    <row r="18" spans="1:27">
      <c r="A18" s="590" t="s">
        <v>416</v>
      </c>
      <c r="B18" s="512">
        <v>8.8000000000000007</v>
      </c>
      <c r="C18" s="512" t="s">
        <v>78</v>
      </c>
      <c r="D18" s="512">
        <v>13098.2</v>
      </c>
      <c r="E18" s="512" t="s">
        <v>78</v>
      </c>
      <c r="F18" s="512">
        <v>2.2999999999999998</v>
      </c>
      <c r="G18" s="512" t="s">
        <v>78</v>
      </c>
      <c r="H18" s="512">
        <v>492.7</v>
      </c>
      <c r="I18" s="512" t="s">
        <v>82</v>
      </c>
      <c r="J18" s="512">
        <v>1.4</v>
      </c>
      <c r="K18" s="512" t="s">
        <v>78</v>
      </c>
      <c r="L18" s="512">
        <v>999</v>
      </c>
      <c r="M18" s="512" t="s">
        <v>82</v>
      </c>
      <c r="N18" s="512">
        <v>3</v>
      </c>
      <c r="O18" s="512" t="s">
        <v>78</v>
      </c>
      <c r="P18" s="512">
        <v>3959.9</v>
      </c>
      <c r="Q18" s="512" t="s">
        <v>78</v>
      </c>
      <c r="R18" s="512">
        <v>1.4</v>
      </c>
      <c r="S18" s="512" t="s">
        <v>78</v>
      </c>
      <c r="T18" s="512">
        <v>3140.8</v>
      </c>
      <c r="U18" s="512" t="s">
        <v>78</v>
      </c>
      <c r="V18" s="512">
        <v>0.7</v>
      </c>
      <c r="W18" s="512" t="s">
        <v>78</v>
      </c>
      <c r="X18" s="512">
        <v>4505.8</v>
      </c>
      <c r="Y18" s="512" t="s">
        <v>78</v>
      </c>
      <c r="AA18" s="593"/>
    </row>
    <row r="19" spans="1:27">
      <c r="A19" s="590"/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/>
      <c r="W19" s="512"/>
      <c r="X19" s="512"/>
      <c r="Y19" s="393"/>
    </row>
    <row r="20" spans="1:27">
      <c r="A20" s="590" t="s">
        <v>418</v>
      </c>
      <c r="B20" s="512">
        <v>1.1000000000000001</v>
      </c>
      <c r="C20" s="512" t="s">
        <v>78</v>
      </c>
      <c r="D20" s="512">
        <v>1011.1</v>
      </c>
      <c r="E20" s="512" t="s">
        <v>78</v>
      </c>
      <c r="F20" s="512">
        <v>0.3</v>
      </c>
      <c r="G20" s="512" t="s">
        <v>82</v>
      </c>
      <c r="H20" s="512">
        <v>63.2</v>
      </c>
      <c r="I20" s="512" t="s">
        <v>81</v>
      </c>
      <c r="J20" s="512">
        <v>0.2</v>
      </c>
      <c r="K20" s="512" t="s">
        <v>81</v>
      </c>
      <c r="L20" s="512">
        <v>119.4</v>
      </c>
      <c r="M20" s="512" t="s">
        <v>81</v>
      </c>
      <c r="N20" s="512">
        <v>0.4</v>
      </c>
      <c r="O20" s="512" t="s">
        <v>82</v>
      </c>
      <c r="P20" s="512">
        <v>475.5</v>
      </c>
      <c r="Q20" s="512" t="s">
        <v>82</v>
      </c>
      <c r="R20" s="512">
        <v>0.2</v>
      </c>
      <c r="S20" s="512" t="s">
        <v>82</v>
      </c>
      <c r="T20" s="512">
        <v>280.89999999999998</v>
      </c>
      <c r="U20" s="512" t="s">
        <v>82</v>
      </c>
      <c r="V20" s="512">
        <v>0</v>
      </c>
      <c r="W20" s="512" t="s">
        <v>82</v>
      </c>
      <c r="X20" s="512">
        <v>72.2</v>
      </c>
      <c r="Y20" s="512" t="s">
        <v>82</v>
      </c>
    </row>
    <row r="21" spans="1:27">
      <c r="A21" s="590" t="s">
        <v>419</v>
      </c>
      <c r="B21" s="512">
        <v>2.2999999999999998</v>
      </c>
      <c r="C21" s="512" t="s">
        <v>78</v>
      </c>
      <c r="D21" s="512">
        <v>1548.4</v>
      </c>
      <c r="E21" s="512" t="s">
        <v>78</v>
      </c>
      <c r="F21" s="512">
        <v>0.9</v>
      </c>
      <c r="G21" s="512" t="s">
        <v>82</v>
      </c>
      <c r="H21" s="512">
        <v>173.8</v>
      </c>
      <c r="I21" s="512" t="s">
        <v>82</v>
      </c>
      <c r="J21" s="512">
        <v>0.6</v>
      </c>
      <c r="K21" s="512" t="s">
        <v>82</v>
      </c>
      <c r="L21" s="512">
        <v>320.2</v>
      </c>
      <c r="M21" s="512" t="s">
        <v>82</v>
      </c>
      <c r="N21" s="512">
        <v>0.7</v>
      </c>
      <c r="O21" s="512" t="s">
        <v>82</v>
      </c>
      <c r="P21" s="512">
        <v>714.1</v>
      </c>
      <c r="Q21" s="512" t="s">
        <v>82</v>
      </c>
      <c r="R21" s="512">
        <v>0.2</v>
      </c>
      <c r="S21" s="512" t="s">
        <v>82</v>
      </c>
      <c r="T21" s="512">
        <v>265.60000000000002</v>
      </c>
      <c r="U21" s="512" t="s">
        <v>82</v>
      </c>
      <c r="V21" s="512">
        <v>0</v>
      </c>
      <c r="W21" s="512" t="s">
        <v>81</v>
      </c>
      <c r="X21" s="512">
        <v>74.599999999999994</v>
      </c>
      <c r="Y21" s="512" t="s">
        <v>81</v>
      </c>
    </row>
    <row r="22" spans="1:27">
      <c r="A22" s="590" t="s">
        <v>422</v>
      </c>
      <c r="B22" s="512">
        <v>0.1</v>
      </c>
      <c r="C22" s="512" t="s">
        <v>78</v>
      </c>
      <c r="D22" s="512">
        <v>562.79999999999995</v>
      </c>
      <c r="E22" s="512" t="s">
        <v>78</v>
      </c>
      <c r="F22" s="512">
        <v>0</v>
      </c>
      <c r="G22" s="512" t="s">
        <v>78</v>
      </c>
      <c r="H22" s="512">
        <v>3</v>
      </c>
      <c r="I22" s="512" t="s">
        <v>78</v>
      </c>
      <c r="J22" s="512">
        <v>0</v>
      </c>
      <c r="K22" s="512" t="s">
        <v>78</v>
      </c>
      <c r="L22" s="597" t="s">
        <v>69</v>
      </c>
      <c r="M22" s="512"/>
      <c r="N22" s="512">
        <v>0</v>
      </c>
      <c r="O22" s="512" t="s">
        <v>78</v>
      </c>
      <c r="P22" s="512" t="s">
        <v>69</v>
      </c>
      <c r="Q22" s="512"/>
      <c r="R22" s="512">
        <v>0</v>
      </c>
      <c r="S22" s="512" t="s">
        <v>78</v>
      </c>
      <c r="T22" s="512">
        <v>56.2</v>
      </c>
      <c r="U22" s="512" t="s">
        <v>78</v>
      </c>
      <c r="V22" s="512">
        <v>0</v>
      </c>
      <c r="W22" s="512" t="s">
        <v>78</v>
      </c>
      <c r="X22" s="512">
        <v>485.6</v>
      </c>
      <c r="Y22" s="512" t="s">
        <v>78</v>
      </c>
    </row>
    <row r="23" spans="1:27">
      <c r="A23" s="590" t="s">
        <v>425</v>
      </c>
      <c r="B23" s="605">
        <v>0.4</v>
      </c>
      <c r="C23" s="605" t="s">
        <v>78</v>
      </c>
      <c r="D23" s="605">
        <v>265.8</v>
      </c>
      <c r="E23" s="605" t="s">
        <v>78</v>
      </c>
      <c r="F23" s="512">
        <v>0.2</v>
      </c>
      <c r="G23" s="512" t="s">
        <v>82</v>
      </c>
      <c r="H23" s="512">
        <v>31.8</v>
      </c>
      <c r="I23" s="512" t="s">
        <v>82</v>
      </c>
      <c r="J23" s="512">
        <v>0</v>
      </c>
      <c r="K23" s="512" t="s">
        <v>82</v>
      </c>
      <c r="L23" s="512">
        <v>28.5</v>
      </c>
      <c r="M23" s="512" t="s">
        <v>82</v>
      </c>
      <c r="N23" s="512">
        <v>0.1</v>
      </c>
      <c r="O23" s="512" t="s">
        <v>82</v>
      </c>
      <c r="P23" s="512">
        <v>103.7</v>
      </c>
      <c r="Q23" s="512" t="s">
        <v>82</v>
      </c>
      <c r="R23" s="512">
        <v>0</v>
      </c>
      <c r="S23" s="512" t="s">
        <v>82</v>
      </c>
      <c r="T23" s="512">
        <v>71.8</v>
      </c>
      <c r="U23" s="512" t="s">
        <v>82</v>
      </c>
      <c r="V23" s="512">
        <v>0</v>
      </c>
      <c r="W23" s="512" t="s">
        <v>78</v>
      </c>
      <c r="X23" s="512">
        <v>29.9</v>
      </c>
      <c r="Y23" s="512" t="s">
        <v>78</v>
      </c>
    </row>
    <row r="24" spans="1:27" ht="15" customHeight="1">
      <c r="A24" s="590" t="s">
        <v>426</v>
      </c>
      <c r="B24" s="512">
        <v>0.1</v>
      </c>
      <c r="C24" s="512" t="s">
        <v>78</v>
      </c>
      <c r="D24" s="512">
        <v>560.1</v>
      </c>
      <c r="E24" s="512" t="s">
        <v>78</v>
      </c>
      <c r="F24" s="512">
        <v>0</v>
      </c>
      <c r="G24" s="512" t="s">
        <v>78</v>
      </c>
      <c r="H24" s="597" t="s">
        <v>69</v>
      </c>
      <c r="I24" s="512"/>
      <c r="J24" s="512">
        <v>0</v>
      </c>
      <c r="K24" s="512" t="s">
        <v>78</v>
      </c>
      <c r="L24" s="597" t="s">
        <v>69</v>
      </c>
      <c r="M24" s="512"/>
      <c r="N24" s="512">
        <v>0</v>
      </c>
      <c r="O24" s="512" t="s">
        <v>78</v>
      </c>
      <c r="P24" s="512">
        <v>21.9</v>
      </c>
      <c r="Q24" s="512" t="s">
        <v>78</v>
      </c>
      <c r="R24" s="512">
        <v>0</v>
      </c>
      <c r="S24" s="512" t="s">
        <v>78</v>
      </c>
      <c r="T24" s="512">
        <v>42.4</v>
      </c>
      <c r="U24" s="512" t="s">
        <v>78</v>
      </c>
      <c r="V24" s="512">
        <v>0</v>
      </c>
      <c r="W24" s="512" t="s">
        <v>78</v>
      </c>
      <c r="X24" s="512">
        <v>492.2</v>
      </c>
      <c r="Y24" s="512" t="s">
        <v>78</v>
      </c>
    </row>
    <row r="25" spans="1:27">
      <c r="A25" s="590" t="s">
        <v>427</v>
      </c>
      <c r="B25" s="512">
        <v>2</v>
      </c>
      <c r="C25" s="512" t="s">
        <v>78</v>
      </c>
      <c r="D25" s="512">
        <v>4013.7</v>
      </c>
      <c r="E25" s="512" t="s">
        <v>78</v>
      </c>
      <c r="F25" s="512">
        <v>0.3</v>
      </c>
      <c r="G25" s="512" t="s">
        <v>82</v>
      </c>
      <c r="H25" s="512">
        <v>94.3</v>
      </c>
      <c r="I25" s="512" t="s">
        <v>81</v>
      </c>
      <c r="J25" s="512">
        <v>0.3</v>
      </c>
      <c r="K25" s="512" t="s">
        <v>82</v>
      </c>
      <c r="L25" s="512">
        <v>225.9</v>
      </c>
      <c r="M25" s="512" t="s">
        <v>82</v>
      </c>
      <c r="N25" s="512">
        <v>0.8</v>
      </c>
      <c r="O25" s="512" t="s">
        <v>78</v>
      </c>
      <c r="P25" s="512">
        <v>1292</v>
      </c>
      <c r="Q25" s="512" t="s">
        <v>78</v>
      </c>
      <c r="R25" s="512">
        <v>0.5</v>
      </c>
      <c r="S25" s="512" t="s">
        <v>78</v>
      </c>
      <c r="T25" s="512">
        <v>1277.8</v>
      </c>
      <c r="U25" s="512" t="s">
        <v>78</v>
      </c>
      <c r="V25" s="512">
        <v>0.2</v>
      </c>
      <c r="W25" s="512" t="s">
        <v>78</v>
      </c>
      <c r="X25" s="512">
        <v>1123.5999999999999</v>
      </c>
      <c r="Y25" s="512" t="s">
        <v>78</v>
      </c>
    </row>
    <row r="26" spans="1:27">
      <c r="A26" s="590" t="s">
        <v>428</v>
      </c>
      <c r="B26" s="512">
        <v>2.1</v>
      </c>
      <c r="C26" s="512" t="s">
        <v>78</v>
      </c>
      <c r="D26" s="512">
        <v>2490.3000000000002</v>
      </c>
      <c r="E26" s="512" t="s">
        <v>78</v>
      </c>
      <c r="F26" s="512">
        <v>0.4</v>
      </c>
      <c r="G26" s="512" t="s">
        <v>82</v>
      </c>
      <c r="H26" s="512">
        <v>96.7</v>
      </c>
      <c r="I26" s="512" t="s">
        <v>81</v>
      </c>
      <c r="J26" s="512">
        <v>0.3</v>
      </c>
      <c r="K26" s="512" t="s">
        <v>82</v>
      </c>
      <c r="L26" s="512">
        <v>225.2</v>
      </c>
      <c r="M26" s="512" t="s">
        <v>81</v>
      </c>
      <c r="N26" s="512">
        <v>0.8</v>
      </c>
      <c r="O26" s="512" t="s">
        <v>82</v>
      </c>
      <c r="P26" s="512">
        <v>1051.0999999999999</v>
      </c>
      <c r="Q26" s="512" t="s">
        <v>82</v>
      </c>
      <c r="R26" s="512">
        <v>0.4</v>
      </c>
      <c r="S26" s="512" t="s">
        <v>82</v>
      </c>
      <c r="T26" s="512">
        <v>757.4</v>
      </c>
      <c r="U26" s="512" t="s">
        <v>82</v>
      </c>
      <c r="V26" s="512">
        <v>0.1</v>
      </c>
      <c r="W26" s="512" t="s">
        <v>82</v>
      </c>
      <c r="X26" s="512">
        <v>359.9</v>
      </c>
      <c r="Y26" s="512" t="s">
        <v>82</v>
      </c>
    </row>
    <row r="27" spans="1:27">
      <c r="A27" s="590" t="s">
        <v>429</v>
      </c>
      <c r="B27" s="512">
        <v>0.1</v>
      </c>
      <c r="C27" s="512" t="s">
        <v>82</v>
      </c>
      <c r="D27" s="512">
        <v>100.2</v>
      </c>
      <c r="E27" s="512" t="s">
        <v>82</v>
      </c>
      <c r="F27" s="512">
        <v>0</v>
      </c>
      <c r="G27" s="512" t="s">
        <v>81</v>
      </c>
      <c r="H27" s="512">
        <v>8.1999999999999993</v>
      </c>
      <c r="I27" s="512" t="s">
        <v>79</v>
      </c>
      <c r="J27" s="512">
        <v>0</v>
      </c>
      <c r="K27" s="512" t="s">
        <v>81</v>
      </c>
      <c r="L27" s="512">
        <v>17.600000000000001</v>
      </c>
      <c r="M27" s="512" t="s">
        <v>81</v>
      </c>
      <c r="N27" s="512">
        <v>0</v>
      </c>
      <c r="O27" s="512" t="s">
        <v>82</v>
      </c>
      <c r="P27" s="512">
        <v>57.8</v>
      </c>
      <c r="Q27" s="512" t="s">
        <v>82</v>
      </c>
      <c r="R27" s="512">
        <v>0</v>
      </c>
      <c r="S27" s="512" t="s">
        <v>78</v>
      </c>
      <c r="T27" s="512">
        <v>16.7</v>
      </c>
      <c r="U27" s="512" t="s">
        <v>78</v>
      </c>
      <c r="V27" s="512" t="s">
        <v>421</v>
      </c>
      <c r="W27" s="512"/>
      <c r="X27" s="512" t="s">
        <v>421</v>
      </c>
      <c r="Y27" s="512"/>
    </row>
    <row r="28" spans="1:27">
      <c r="A28" s="590" t="s">
        <v>430</v>
      </c>
      <c r="B28" s="512">
        <v>0</v>
      </c>
      <c r="C28" s="512" t="s">
        <v>78</v>
      </c>
      <c r="D28" s="512">
        <v>2.9</v>
      </c>
      <c r="E28" s="512" t="s">
        <v>78</v>
      </c>
      <c r="F28" s="512">
        <v>0</v>
      </c>
      <c r="G28" s="512" t="s">
        <v>78</v>
      </c>
      <c r="H28" s="512">
        <v>1.5</v>
      </c>
      <c r="I28" s="512" t="s">
        <v>78</v>
      </c>
      <c r="J28" s="512">
        <v>0</v>
      </c>
      <c r="K28" s="512" t="s">
        <v>78</v>
      </c>
      <c r="L28" s="512">
        <v>1.4</v>
      </c>
      <c r="M28" s="512" t="s">
        <v>78</v>
      </c>
      <c r="N28" s="512" t="s">
        <v>421</v>
      </c>
      <c r="O28" s="512"/>
      <c r="P28" s="512" t="s">
        <v>421</v>
      </c>
      <c r="Q28" s="512"/>
      <c r="R28" s="605" t="s">
        <v>421</v>
      </c>
      <c r="S28" s="605"/>
      <c r="T28" s="605" t="s">
        <v>421</v>
      </c>
      <c r="U28" s="605"/>
      <c r="V28" s="605" t="s">
        <v>421</v>
      </c>
      <c r="W28" s="605"/>
      <c r="X28" s="605" t="s">
        <v>421</v>
      </c>
      <c r="Y28" s="605"/>
    </row>
    <row r="29" spans="1:27">
      <c r="A29" s="590" t="s">
        <v>431</v>
      </c>
      <c r="B29" s="512">
        <v>0.1</v>
      </c>
      <c r="C29" s="512" t="s">
        <v>78</v>
      </c>
      <c r="D29" s="512">
        <v>414.9</v>
      </c>
      <c r="E29" s="512" t="s">
        <v>78</v>
      </c>
      <c r="F29" s="512">
        <v>0</v>
      </c>
      <c r="G29" s="512" t="s">
        <v>78</v>
      </c>
      <c r="H29" s="512">
        <v>3.4</v>
      </c>
      <c r="I29" s="512" t="s">
        <v>78</v>
      </c>
      <c r="J29" s="512">
        <v>0</v>
      </c>
      <c r="K29" s="512" t="s">
        <v>78</v>
      </c>
      <c r="L29" s="512">
        <v>4.7</v>
      </c>
      <c r="M29" s="512" t="s">
        <v>78</v>
      </c>
      <c r="N29" s="512">
        <v>0</v>
      </c>
      <c r="O29" s="512" t="s">
        <v>78</v>
      </c>
      <c r="P29" s="512">
        <v>20.3</v>
      </c>
      <c r="Q29" s="512" t="s">
        <v>78</v>
      </c>
      <c r="R29" s="512">
        <v>0</v>
      </c>
      <c r="S29" s="512" t="s">
        <v>78</v>
      </c>
      <c r="T29" s="512">
        <v>29.3</v>
      </c>
      <c r="U29" s="512" t="s">
        <v>78</v>
      </c>
      <c r="V29" s="512">
        <v>0</v>
      </c>
      <c r="W29" s="512" t="s">
        <v>78</v>
      </c>
      <c r="X29" s="512">
        <v>357.2</v>
      </c>
      <c r="Y29" s="512" t="s">
        <v>78</v>
      </c>
    </row>
    <row r="30" spans="1:27">
      <c r="A30" s="511" t="s">
        <v>523</v>
      </c>
      <c r="B30" s="601">
        <v>0.1</v>
      </c>
      <c r="C30" s="512" t="s">
        <v>78</v>
      </c>
      <c r="D30" s="512">
        <v>807.2</v>
      </c>
      <c r="E30" s="512" t="s">
        <v>78</v>
      </c>
      <c r="F30" s="512">
        <v>0</v>
      </c>
      <c r="G30" s="512" t="s">
        <v>78</v>
      </c>
      <c r="H30" s="597" t="s">
        <v>69</v>
      </c>
      <c r="I30" s="512"/>
      <c r="J30" s="512">
        <v>0</v>
      </c>
      <c r="K30" s="512" t="s">
        <v>78</v>
      </c>
      <c r="L30" s="512">
        <v>2.4</v>
      </c>
      <c r="M30" s="512" t="s">
        <v>78</v>
      </c>
      <c r="N30" s="512">
        <v>0</v>
      </c>
      <c r="O30" s="512" t="s">
        <v>78</v>
      </c>
      <c r="P30" s="512" t="s">
        <v>69</v>
      </c>
      <c r="Q30" s="512"/>
      <c r="R30" s="512">
        <v>0</v>
      </c>
      <c r="S30" s="512" t="s">
        <v>78</v>
      </c>
      <c r="T30" s="512">
        <v>42.7</v>
      </c>
      <c r="U30" s="512" t="s">
        <v>78</v>
      </c>
      <c r="V30" s="512">
        <v>0.1</v>
      </c>
      <c r="W30" s="512" t="s">
        <v>78</v>
      </c>
      <c r="X30" s="512">
        <v>756.7</v>
      </c>
      <c r="Y30" s="512" t="s">
        <v>78</v>
      </c>
    </row>
    <row r="31" spans="1:27">
      <c r="A31" s="511" t="s">
        <v>433</v>
      </c>
      <c r="B31" s="601">
        <v>0.3</v>
      </c>
      <c r="C31" s="512" t="s">
        <v>78</v>
      </c>
      <c r="D31" s="512">
        <v>760</v>
      </c>
      <c r="E31" s="512" t="s">
        <v>78</v>
      </c>
      <c r="F31" s="512">
        <v>0</v>
      </c>
      <c r="G31" s="512" t="s">
        <v>81</v>
      </c>
      <c r="H31" s="512">
        <v>10</v>
      </c>
      <c r="I31" s="512" t="s">
        <v>81</v>
      </c>
      <c r="J31" s="512">
        <v>0</v>
      </c>
      <c r="K31" s="512" t="s">
        <v>81</v>
      </c>
      <c r="L31" s="512">
        <v>36.9</v>
      </c>
      <c r="M31" s="512" t="s">
        <v>81</v>
      </c>
      <c r="N31" s="512">
        <v>0.1</v>
      </c>
      <c r="O31" s="512" t="s">
        <v>82</v>
      </c>
      <c r="P31" s="512">
        <v>174.4</v>
      </c>
      <c r="Q31" s="512" t="s">
        <v>82</v>
      </c>
      <c r="R31" s="512">
        <v>0.1</v>
      </c>
      <c r="S31" s="512" t="s">
        <v>82</v>
      </c>
      <c r="T31" s="512">
        <v>267.2</v>
      </c>
      <c r="U31" s="512" t="s">
        <v>78</v>
      </c>
      <c r="V31" s="512">
        <v>0</v>
      </c>
      <c r="W31" s="512" t="s">
        <v>78</v>
      </c>
      <c r="X31" s="512">
        <v>271.5</v>
      </c>
      <c r="Y31" s="512" t="s">
        <v>78</v>
      </c>
    </row>
    <row r="32" spans="1:27">
      <c r="A32" s="511" t="s">
        <v>434</v>
      </c>
      <c r="B32" s="601">
        <v>0.1</v>
      </c>
      <c r="C32" s="512" t="s">
        <v>78</v>
      </c>
      <c r="D32" s="512">
        <v>560.79999999999995</v>
      </c>
      <c r="E32" s="512" t="s">
        <v>78</v>
      </c>
      <c r="F32" s="512">
        <v>0</v>
      </c>
      <c r="G32" s="512" t="s">
        <v>78</v>
      </c>
      <c r="H32" s="512">
        <v>2.5</v>
      </c>
      <c r="I32" s="512" t="s">
        <v>78</v>
      </c>
      <c r="J32" s="512">
        <v>0</v>
      </c>
      <c r="K32" s="512" t="s">
        <v>78</v>
      </c>
      <c r="L32" s="512">
        <v>7.3</v>
      </c>
      <c r="M32" s="512" t="s">
        <v>78</v>
      </c>
      <c r="N32" s="512">
        <v>0</v>
      </c>
      <c r="O32" s="512" t="s">
        <v>78</v>
      </c>
      <c r="P32" s="512">
        <v>35.700000000000003</v>
      </c>
      <c r="Q32" s="512" t="s">
        <v>78</v>
      </c>
      <c r="R32" s="512">
        <v>0</v>
      </c>
      <c r="S32" s="512" t="s">
        <v>78</v>
      </c>
      <c r="T32" s="512">
        <v>32.9</v>
      </c>
      <c r="U32" s="512" t="s">
        <v>78</v>
      </c>
      <c r="V32" s="512">
        <v>0</v>
      </c>
      <c r="W32" s="512" t="s">
        <v>78</v>
      </c>
      <c r="X32" s="512">
        <v>482.3</v>
      </c>
      <c r="Y32" s="512" t="s">
        <v>78</v>
      </c>
    </row>
    <row r="33" spans="1:25">
      <c r="A33" s="511"/>
      <c r="B33" s="603"/>
      <c r="C33" s="603"/>
      <c r="D33" s="603"/>
      <c r="E33" s="603"/>
      <c r="F33" s="603"/>
      <c r="G33" s="603"/>
      <c r="H33" s="603"/>
      <c r="I33" s="603"/>
      <c r="J33" s="603"/>
      <c r="K33" s="603"/>
      <c r="L33" s="603"/>
      <c r="M33" s="603"/>
      <c r="N33" s="603"/>
      <c r="O33" s="603"/>
      <c r="P33" s="603"/>
      <c r="Q33" s="603"/>
      <c r="R33" s="603"/>
      <c r="S33" s="603"/>
      <c r="T33" s="603"/>
      <c r="U33" s="603"/>
      <c r="V33" s="603"/>
      <c r="W33" s="603"/>
      <c r="X33" s="603"/>
      <c r="Y33" s="586"/>
    </row>
    <row r="34" spans="1:25">
      <c r="A34" s="511"/>
      <c r="B34" s="603"/>
      <c r="C34" s="603"/>
      <c r="D34" s="603"/>
      <c r="E34" s="603"/>
      <c r="F34" s="603"/>
      <c r="G34" s="603"/>
      <c r="H34" s="603"/>
      <c r="I34" s="603"/>
      <c r="J34" s="603"/>
      <c r="K34" s="603"/>
      <c r="L34" s="603"/>
      <c r="M34" s="603"/>
      <c r="N34" s="603"/>
      <c r="O34" s="603"/>
      <c r="P34" s="603"/>
      <c r="Q34" s="603"/>
      <c r="R34" s="603"/>
      <c r="S34" s="603"/>
      <c r="T34" s="603"/>
      <c r="U34" s="603"/>
      <c r="V34" s="603"/>
      <c r="W34" s="603"/>
      <c r="X34" s="603"/>
      <c r="Y34" s="586"/>
    </row>
    <row r="35" spans="1:25">
      <c r="A35" s="511"/>
      <c r="B35" s="603"/>
      <c r="C35" s="603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603"/>
      <c r="S35" s="603"/>
      <c r="T35" s="603"/>
      <c r="U35" s="603"/>
      <c r="V35" s="603"/>
      <c r="W35" s="603"/>
      <c r="X35" s="603"/>
      <c r="Y35" s="586"/>
    </row>
    <row r="36" spans="1:25">
      <c r="A36" s="511"/>
      <c r="B36" s="603"/>
      <c r="C36" s="603"/>
      <c r="D36" s="603"/>
      <c r="E36" s="603"/>
      <c r="F36" s="603"/>
      <c r="G36" s="603"/>
      <c r="H36" s="603"/>
      <c r="I36" s="603"/>
      <c r="J36" s="603"/>
      <c r="K36" s="603"/>
      <c r="L36" s="603"/>
      <c r="M36" s="603"/>
      <c r="N36" s="603"/>
      <c r="O36" s="603"/>
      <c r="P36" s="603"/>
      <c r="Q36" s="603"/>
      <c r="R36" s="603"/>
      <c r="S36" s="603"/>
      <c r="T36" s="603"/>
      <c r="U36" s="603"/>
      <c r="V36" s="603"/>
      <c r="W36" s="603"/>
      <c r="X36" s="603"/>
      <c r="Y36" s="586"/>
    </row>
    <row r="37" spans="1:25" ht="12.75" customHeight="1">
      <c r="A37" s="511"/>
      <c r="B37" s="1472" t="s">
        <v>490</v>
      </c>
      <c r="C37" s="1472"/>
      <c r="D37" s="1472"/>
      <c r="E37" s="1472"/>
      <c r="F37" s="1472"/>
      <c r="G37" s="511"/>
      <c r="H37" s="511"/>
      <c r="I37" s="511"/>
      <c r="J37" s="511"/>
      <c r="K37" s="511"/>
      <c r="L37" s="511"/>
      <c r="M37" s="511"/>
      <c r="N37" s="511"/>
      <c r="O37" s="511"/>
      <c r="P37" s="511"/>
      <c r="Q37" s="511"/>
      <c r="R37" s="511"/>
      <c r="S37" s="511"/>
      <c r="T37" s="511"/>
      <c r="U37" s="511"/>
      <c r="V37" s="511"/>
      <c r="W37" s="511"/>
      <c r="X37" s="511"/>
      <c r="Y37" s="586"/>
    </row>
    <row r="38" spans="1:25">
      <c r="A38" s="587"/>
      <c r="B38" s="587"/>
      <c r="C38" s="587"/>
      <c r="D38" s="587"/>
      <c r="E38" s="587"/>
      <c r="F38" s="587"/>
      <c r="G38" s="587"/>
      <c r="H38" s="587"/>
      <c r="I38" s="587"/>
      <c r="J38" s="588"/>
      <c r="K38" s="588"/>
      <c r="L38" s="588"/>
      <c r="M38" s="588"/>
      <c r="N38" s="588"/>
      <c r="O38" s="588"/>
      <c r="P38" s="588"/>
      <c r="Q38" s="588"/>
      <c r="R38" s="588"/>
      <c r="S38" s="588"/>
      <c r="T38" s="588"/>
      <c r="U38" s="588"/>
      <c r="V38" s="587"/>
      <c r="W38" s="587"/>
      <c r="X38" s="511"/>
      <c r="Y38" s="586"/>
    </row>
    <row r="39" spans="1:25">
      <c r="A39" s="590" t="s">
        <v>416</v>
      </c>
      <c r="B39" s="512">
        <v>8.8000000000000007</v>
      </c>
      <c r="C39" s="512" t="s">
        <v>78</v>
      </c>
      <c r="D39" s="512">
        <v>1908.4</v>
      </c>
      <c r="E39" s="512" t="s">
        <v>78</v>
      </c>
      <c r="F39" s="512">
        <v>2.2999999999999998</v>
      </c>
      <c r="G39" s="512" t="s">
        <v>78</v>
      </c>
      <c r="H39" s="512">
        <v>45.6</v>
      </c>
      <c r="I39" s="512" t="s">
        <v>82</v>
      </c>
      <c r="J39" s="512">
        <v>1.4</v>
      </c>
      <c r="K39" s="512" t="s">
        <v>78</v>
      </c>
      <c r="L39" s="512">
        <v>107.3</v>
      </c>
      <c r="M39" s="512" t="s">
        <v>78</v>
      </c>
      <c r="N39" s="512">
        <v>3</v>
      </c>
      <c r="O39" s="512" t="s">
        <v>78</v>
      </c>
      <c r="P39" s="512">
        <v>493.2</v>
      </c>
      <c r="Q39" s="512" t="s">
        <v>78</v>
      </c>
      <c r="R39" s="512">
        <v>1.4</v>
      </c>
      <c r="S39" s="512" t="s">
        <v>78</v>
      </c>
      <c r="T39" s="512">
        <v>471.3</v>
      </c>
      <c r="U39" s="512" t="s">
        <v>78</v>
      </c>
      <c r="V39" s="512">
        <v>0.7</v>
      </c>
      <c r="W39" s="512" t="s">
        <v>78</v>
      </c>
      <c r="X39" s="512">
        <v>790.9</v>
      </c>
      <c r="Y39" s="512" t="s">
        <v>78</v>
      </c>
    </row>
    <row r="40" spans="1:25">
      <c r="A40" s="590"/>
      <c r="B40" s="512"/>
      <c r="C40" s="512"/>
      <c r="D40" s="512"/>
      <c r="E40" s="512"/>
      <c r="F40" s="512"/>
      <c r="G40" s="512"/>
      <c r="H40" s="512"/>
      <c r="I40" s="512"/>
      <c r="J40" s="512"/>
      <c r="K40" s="512"/>
      <c r="L40" s="512"/>
      <c r="M40" s="512"/>
      <c r="N40" s="512"/>
      <c r="O40" s="512"/>
      <c r="P40" s="512"/>
      <c r="Q40" s="512"/>
      <c r="R40" s="512"/>
      <c r="S40" s="512"/>
      <c r="T40" s="512"/>
      <c r="U40" s="512"/>
      <c r="V40" s="512"/>
      <c r="W40" s="512"/>
      <c r="X40" s="512"/>
      <c r="Y40" s="393"/>
    </row>
    <row r="41" spans="1:25">
      <c r="A41" s="590" t="s">
        <v>418</v>
      </c>
      <c r="B41" s="512">
        <v>1.1000000000000001</v>
      </c>
      <c r="C41" s="512" t="s">
        <v>78</v>
      </c>
      <c r="D41" s="512">
        <v>156.6</v>
      </c>
      <c r="E41" s="512" t="s">
        <v>78</v>
      </c>
      <c r="F41" s="512">
        <v>0.3</v>
      </c>
      <c r="G41" s="512" t="s">
        <v>82</v>
      </c>
      <c r="H41" s="512">
        <v>6.3</v>
      </c>
      <c r="I41" s="512" t="s">
        <v>81</v>
      </c>
      <c r="J41" s="512">
        <v>0.2</v>
      </c>
      <c r="K41" s="512" t="s">
        <v>81</v>
      </c>
      <c r="L41" s="512">
        <v>13.4</v>
      </c>
      <c r="M41" s="512" t="s">
        <v>81</v>
      </c>
      <c r="N41" s="512">
        <v>0.4</v>
      </c>
      <c r="O41" s="512" t="s">
        <v>82</v>
      </c>
      <c r="P41" s="512">
        <v>67.5</v>
      </c>
      <c r="Q41" s="512" t="s">
        <v>82</v>
      </c>
      <c r="R41" s="512">
        <v>0.2</v>
      </c>
      <c r="S41" s="512" t="s">
        <v>82</v>
      </c>
      <c r="T41" s="512">
        <v>50.9</v>
      </c>
      <c r="U41" s="512" t="s">
        <v>82</v>
      </c>
      <c r="V41" s="512">
        <v>0</v>
      </c>
      <c r="W41" s="512" t="s">
        <v>82</v>
      </c>
      <c r="X41" s="512">
        <v>18.600000000000001</v>
      </c>
      <c r="Y41" s="512" t="s">
        <v>82</v>
      </c>
    </row>
    <row r="42" spans="1:25">
      <c r="A42" s="590" t="s">
        <v>419</v>
      </c>
      <c r="B42" s="512">
        <v>2.2999999999999998</v>
      </c>
      <c r="C42" s="512" t="s">
        <v>78</v>
      </c>
      <c r="D42" s="512">
        <v>237.2</v>
      </c>
      <c r="E42" s="512" t="s">
        <v>78</v>
      </c>
      <c r="F42" s="512">
        <v>0.9</v>
      </c>
      <c r="G42" s="512" t="s">
        <v>82</v>
      </c>
      <c r="H42" s="512">
        <v>17.600000000000001</v>
      </c>
      <c r="I42" s="512" t="s">
        <v>82</v>
      </c>
      <c r="J42" s="512">
        <v>0.6</v>
      </c>
      <c r="K42" s="512" t="s">
        <v>82</v>
      </c>
      <c r="L42" s="512">
        <v>41.1</v>
      </c>
      <c r="M42" s="512" t="s">
        <v>82</v>
      </c>
      <c r="N42" s="512">
        <v>0.7</v>
      </c>
      <c r="O42" s="512" t="s">
        <v>82</v>
      </c>
      <c r="P42" s="512">
        <v>108</v>
      </c>
      <c r="Q42" s="512" t="s">
        <v>82</v>
      </c>
      <c r="R42" s="512">
        <v>0.2</v>
      </c>
      <c r="S42" s="512" t="s">
        <v>82</v>
      </c>
      <c r="T42" s="512">
        <v>50.9</v>
      </c>
      <c r="U42" s="512" t="s">
        <v>82</v>
      </c>
      <c r="V42" s="512">
        <v>0</v>
      </c>
      <c r="W42" s="512" t="s">
        <v>81</v>
      </c>
      <c r="X42" s="512">
        <v>19.600000000000001</v>
      </c>
      <c r="Y42" s="512" t="s">
        <v>81</v>
      </c>
    </row>
    <row r="43" spans="1:25">
      <c r="A43" s="590" t="s">
        <v>422</v>
      </c>
      <c r="B43" s="512">
        <v>0.1</v>
      </c>
      <c r="C43" s="512" t="s">
        <v>78</v>
      </c>
      <c r="D43" s="512">
        <v>87.2</v>
      </c>
      <c r="E43" s="512" t="s">
        <v>78</v>
      </c>
      <c r="F43" s="512">
        <v>0</v>
      </c>
      <c r="G43" s="512" t="s">
        <v>78</v>
      </c>
      <c r="H43" s="512">
        <v>0.3</v>
      </c>
      <c r="I43" s="512" t="s">
        <v>78</v>
      </c>
      <c r="J43" s="512">
        <v>0</v>
      </c>
      <c r="K43" s="512" t="s">
        <v>78</v>
      </c>
      <c r="L43" s="597" t="s">
        <v>69</v>
      </c>
      <c r="M43" s="512"/>
      <c r="N43" s="512">
        <v>0</v>
      </c>
      <c r="O43" s="512" t="s">
        <v>78</v>
      </c>
      <c r="P43" s="512" t="s">
        <v>69</v>
      </c>
      <c r="Q43" s="512"/>
      <c r="R43" s="512">
        <v>0</v>
      </c>
      <c r="S43" s="512" t="s">
        <v>78</v>
      </c>
      <c r="T43" s="512">
        <v>6.2</v>
      </c>
      <c r="U43" s="512" t="s">
        <v>78</v>
      </c>
      <c r="V43" s="512">
        <v>0</v>
      </c>
      <c r="W43" s="512" t="s">
        <v>78</v>
      </c>
      <c r="X43" s="512">
        <v>79.3</v>
      </c>
      <c r="Y43" s="512" t="s">
        <v>78</v>
      </c>
    </row>
    <row r="44" spans="1:25">
      <c r="A44" s="590" t="s">
        <v>425</v>
      </c>
      <c r="B44" s="605">
        <v>0.4</v>
      </c>
      <c r="C44" s="605" t="s">
        <v>78</v>
      </c>
      <c r="D44" s="605">
        <v>39.6</v>
      </c>
      <c r="E44" s="605" t="s">
        <v>78</v>
      </c>
      <c r="F44" s="512">
        <v>0.2</v>
      </c>
      <c r="G44" s="512" t="s">
        <v>82</v>
      </c>
      <c r="H44" s="512">
        <v>3.4</v>
      </c>
      <c r="I44" s="512" t="s">
        <v>82</v>
      </c>
      <c r="J44" s="512">
        <v>0</v>
      </c>
      <c r="K44" s="512" t="s">
        <v>82</v>
      </c>
      <c r="L44" s="512">
        <v>3.1</v>
      </c>
      <c r="M44" s="512" t="s">
        <v>82</v>
      </c>
      <c r="N44" s="512">
        <v>0.1</v>
      </c>
      <c r="O44" s="512" t="s">
        <v>82</v>
      </c>
      <c r="P44" s="512">
        <v>13.9</v>
      </c>
      <c r="Q44" s="512" t="s">
        <v>82</v>
      </c>
      <c r="R44" s="512">
        <v>0</v>
      </c>
      <c r="S44" s="512" t="s">
        <v>82</v>
      </c>
      <c r="T44" s="512">
        <v>11.8</v>
      </c>
      <c r="U44" s="512" t="s">
        <v>82</v>
      </c>
      <c r="V44" s="512">
        <v>0</v>
      </c>
      <c r="W44" s="512" t="s">
        <v>78</v>
      </c>
      <c r="X44" s="512">
        <v>7.4</v>
      </c>
      <c r="Y44" s="512" t="s">
        <v>78</v>
      </c>
    </row>
    <row r="45" spans="1:25" ht="15" customHeight="1">
      <c r="A45" s="590" t="s">
        <v>426</v>
      </c>
      <c r="B45" s="512">
        <v>0.1</v>
      </c>
      <c r="C45" s="512" t="s">
        <v>78</v>
      </c>
      <c r="D45" s="512">
        <v>91.9</v>
      </c>
      <c r="E45" s="512" t="s">
        <v>78</v>
      </c>
      <c r="F45" s="512">
        <v>0</v>
      </c>
      <c r="G45" s="512" t="s">
        <v>78</v>
      </c>
      <c r="H45" s="597" t="s">
        <v>69</v>
      </c>
      <c r="I45" s="512"/>
      <c r="J45" s="512">
        <v>0</v>
      </c>
      <c r="K45" s="512" t="s">
        <v>78</v>
      </c>
      <c r="L45" s="597" t="s">
        <v>69</v>
      </c>
      <c r="M45" s="512"/>
      <c r="N45" s="512">
        <v>0</v>
      </c>
      <c r="O45" s="512" t="s">
        <v>78</v>
      </c>
      <c r="P45" s="512">
        <v>1.9</v>
      </c>
      <c r="Q45" s="512" t="s">
        <v>78</v>
      </c>
      <c r="R45" s="512">
        <v>0</v>
      </c>
      <c r="S45" s="512" t="s">
        <v>78</v>
      </c>
      <c r="T45" s="512">
        <v>4.5999999999999996</v>
      </c>
      <c r="U45" s="512" t="s">
        <v>78</v>
      </c>
      <c r="V45" s="512">
        <v>0</v>
      </c>
      <c r="W45" s="512" t="s">
        <v>78</v>
      </c>
      <c r="X45" s="512">
        <v>85.1</v>
      </c>
      <c r="Y45" s="512" t="s">
        <v>78</v>
      </c>
    </row>
    <row r="46" spans="1:25">
      <c r="A46" s="590" t="s">
        <v>427</v>
      </c>
      <c r="B46" s="512">
        <v>2</v>
      </c>
      <c r="C46" s="512" t="s">
        <v>78</v>
      </c>
      <c r="D46" s="512">
        <v>471.6</v>
      </c>
      <c r="E46" s="512" t="s">
        <v>78</v>
      </c>
      <c r="F46" s="512">
        <v>0.3</v>
      </c>
      <c r="G46" s="512" t="s">
        <v>82</v>
      </c>
      <c r="H46" s="512">
        <v>6.9</v>
      </c>
      <c r="I46" s="512" t="s">
        <v>82</v>
      </c>
      <c r="J46" s="512">
        <v>0.3</v>
      </c>
      <c r="K46" s="512" t="s">
        <v>82</v>
      </c>
      <c r="L46" s="512">
        <v>20.5</v>
      </c>
      <c r="M46" s="512" t="s">
        <v>82</v>
      </c>
      <c r="N46" s="512">
        <v>0.8</v>
      </c>
      <c r="O46" s="512" t="s">
        <v>78</v>
      </c>
      <c r="P46" s="512">
        <v>132.80000000000001</v>
      </c>
      <c r="Q46" s="512" t="s">
        <v>78</v>
      </c>
      <c r="R46" s="512">
        <v>0.5</v>
      </c>
      <c r="S46" s="512" t="s">
        <v>78</v>
      </c>
      <c r="T46" s="512">
        <v>153.4</v>
      </c>
      <c r="U46" s="512" t="s">
        <v>78</v>
      </c>
      <c r="V46" s="512">
        <v>0.2</v>
      </c>
      <c r="W46" s="512" t="s">
        <v>78</v>
      </c>
      <c r="X46" s="512">
        <v>158</v>
      </c>
      <c r="Y46" s="512" t="s">
        <v>78</v>
      </c>
    </row>
    <row r="47" spans="1:25">
      <c r="A47" s="590" t="s">
        <v>428</v>
      </c>
      <c r="B47" s="512">
        <v>2.1</v>
      </c>
      <c r="C47" s="512" t="s">
        <v>78</v>
      </c>
      <c r="D47" s="512">
        <v>420.8</v>
      </c>
      <c r="E47" s="512" t="s">
        <v>78</v>
      </c>
      <c r="F47" s="512">
        <v>0.4</v>
      </c>
      <c r="G47" s="512" t="s">
        <v>82</v>
      </c>
      <c r="H47" s="512">
        <v>8.1999999999999993</v>
      </c>
      <c r="I47" s="512" t="s">
        <v>81</v>
      </c>
      <c r="J47" s="512">
        <v>0.3</v>
      </c>
      <c r="K47" s="512" t="s">
        <v>82</v>
      </c>
      <c r="L47" s="512">
        <v>22</v>
      </c>
      <c r="M47" s="512" t="s">
        <v>81</v>
      </c>
      <c r="N47" s="512">
        <v>0.8</v>
      </c>
      <c r="O47" s="512" t="s">
        <v>82</v>
      </c>
      <c r="P47" s="512">
        <v>140</v>
      </c>
      <c r="Q47" s="512" t="s">
        <v>82</v>
      </c>
      <c r="R47" s="512">
        <v>0.4</v>
      </c>
      <c r="S47" s="512" t="s">
        <v>82</v>
      </c>
      <c r="T47" s="512">
        <v>148.30000000000001</v>
      </c>
      <c r="U47" s="512" t="s">
        <v>82</v>
      </c>
      <c r="V47" s="512">
        <v>0.1</v>
      </c>
      <c r="W47" s="512" t="s">
        <v>82</v>
      </c>
      <c r="X47" s="512">
        <v>102.3</v>
      </c>
      <c r="Y47" s="512" t="s">
        <v>82</v>
      </c>
    </row>
    <row r="48" spans="1:25">
      <c r="A48" s="590" t="s">
        <v>429</v>
      </c>
      <c r="B48" s="512">
        <v>0.1</v>
      </c>
      <c r="C48" s="512" t="s">
        <v>82</v>
      </c>
      <c r="D48" s="512">
        <v>11.4</v>
      </c>
      <c r="E48" s="512" t="s">
        <v>82</v>
      </c>
      <c r="F48" s="512">
        <v>0</v>
      </c>
      <c r="G48" s="512" t="s">
        <v>81</v>
      </c>
      <c r="H48" s="512">
        <v>1</v>
      </c>
      <c r="I48" s="512" t="s">
        <v>81</v>
      </c>
      <c r="J48" s="512">
        <v>0</v>
      </c>
      <c r="K48" s="512" t="s">
        <v>81</v>
      </c>
      <c r="L48" s="512">
        <v>2</v>
      </c>
      <c r="M48" s="512" t="s">
        <v>81</v>
      </c>
      <c r="N48" s="512">
        <v>0</v>
      </c>
      <c r="O48" s="512" t="s">
        <v>82</v>
      </c>
      <c r="P48" s="512">
        <v>6.2</v>
      </c>
      <c r="Q48" s="512" t="s">
        <v>82</v>
      </c>
      <c r="R48" s="605">
        <v>0</v>
      </c>
      <c r="S48" s="605" t="s">
        <v>78</v>
      </c>
      <c r="T48" s="605">
        <v>2.2999999999999998</v>
      </c>
      <c r="U48" s="605" t="s">
        <v>78</v>
      </c>
      <c r="V48" s="605" t="s">
        <v>421</v>
      </c>
      <c r="W48" s="605"/>
      <c r="X48" s="605" t="s">
        <v>421</v>
      </c>
      <c r="Y48" s="605"/>
    </row>
    <row r="49" spans="1:25">
      <c r="A49" s="590" t="s">
        <v>430</v>
      </c>
      <c r="B49" s="512">
        <v>0</v>
      </c>
      <c r="C49" s="512" t="s">
        <v>78</v>
      </c>
      <c r="D49" s="512">
        <v>0.2</v>
      </c>
      <c r="E49" s="512" t="s">
        <v>78</v>
      </c>
      <c r="F49" s="512">
        <v>0</v>
      </c>
      <c r="G49" s="512" t="s">
        <v>78</v>
      </c>
      <c r="H49" s="512">
        <v>0.1</v>
      </c>
      <c r="I49" s="512" t="s">
        <v>78</v>
      </c>
      <c r="J49" s="512">
        <v>0</v>
      </c>
      <c r="K49" s="512" t="s">
        <v>78</v>
      </c>
      <c r="L49" s="512">
        <v>0.2</v>
      </c>
      <c r="M49" s="512" t="s">
        <v>78</v>
      </c>
      <c r="N49" s="512" t="s">
        <v>421</v>
      </c>
      <c r="O49" s="512"/>
      <c r="P49" s="512" t="s">
        <v>421</v>
      </c>
      <c r="Q49" s="512"/>
      <c r="R49" s="605" t="s">
        <v>421</v>
      </c>
      <c r="S49" s="605"/>
      <c r="T49" s="605" t="s">
        <v>421</v>
      </c>
      <c r="U49" s="605"/>
      <c r="V49" s="605" t="s">
        <v>421</v>
      </c>
      <c r="W49" s="605"/>
      <c r="X49" s="605" t="s">
        <v>421</v>
      </c>
      <c r="Y49" s="605"/>
    </row>
    <row r="50" spans="1:25">
      <c r="A50" s="590" t="s">
        <v>431</v>
      </c>
      <c r="B50" s="512">
        <v>0.1</v>
      </c>
      <c r="C50" s="512" t="s">
        <v>78</v>
      </c>
      <c r="D50" s="512">
        <v>70.8</v>
      </c>
      <c r="E50" s="512" t="s">
        <v>78</v>
      </c>
      <c r="F50" s="512">
        <v>0</v>
      </c>
      <c r="G50" s="512" t="s">
        <v>78</v>
      </c>
      <c r="H50" s="512">
        <v>0.3</v>
      </c>
      <c r="I50" s="512" t="s">
        <v>78</v>
      </c>
      <c r="J50" s="512">
        <v>0</v>
      </c>
      <c r="K50" s="512" t="s">
        <v>78</v>
      </c>
      <c r="L50" s="512">
        <v>0.5</v>
      </c>
      <c r="M50" s="512" t="s">
        <v>78</v>
      </c>
      <c r="N50" s="512">
        <v>0</v>
      </c>
      <c r="O50" s="512" t="s">
        <v>78</v>
      </c>
      <c r="P50" s="512">
        <v>2</v>
      </c>
      <c r="Q50" s="512" t="s">
        <v>78</v>
      </c>
      <c r="R50" s="605">
        <v>0</v>
      </c>
      <c r="S50" s="605" t="s">
        <v>78</v>
      </c>
      <c r="T50" s="605">
        <v>4.5</v>
      </c>
      <c r="U50" s="605" t="s">
        <v>78</v>
      </c>
      <c r="V50" s="605">
        <v>0</v>
      </c>
      <c r="W50" s="605" t="s">
        <v>78</v>
      </c>
      <c r="X50" s="605">
        <v>63.4</v>
      </c>
      <c r="Y50" s="605" t="s">
        <v>78</v>
      </c>
    </row>
    <row r="51" spans="1:25">
      <c r="A51" s="511" t="s">
        <v>523</v>
      </c>
      <c r="B51" s="601">
        <v>0.1</v>
      </c>
      <c r="C51" s="512" t="s">
        <v>78</v>
      </c>
      <c r="D51" s="512">
        <v>142.9</v>
      </c>
      <c r="E51" s="512" t="s">
        <v>78</v>
      </c>
      <c r="F51" s="512">
        <v>0</v>
      </c>
      <c r="G51" s="512" t="s">
        <v>78</v>
      </c>
      <c r="H51" s="597" t="s">
        <v>69</v>
      </c>
      <c r="I51" s="512"/>
      <c r="J51" s="512">
        <v>0</v>
      </c>
      <c r="K51" s="512" t="s">
        <v>78</v>
      </c>
      <c r="L51" s="512">
        <v>0.3</v>
      </c>
      <c r="M51" s="512" t="s">
        <v>78</v>
      </c>
      <c r="N51" s="512">
        <v>0</v>
      </c>
      <c r="O51" s="512" t="s">
        <v>78</v>
      </c>
      <c r="P51" s="512" t="s">
        <v>69</v>
      </c>
      <c r="Q51" s="512"/>
      <c r="R51" s="512">
        <v>0</v>
      </c>
      <c r="S51" s="512" t="s">
        <v>78</v>
      </c>
      <c r="T51" s="512">
        <v>5.4</v>
      </c>
      <c r="U51" s="512" t="s">
        <v>78</v>
      </c>
      <c r="V51" s="512">
        <v>0.1</v>
      </c>
      <c r="W51" s="512" t="s">
        <v>78</v>
      </c>
      <c r="X51" s="512">
        <v>136.6</v>
      </c>
      <c r="Y51" s="512" t="s">
        <v>78</v>
      </c>
    </row>
    <row r="52" spans="1:25">
      <c r="A52" s="511" t="s">
        <v>433</v>
      </c>
      <c r="B52" s="601">
        <v>0.3</v>
      </c>
      <c r="C52" s="512" t="s">
        <v>78</v>
      </c>
      <c r="D52" s="512">
        <v>89.4</v>
      </c>
      <c r="E52" s="512" t="s">
        <v>78</v>
      </c>
      <c r="F52" s="512">
        <v>0</v>
      </c>
      <c r="G52" s="512" t="s">
        <v>81</v>
      </c>
      <c r="H52" s="512">
        <v>0.9</v>
      </c>
      <c r="I52" s="512" t="s">
        <v>81</v>
      </c>
      <c r="J52" s="512">
        <v>0</v>
      </c>
      <c r="K52" s="512" t="s">
        <v>81</v>
      </c>
      <c r="L52" s="512">
        <v>3.1</v>
      </c>
      <c r="M52" s="512" t="s">
        <v>81</v>
      </c>
      <c r="N52" s="512">
        <v>0.1</v>
      </c>
      <c r="O52" s="512" t="s">
        <v>82</v>
      </c>
      <c r="P52" s="512">
        <v>17.3</v>
      </c>
      <c r="Q52" s="512" t="s">
        <v>82</v>
      </c>
      <c r="R52" s="512">
        <v>0.1</v>
      </c>
      <c r="S52" s="512" t="s">
        <v>82</v>
      </c>
      <c r="T52" s="512">
        <v>29.2</v>
      </c>
      <c r="U52" s="512" t="s">
        <v>82</v>
      </c>
      <c r="V52" s="512">
        <v>0</v>
      </c>
      <c r="W52" s="512" t="s">
        <v>78</v>
      </c>
      <c r="X52" s="512">
        <v>38.799999999999997</v>
      </c>
      <c r="Y52" s="512" t="s">
        <v>78</v>
      </c>
    </row>
    <row r="53" spans="1:25">
      <c r="A53" s="511" t="s">
        <v>434</v>
      </c>
      <c r="B53" s="601">
        <v>0.1</v>
      </c>
      <c r="C53" s="512" t="s">
        <v>78</v>
      </c>
      <c r="D53" s="512">
        <v>88.7</v>
      </c>
      <c r="E53" s="512" t="s">
        <v>78</v>
      </c>
      <c r="F53" s="512">
        <v>0</v>
      </c>
      <c r="G53" s="512" t="s">
        <v>78</v>
      </c>
      <c r="H53" s="512">
        <v>0.3</v>
      </c>
      <c r="I53" s="512" t="s">
        <v>78</v>
      </c>
      <c r="J53" s="512">
        <v>0</v>
      </c>
      <c r="K53" s="512" t="s">
        <v>78</v>
      </c>
      <c r="L53" s="512">
        <v>0.5</v>
      </c>
      <c r="M53" s="512" t="s">
        <v>78</v>
      </c>
      <c r="N53" s="512">
        <v>0</v>
      </c>
      <c r="O53" s="512" t="s">
        <v>78</v>
      </c>
      <c r="P53" s="512">
        <v>2.2999999999999998</v>
      </c>
      <c r="Q53" s="512" t="s">
        <v>78</v>
      </c>
      <c r="R53" s="512">
        <v>0</v>
      </c>
      <c r="S53" s="512" t="s">
        <v>78</v>
      </c>
      <c r="T53" s="512">
        <v>3.8</v>
      </c>
      <c r="U53" s="512" t="s">
        <v>78</v>
      </c>
      <c r="V53" s="512">
        <v>0</v>
      </c>
      <c r="W53" s="512" t="s">
        <v>78</v>
      </c>
      <c r="X53" s="512">
        <v>81.8</v>
      </c>
      <c r="Y53" s="512" t="s">
        <v>78</v>
      </c>
    </row>
    <row r="105" spans="1:19">
      <c r="A105" s="1425" t="s">
        <v>153</v>
      </c>
      <c r="B105" s="1425"/>
      <c r="C105" s="1425"/>
      <c r="D105" s="1425"/>
      <c r="E105" s="1425"/>
      <c r="F105" s="1425"/>
      <c r="G105" s="1425"/>
      <c r="H105" s="1425"/>
      <c r="I105" s="1425"/>
      <c r="J105" s="1425"/>
      <c r="K105" s="1425"/>
      <c r="L105" s="1425"/>
      <c r="M105" s="1425"/>
      <c r="N105" s="1425"/>
      <c r="O105" s="1425"/>
      <c r="P105" s="1425"/>
      <c r="Q105" s="1425"/>
      <c r="R105" s="1425"/>
      <c r="S105" s="1425"/>
    </row>
  </sheetData>
  <mergeCells count="28">
    <mergeCell ref="B16:F16"/>
    <mergeCell ref="B37:F37"/>
    <mergeCell ref="A105:S105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pageMargins left="0.19685039370078741" right="0.19685039370078741" top="0.59055118110236227" bottom="0.59055118110236227" header="0.51181102362204722" footer="0.51181102362204722"/>
  <pageSetup paperSize="9" scale="55" orientation="portrait" horizontalDpi="0" verticalDpi="0" r:id="rId1"/>
  <headerFooter alignWithMargins="0"/>
  <colBreaks count="1" manualBreakCount="1">
    <brk id="25" max="109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E114"/>
  <sheetViews>
    <sheetView showGridLines="0" zoomScaleNormal="100" zoomScaleSheetLayoutView="50" workbookViewId="0"/>
  </sheetViews>
  <sheetFormatPr baseColWidth="10" defaultColWidth="9.140625" defaultRowHeight="15"/>
  <cols>
    <col min="1" max="1" width="24.85546875" style="510" customWidth="1"/>
    <col min="2" max="2" width="8.85546875" style="510" customWidth="1"/>
    <col min="3" max="3" width="1.85546875" style="510" customWidth="1"/>
    <col min="4" max="4" width="9.85546875" style="510" customWidth="1"/>
    <col min="5" max="5" width="2.140625" style="510" customWidth="1"/>
    <col min="6" max="6" width="8.7109375" style="510" customWidth="1"/>
    <col min="7" max="7" width="3" style="510" customWidth="1"/>
    <col min="8" max="8" width="9.42578125" style="510" customWidth="1"/>
    <col min="9" max="9" width="1.85546875" style="510" customWidth="1"/>
    <col min="10" max="10" width="8.85546875" style="510" customWidth="1"/>
    <col min="11" max="11" width="2.140625" style="510" customWidth="1"/>
    <col min="12" max="12" width="9.85546875" style="510" customWidth="1"/>
    <col min="13" max="13" width="1.7109375" style="510" customWidth="1"/>
    <col min="14" max="14" width="9.140625" style="510" customWidth="1"/>
    <col min="15" max="15" width="1.85546875" style="510" hidden="1" customWidth="1"/>
    <col min="16" max="16" width="8.85546875" style="510" customWidth="1"/>
    <col min="17" max="17" width="1.7109375" style="510" customWidth="1"/>
    <col min="18" max="18" width="9.85546875" style="510" customWidth="1"/>
    <col min="19" max="19" width="3" style="510" customWidth="1"/>
    <col min="20" max="20" width="9.85546875" style="510" customWidth="1"/>
    <col min="21" max="21" width="3" style="510" customWidth="1"/>
    <col min="22" max="22" width="9.140625" style="510" customWidth="1"/>
    <col min="23" max="23" width="3" style="510" customWidth="1"/>
    <col min="24" max="24" width="9.85546875" style="510" customWidth="1"/>
    <col min="25" max="25" width="1.7109375" style="510" customWidth="1"/>
    <col min="26" max="26" width="8.85546875" style="510" customWidth="1"/>
    <col min="27" max="27" width="2.42578125" style="510" bestFit="1" customWidth="1"/>
    <col min="28" max="28" width="10.28515625" style="510" customWidth="1"/>
    <col min="29" max="29" width="2.42578125" style="510" bestFit="1" customWidth="1"/>
    <col min="30" max="30" width="5.7109375" style="510" customWidth="1"/>
    <col min="31" max="256" width="9.140625" style="510"/>
    <col min="257" max="257" width="29.140625" style="510" customWidth="1"/>
    <col min="258" max="258" width="9.85546875" style="510" customWidth="1"/>
    <col min="259" max="259" width="2.5703125" style="510" customWidth="1"/>
    <col min="260" max="260" width="9.85546875" style="510" customWidth="1"/>
    <col min="261" max="261" width="2.5703125" style="510" customWidth="1"/>
    <col min="262" max="262" width="9.85546875" style="510" customWidth="1"/>
    <col min="263" max="263" width="3" style="510" customWidth="1"/>
    <col min="264" max="264" width="9.85546875" style="510" customWidth="1"/>
    <col min="265" max="265" width="2.7109375" style="510" customWidth="1"/>
    <col min="266" max="266" width="9.85546875" style="510" customWidth="1"/>
    <col min="267" max="267" width="4.85546875" style="510" bestFit="1" customWidth="1"/>
    <col min="268" max="268" width="9.85546875" style="510" customWidth="1"/>
    <col min="269" max="269" width="2.7109375" style="510" customWidth="1"/>
    <col min="270" max="270" width="9.85546875" style="510" customWidth="1"/>
    <col min="271" max="271" width="2.5703125" style="510" customWidth="1"/>
    <col min="272" max="272" width="9.85546875" style="510" customWidth="1"/>
    <col min="273" max="273" width="2.5703125" style="510" customWidth="1"/>
    <col min="274" max="274" width="9.85546875" style="510" customWidth="1"/>
    <col min="275" max="275" width="3" style="510" customWidth="1"/>
    <col min="276" max="276" width="9.85546875" style="510" customWidth="1"/>
    <col min="277" max="277" width="2.5703125" style="510" customWidth="1"/>
    <col min="278" max="278" width="9.85546875" style="510" customWidth="1"/>
    <col min="279" max="279" width="4.85546875" style="510" bestFit="1" customWidth="1"/>
    <col min="280" max="280" width="9.85546875" style="510" customWidth="1"/>
    <col min="281" max="281" width="2.7109375" style="510" customWidth="1"/>
    <col min="282" max="282" width="9.140625" style="510"/>
    <col min="283" max="283" width="2.42578125" style="510" bestFit="1" customWidth="1"/>
    <col min="284" max="284" width="10.28515625" style="510" customWidth="1"/>
    <col min="285" max="285" width="2.42578125" style="510" bestFit="1" customWidth="1"/>
    <col min="286" max="286" width="5.7109375" style="510" customWidth="1"/>
    <col min="287" max="512" width="9.140625" style="510"/>
    <col min="513" max="513" width="29.140625" style="510" customWidth="1"/>
    <col min="514" max="514" width="9.85546875" style="510" customWidth="1"/>
    <col min="515" max="515" width="2.5703125" style="510" customWidth="1"/>
    <col min="516" max="516" width="9.85546875" style="510" customWidth="1"/>
    <col min="517" max="517" width="2.5703125" style="510" customWidth="1"/>
    <col min="518" max="518" width="9.85546875" style="510" customWidth="1"/>
    <col min="519" max="519" width="3" style="510" customWidth="1"/>
    <col min="520" max="520" width="9.85546875" style="510" customWidth="1"/>
    <col min="521" max="521" width="2.7109375" style="510" customWidth="1"/>
    <col min="522" max="522" width="9.85546875" style="510" customWidth="1"/>
    <col min="523" max="523" width="4.85546875" style="510" bestFit="1" customWidth="1"/>
    <col min="524" max="524" width="9.85546875" style="510" customWidth="1"/>
    <col min="525" max="525" width="2.7109375" style="510" customWidth="1"/>
    <col min="526" max="526" width="9.85546875" style="510" customWidth="1"/>
    <col min="527" max="527" width="2.5703125" style="510" customWidth="1"/>
    <col min="528" max="528" width="9.85546875" style="510" customWidth="1"/>
    <col min="529" max="529" width="2.5703125" style="510" customWidth="1"/>
    <col min="530" max="530" width="9.85546875" style="510" customWidth="1"/>
    <col min="531" max="531" width="3" style="510" customWidth="1"/>
    <col min="532" max="532" width="9.85546875" style="510" customWidth="1"/>
    <col min="533" max="533" width="2.5703125" style="510" customWidth="1"/>
    <col min="534" max="534" width="9.85546875" style="510" customWidth="1"/>
    <col min="535" max="535" width="4.85546875" style="510" bestFit="1" customWidth="1"/>
    <col min="536" max="536" width="9.85546875" style="510" customWidth="1"/>
    <col min="537" max="537" width="2.7109375" style="510" customWidth="1"/>
    <col min="538" max="538" width="9.140625" style="510"/>
    <col min="539" max="539" width="2.42578125" style="510" bestFit="1" customWidth="1"/>
    <col min="540" max="540" width="10.28515625" style="510" customWidth="1"/>
    <col min="541" max="541" width="2.42578125" style="510" bestFit="1" customWidth="1"/>
    <col min="542" max="542" width="5.7109375" style="510" customWidth="1"/>
    <col min="543" max="768" width="9.140625" style="510"/>
    <col min="769" max="769" width="29.140625" style="510" customWidth="1"/>
    <col min="770" max="770" width="9.85546875" style="510" customWidth="1"/>
    <col min="771" max="771" width="2.5703125" style="510" customWidth="1"/>
    <col min="772" max="772" width="9.85546875" style="510" customWidth="1"/>
    <col min="773" max="773" width="2.5703125" style="510" customWidth="1"/>
    <col min="774" max="774" width="9.85546875" style="510" customWidth="1"/>
    <col min="775" max="775" width="3" style="510" customWidth="1"/>
    <col min="776" max="776" width="9.85546875" style="510" customWidth="1"/>
    <col min="777" max="777" width="2.7109375" style="510" customWidth="1"/>
    <col min="778" max="778" width="9.85546875" style="510" customWidth="1"/>
    <col min="779" max="779" width="4.85546875" style="510" bestFit="1" customWidth="1"/>
    <col min="780" max="780" width="9.85546875" style="510" customWidth="1"/>
    <col min="781" max="781" width="2.7109375" style="510" customWidth="1"/>
    <col min="782" max="782" width="9.85546875" style="510" customWidth="1"/>
    <col min="783" max="783" width="2.5703125" style="510" customWidth="1"/>
    <col min="784" max="784" width="9.85546875" style="510" customWidth="1"/>
    <col min="785" max="785" width="2.5703125" style="510" customWidth="1"/>
    <col min="786" max="786" width="9.85546875" style="510" customWidth="1"/>
    <col min="787" max="787" width="3" style="510" customWidth="1"/>
    <col min="788" max="788" width="9.85546875" style="510" customWidth="1"/>
    <col min="789" max="789" width="2.5703125" style="510" customWidth="1"/>
    <col min="790" max="790" width="9.85546875" style="510" customWidth="1"/>
    <col min="791" max="791" width="4.85546875" style="510" bestFit="1" customWidth="1"/>
    <col min="792" max="792" width="9.85546875" style="510" customWidth="1"/>
    <col min="793" max="793" width="2.7109375" style="510" customWidth="1"/>
    <col min="794" max="794" width="9.140625" style="510"/>
    <col min="795" max="795" width="2.42578125" style="510" bestFit="1" customWidth="1"/>
    <col min="796" max="796" width="10.28515625" style="510" customWidth="1"/>
    <col min="797" max="797" width="2.42578125" style="510" bestFit="1" customWidth="1"/>
    <col min="798" max="798" width="5.7109375" style="510" customWidth="1"/>
    <col min="799" max="1024" width="9.140625" style="510"/>
    <col min="1025" max="1025" width="29.140625" style="510" customWidth="1"/>
    <col min="1026" max="1026" width="9.85546875" style="510" customWidth="1"/>
    <col min="1027" max="1027" width="2.5703125" style="510" customWidth="1"/>
    <col min="1028" max="1028" width="9.85546875" style="510" customWidth="1"/>
    <col min="1029" max="1029" width="2.5703125" style="510" customWidth="1"/>
    <col min="1030" max="1030" width="9.85546875" style="510" customWidth="1"/>
    <col min="1031" max="1031" width="3" style="510" customWidth="1"/>
    <col min="1032" max="1032" width="9.85546875" style="510" customWidth="1"/>
    <col min="1033" max="1033" width="2.7109375" style="510" customWidth="1"/>
    <col min="1034" max="1034" width="9.85546875" style="510" customWidth="1"/>
    <col min="1035" max="1035" width="4.85546875" style="510" bestFit="1" customWidth="1"/>
    <col min="1036" max="1036" width="9.85546875" style="510" customWidth="1"/>
    <col min="1037" max="1037" width="2.7109375" style="510" customWidth="1"/>
    <col min="1038" max="1038" width="9.85546875" style="510" customWidth="1"/>
    <col min="1039" max="1039" width="2.5703125" style="510" customWidth="1"/>
    <col min="1040" max="1040" width="9.85546875" style="510" customWidth="1"/>
    <col min="1041" max="1041" width="2.5703125" style="510" customWidth="1"/>
    <col min="1042" max="1042" width="9.85546875" style="510" customWidth="1"/>
    <col min="1043" max="1043" width="3" style="510" customWidth="1"/>
    <col min="1044" max="1044" width="9.85546875" style="510" customWidth="1"/>
    <col min="1045" max="1045" width="2.5703125" style="510" customWidth="1"/>
    <col min="1046" max="1046" width="9.85546875" style="510" customWidth="1"/>
    <col min="1047" max="1047" width="4.85546875" style="510" bestFit="1" customWidth="1"/>
    <col min="1048" max="1048" width="9.85546875" style="510" customWidth="1"/>
    <col min="1049" max="1049" width="2.7109375" style="510" customWidth="1"/>
    <col min="1050" max="1050" width="9.140625" style="510"/>
    <col min="1051" max="1051" width="2.42578125" style="510" bestFit="1" customWidth="1"/>
    <col min="1052" max="1052" width="10.28515625" style="510" customWidth="1"/>
    <col min="1053" max="1053" width="2.42578125" style="510" bestFit="1" customWidth="1"/>
    <col min="1054" max="1054" width="5.7109375" style="510" customWidth="1"/>
    <col min="1055" max="1280" width="9.140625" style="510"/>
    <col min="1281" max="1281" width="29.140625" style="510" customWidth="1"/>
    <col min="1282" max="1282" width="9.85546875" style="510" customWidth="1"/>
    <col min="1283" max="1283" width="2.5703125" style="510" customWidth="1"/>
    <col min="1284" max="1284" width="9.85546875" style="510" customWidth="1"/>
    <col min="1285" max="1285" width="2.5703125" style="510" customWidth="1"/>
    <col min="1286" max="1286" width="9.85546875" style="510" customWidth="1"/>
    <col min="1287" max="1287" width="3" style="510" customWidth="1"/>
    <col min="1288" max="1288" width="9.85546875" style="510" customWidth="1"/>
    <col min="1289" max="1289" width="2.7109375" style="510" customWidth="1"/>
    <col min="1290" max="1290" width="9.85546875" style="510" customWidth="1"/>
    <col min="1291" max="1291" width="4.85546875" style="510" bestFit="1" customWidth="1"/>
    <col min="1292" max="1292" width="9.85546875" style="510" customWidth="1"/>
    <col min="1293" max="1293" width="2.7109375" style="510" customWidth="1"/>
    <col min="1294" max="1294" width="9.85546875" style="510" customWidth="1"/>
    <col min="1295" max="1295" width="2.5703125" style="510" customWidth="1"/>
    <col min="1296" max="1296" width="9.85546875" style="510" customWidth="1"/>
    <col min="1297" max="1297" width="2.5703125" style="510" customWidth="1"/>
    <col min="1298" max="1298" width="9.85546875" style="510" customWidth="1"/>
    <col min="1299" max="1299" width="3" style="510" customWidth="1"/>
    <col min="1300" max="1300" width="9.85546875" style="510" customWidth="1"/>
    <col min="1301" max="1301" width="2.5703125" style="510" customWidth="1"/>
    <col min="1302" max="1302" width="9.85546875" style="510" customWidth="1"/>
    <col min="1303" max="1303" width="4.85546875" style="510" bestFit="1" customWidth="1"/>
    <col min="1304" max="1304" width="9.85546875" style="510" customWidth="1"/>
    <col min="1305" max="1305" width="2.7109375" style="510" customWidth="1"/>
    <col min="1306" max="1306" width="9.140625" style="510"/>
    <col min="1307" max="1307" width="2.42578125" style="510" bestFit="1" customWidth="1"/>
    <col min="1308" max="1308" width="10.28515625" style="510" customWidth="1"/>
    <col min="1309" max="1309" width="2.42578125" style="510" bestFit="1" customWidth="1"/>
    <col min="1310" max="1310" width="5.7109375" style="510" customWidth="1"/>
    <col min="1311" max="1536" width="9.140625" style="510"/>
    <col min="1537" max="1537" width="29.140625" style="510" customWidth="1"/>
    <col min="1538" max="1538" width="9.85546875" style="510" customWidth="1"/>
    <col min="1539" max="1539" width="2.5703125" style="510" customWidth="1"/>
    <col min="1540" max="1540" width="9.85546875" style="510" customWidth="1"/>
    <col min="1541" max="1541" width="2.5703125" style="510" customWidth="1"/>
    <col min="1542" max="1542" width="9.85546875" style="510" customWidth="1"/>
    <col min="1543" max="1543" width="3" style="510" customWidth="1"/>
    <col min="1544" max="1544" width="9.85546875" style="510" customWidth="1"/>
    <col min="1545" max="1545" width="2.7109375" style="510" customWidth="1"/>
    <col min="1546" max="1546" width="9.85546875" style="510" customWidth="1"/>
    <col min="1547" max="1547" width="4.85546875" style="510" bestFit="1" customWidth="1"/>
    <col min="1548" max="1548" width="9.85546875" style="510" customWidth="1"/>
    <col min="1549" max="1549" width="2.7109375" style="510" customWidth="1"/>
    <col min="1550" max="1550" width="9.85546875" style="510" customWidth="1"/>
    <col min="1551" max="1551" width="2.5703125" style="510" customWidth="1"/>
    <col min="1552" max="1552" width="9.85546875" style="510" customWidth="1"/>
    <col min="1553" max="1553" width="2.5703125" style="510" customWidth="1"/>
    <col min="1554" max="1554" width="9.85546875" style="510" customWidth="1"/>
    <col min="1555" max="1555" width="3" style="510" customWidth="1"/>
    <col min="1556" max="1556" width="9.85546875" style="510" customWidth="1"/>
    <col min="1557" max="1557" width="2.5703125" style="510" customWidth="1"/>
    <col min="1558" max="1558" width="9.85546875" style="510" customWidth="1"/>
    <col min="1559" max="1559" width="4.85546875" style="510" bestFit="1" customWidth="1"/>
    <col min="1560" max="1560" width="9.85546875" style="510" customWidth="1"/>
    <col min="1561" max="1561" width="2.7109375" style="510" customWidth="1"/>
    <col min="1562" max="1562" width="9.140625" style="510"/>
    <col min="1563" max="1563" width="2.42578125" style="510" bestFit="1" customWidth="1"/>
    <col min="1564" max="1564" width="10.28515625" style="510" customWidth="1"/>
    <col min="1565" max="1565" width="2.42578125" style="510" bestFit="1" customWidth="1"/>
    <col min="1566" max="1566" width="5.7109375" style="510" customWidth="1"/>
    <col min="1567" max="1792" width="9.140625" style="510"/>
    <col min="1793" max="1793" width="29.140625" style="510" customWidth="1"/>
    <col min="1794" max="1794" width="9.85546875" style="510" customWidth="1"/>
    <col min="1795" max="1795" width="2.5703125" style="510" customWidth="1"/>
    <col min="1796" max="1796" width="9.85546875" style="510" customWidth="1"/>
    <col min="1797" max="1797" width="2.5703125" style="510" customWidth="1"/>
    <col min="1798" max="1798" width="9.85546875" style="510" customWidth="1"/>
    <col min="1799" max="1799" width="3" style="510" customWidth="1"/>
    <col min="1800" max="1800" width="9.85546875" style="510" customWidth="1"/>
    <col min="1801" max="1801" width="2.7109375" style="510" customWidth="1"/>
    <col min="1802" max="1802" width="9.85546875" style="510" customWidth="1"/>
    <col min="1803" max="1803" width="4.85546875" style="510" bestFit="1" customWidth="1"/>
    <col min="1804" max="1804" width="9.85546875" style="510" customWidth="1"/>
    <col min="1805" max="1805" width="2.7109375" style="510" customWidth="1"/>
    <col min="1806" max="1806" width="9.85546875" style="510" customWidth="1"/>
    <col min="1807" max="1807" width="2.5703125" style="510" customWidth="1"/>
    <col min="1808" max="1808" width="9.85546875" style="510" customWidth="1"/>
    <col min="1809" max="1809" width="2.5703125" style="510" customWidth="1"/>
    <col min="1810" max="1810" width="9.85546875" style="510" customWidth="1"/>
    <col min="1811" max="1811" width="3" style="510" customWidth="1"/>
    <col min="1812" max="1812" width="9.85546875" style="510" customWidth="1"/>
    <col min="1813" max="1813" width="2.5703125" style="510" customWidth="1"/>
    <col min="1814" max="1814" width="9.85546875" style="510" customWidth="1"/>
    <col min="1815" max="1815" width="4.85546875" style="510" bestFit="1" customWidth="1"/>
    <col min="1816" max="1816" width="9.85546875" style="510" customWidth="1"/>
    <col min="1817" max="1817" width="2.7109375" style="510" customWidth="1"/>
    <col min="1818" max="1818" width="9.140625" style="510"/>
    <col min="1819" max="1819" width="2.42578125" style="510" bestFit="1" customWidth="1"/>
    <col min="1820" max="1820" width="10.28515625" style="510" customWidth="1"/>
    <col min="1821" max="1821" width="2.42578125" style="510" bestFit="1" customWidth="1"/>
    <col min="1822" max="1822" width="5.7109375" style="510" customWidth="1"/>
    <col min="1823" max="2048" width="9.140625" style="510"/>
    <col min="2049" max="2049" width="29.140625" style="510" customWidth="1"/>
    <col min="2050" max="2050" width="9.85546875" style="510" customWidth="1"/>
    <col min="2051" max="2051" width="2.5703125" style="510" customWidth="1"/>
    <col min="2052" max="2052" width="9.85546875" style="510" customWidth="1"/>
    <col min="2053" max="2053" width="2.5703125" style="510" customWidth="1"/>
    <col min="2054" max="2054" width="9.85546875" style="510" customWidth="1"/>
    <col min="2055" max="2055" width="3" style="510" customWidth="1"/>
    <col min="2056" max="2056" width="9.85546875" style="510" customWidth="1"/>
    <col min="2057" max="2057" width="2.7109375" style="510" customWidth="1"/>
    <col min="2058" max="2058" width="9.85546875" style="510" customWidth="1"/>
    <col min="2059" max="2059" width="4.85546875" style="510" bestFit="1" customWidth="1"/>
    <col min="2060" max="2060" width="9.85546875" style="510" customWidth="1"/>
    <col min="2061" max="2061" width="2.7109375" style="510" customWidth="1"/>
    <col min="2062" max="2062" width="9.85546875" style="510" customWidth="1"/>
    <col min="2063" max="2063" width="2.5703125" style="510" customWidth="1"/>
    <col min="2064" max="2064" width="9.85546875" style="510" customWidth="1"/>
    <col min="2065" max="2065" width="2.5703125" style="510" customWidth="1"/>
    <col min="2066" max="2066" width="9.85546875" style="510" customWidth="1"/>
    <col min="2067" max="2067" width="3" style="510" customWidth="1"/>
    <col min="2068" max="2068" width="9.85546875" style="510" customWidth="1"/>
    <col min="2069" max="2069" width="2.5703125" style="510" customWidth="1"/>
    <col min="2070" max="2070" width="9.85546875" style="510" customWidth="1"/>
    <col min="2071" max="2071" width="4.85546875" style="510" bestFit="1" customWidth="1"/>
    <col min="2072" max="2072" width="9.85546875" style="510" customWidth="1"/>
    <col min="2073" max="2073" width="2.7109375" style="510" customWidth="1"/>
    <col min="2074" max="2074" width="9.140625" style="510"/>
    <col min="2075" max="2075" width="2.42578125" style="510" bestFit="1" customWidth="1"/>
    <col min="2076" max="2076" width="10.28515625" style="510" customWidth="1"/>
    <col min="2077" max="2077" width="2.42578125" style="510" bestFit="1" customWidth="1"/>
    <col min="2078" max="2078" width="5.7109375" style="510" customWidth="1"/>
    <col min="2079" max="2304" width="9.140625" style="510"/>
    <col min="2305" max="2305" width="29.140625" style="510" customWidth="1"/>
    <col min="2306" max="2306" width="9.85546875" style="510" customWidth="1"/>
    <col min="2307" max="2307" width="2.5703125" style="510" customWidth="1"/>
    <col min="2308" max="2308" width="9.85546875" style="510" customWidth="1"/>
    <col min="2309" max="2309" width="2.5703125" style="510" customWidth="1"/>
    <col min="2310" max="2310" width="9.85546875" style="510" customWidth="1"/>
    <col min="2311" max="2311" width="3" style="510" customWidth="1"/>
    <col min="2312" max="2312" width="9.85546875" style="510" customWidth="1"/>
    <col min="2313" max="2313" width="2.7109375" style="510" customWidth="1"/>
    <col min="2314" max="2314" width="9.85546875" style="510" customWidth="1"/>
    <col min="2315" max="2315" width="4.85546875" style="510" bestFit="1" customWidth="1"/>
    <col min="2316" max="2316" width="9.85546875" style="510" customWidth="1"/>
    <col min="2317" max="2317" width="2.7109375" style="510" customWidth="1"/>
    <col min="2318" max="2318" width="9.85546875" style="510" customWidth="1"/>
    <col min="2319" max="2319" width="2.5703125" style="510" customWidth="1"/>
    <col min="2320" max="2320" width="9.85546875" style="510" customWidth="1"/>
    <col min="2321" max="2321" width="2.5703125" style="510" customWidth="1"/>
    <col min="2322" max="2322" width="9.85546875" style="510" customWidth="1"/>
    <col min="2323" max="2323" width="3" style="510" customWidth="1"/>
    <col min="2324" max="2324" width="9.85546875" style="510" customWidth="1"/>
    <col min="2325" max="2325" width="2.5703125" style="510" customWidth="1"/>
    <col min="2326" max="2326" width="9.85546875" style="510" customWidth="1"/>
    <col min="2327" max="2327" width="4.85546875" style="510" bestFit="1" customWidth="1"/>
    <col min="2328" max="2328" width="9.85546875" style="510" customWidth="1"/>
    <col min="2329" max="2329" width="2.7109375" style="510" customWidth="1"/>
    <col min="2330" max="2330" width="9.140625" style="510"/>
    <col min="2331" max="2331" width="2.42578125" style="510" bestFit="1" customWidth="1"/>
    <col min="2332" max="2332" width="10.28515625" style="510" customWidth="1"/>
    <col min="2333" max="2333" width="2.42578125" style="510" bestFit="1" customWidth="1"/>
    <col min="2334" max="2334" width="5.7109375" style="510" customWidth="1"/>
    <col min="2335" max="2560" width="9.140625" style="510"/>
    <col min="2561" max="2561" width="29.140625" style="510" customWidth="1"/>
    <col min="2562" max="2562" width="9.85546875" style="510" customWidth="1"/>
    <col min="2563" max="2563" width="2.5703125" style="510" customWidth="1"/>
    <col min="2564" max="2564" width="9.85546875" style="510" customWidth="1"/>
    <col min="2565" max="2565" width="2.5703125" style="510" customWidth="1"/>
    <col min="2566" max="2566" width="9.85546875" style="510" customWidth="1"/>
    <col min="2567" max="2567" width="3" style="510" customWidth="1"/>
    <col min="2568" max="2568" width="9.85546875" style="510" customWidth="1"/>
    <col min="2569" max="2569" width="2.7109375" style="510" customWidth="1"/>
    <col min="2570" max="2570" width="9.85546875" style="510" customWidth="1"/>
    <col min="2571" max="2571" width="4.85546875" style="510" bestFit="1" customWidth="1"/>
    <col min="2572" max="2572" width="9.85546875" style="510" customWidth="1"/>
    <col min="2573" max="2573" width="2.7109375" style="510" customWidth="1"/>
    <col min="2574" max="2574" width="9.85546875" style="510" customWidth="1"/>
    <col min="2575" max="2575" width="2.5703125" style="510" customWidth="1"/>
    <col min="2576" max="2576" width="9.85546875" style="510" customWidth="1"/>
    <col min="2577" max="2577" width="2.5703125" style="510" customWidth="1"/>
    <col min="2578" max="2578" width="9.85546875" style="510" customWidth="1"/>
    <col min="2579" max="2579" width="3" style="510" customWidth="1"/>
    <col min="2580" max="2580" width="9.85546875" style="510" customWidth="1"/>
    <col min="2581" max="2581" width="2.5703125" style="510" customWidth="1"/>
    <col min="2582" max="2582" width="9.85546875" style="510" customWidth="1"/>
    <col min="2583" max="2583" width="4.85546875" style="510" bestFit="1" customWidth="1"/>
    <col min="2584" max="2584" width="9.85546875" style="510" customWidth="1"/>
    <col min="2585" max="2585" width="2.7109375" style="510" customWidth="1"/>
    <col min="2586" max="2586" width="9.140625" style="510"/>
    <col min="2587" max="2587" width="2.42578125" style="510" bestFit="1" customWidth="1"/>
    <col min="2588" max="2588" width="10.28515625" style="510" customWidth="1"/>
    <col min="2589" max="2589" width="2.42578125" style="510" bestFit="1" customWidth="1"/>
    <col min="2590" max="2590" width="5.7109375" style="510" customWidth="1"/>
    <col min="2591" max="2816" width="9.140625" style="510"/>
    <col min="2817" max="2817" width="29.140625" style="510" customWidth="1"/>
    <col min="2818" max="2818" width="9.85546875" style="510" customWidth="1"/>
    <col min="2819" max="2819" width="2.5703125" style="510" customWidth="1"/>
    <col min="2820" max="2820" width="9.85546875" style="510" customWidth="1"/>
    <col min="2821" max="2821" width="2.5703125" style="510" customWidth="1"/>
    <col min="2822" max="2822" width="9.85546875" style="510" customWidth="1"/>
    <col min="2823" max="2823" width="3" style="510" customWidth="1"/>
    <col min="2824" max="2824" width="9.85546875" style="510" customWidth="1"/>
    <col min="2825" max="2825" width="2.7109375" style="510" customWidth="1"/>
    <col min="2826" max="2826" width="9.85546875" style="510" customWidth="1"/>
    <col min="2827" max="2827" width="4.85546875" style="510" bestFit="1" customWidth="1"/>
    <col min="2828" max="2828" width="9.85546875" style="510" customWidth="1"/>
    <col min="2829" max="2829" width="2.7109375" style="510" customWidth="1"/>
    <col min="2830" max="2830" width="9.85546875" style="510" customWidth="1"/>
    <col min="2831" max="2831" width="2.5703125" style="510" customWidth="1"/>
    <col min="2832" max="2832" width="9.85546875" style="510" customWidth="1"/>
    <col min="2833" max="2833" width="2.5703125" style="510" customWidth="1"/>
    <col min="2834" max="2834" width="9.85546875" style="510" customWidth="1"/>
    <col min="2835" max="2835" width="3" style="510" customWidth="1"/>
    <col min="2836" max="2836" width="9.85546875" style="510" customWidth="1"/>
    <col min="2837" max="2837" width="2.5703125" style="510" customWidth="1"/>
    <col min="2838" max="2838" width="9.85546875" style="510" customWidth="1"/>
    <col min="2839" max="2839" width="4.85546875" style="510" bestFit="1" customWidth="1"/>
    <col min="2840" max="2840" width="9.85546875" style="510" customWidth="1"/>
    <col min="2841" max="2841" width="2.7109375" style="510" customWidth="1"/>
    <col min="2842" max="2842" width="9.140625" style="510"/>
    <col min="2843" max="2843" width="2.42578125" style="510" bestFit="1" customWidth="1"/>
    <col min="2844" max="2844" width="10.28515625" style="510" customWidth="1"/>
    <col min="2845" max="2845" width="2.42578125" style="510" bestFit="1" customWidth="1"/>
    <col min="2846" max="2846" width="5.7109375" style="510" customWidth="1"/>
    <col min="2847" max="3072" width="9.140625" style="510"/>
    <col min="3073" max="3073" width="29.140625" style="510" customWidth="1"/>
    <col min="3074" max="3074" width="9.85546875" style="510" customWidth="1"/>
    <col min="3075" max="3075" width="2.5703125" style="510" customWidth="1"/>
    <col min="3076" max="3076" width="9.85546875" style="510" customWidth="1"/>
    <col min="3077" max="3077" width="2.5703125" style="510" customWidth="1"/>
    <col min="3078" max="3078" width="9.85546875" style="510" customWidth="1"/>
    <col min="3079" max="3079" width="3" style="510" customWidth="1"/>
    <col min="3080" max="3080" width="9.85546875" style="510" customWidth="1"/>
    <col min="3081" max="3081" width="2.7109375" style="510" customWidth="1"/>
    <col min="3082" max="3082" width="9.85546875" style="510" customWidth="1"/>
    <col min="3083" max="3083" width="4.85546875" style="510" bestFit="1" customWidth="1"/>
    <col min="3084" max="3084" width="9.85546875" style="510" customWidth="1"/>
    <col min="3085" max="3085" width="2.7109375" style="510" customWidth="1"/>
    <col min="3086" max="3086" width="9.85546875" style="510" customWidth="1"/>
    <col min="3087" max="3087" width="2.5703125" style="510" customWidth="1"/>
    <col min="3088" max="3088" width="9.85546875" style="510" customWidth="1"/>
    <col min="3089" max="3089" width="2.5703125" style="510" customWidth="1"/>
    <col min="3090" max="3090" width="9.85546875" style="510" customWidth="1"/>
    <col min="3091" max="3091" width="3" style="510" customWidth="1"/>
    <col min="3092" max="3092" width="9.85546875" style="510" customWidth="1"/>
    <col min="3093" max="3093" width="2.5703125" style="510" customWidth="1"/>
    <col min="3094" max="3094" width="9.85546875" style="510" customWidth="1"/>
    <col min="3095" max="3095" width="4.85546875" style="510" bestFit="1" customWidth="1"/>
    <col min="3096" max="3096" width="9.85546875" style="510" customWidth="1"/>
    <col min="3097" max="3097" width="2.7109375" style="510" customWidth="1"/>
    <col min="3098" max="3098" width="9.140625" style="510"/>
    <col min="3099" max="3099" width="2.42578125" style="510" bestFit="1" customWidth="1"/>
    <col min="3100" max="3100" width="10.28515625" style="510" customWidth="1"/>
    <col min="3101" max="3101" width="2.42578125" style="510" bestFit="1" customWidth="1"/>
    <col min="3102" max="3102" width="5.7109375" style="510" customWidth="1"/>
    <col min="3103" max="3328" width="9.140625" style="510"/>
    <col min="3329" max="3329" width="29.140625" style="510" customWidth="1"/>
    <col min="3330" max="3330" width="9.85546875" style="510" customWidth="1"/>
    <col min="3331" max="3331" width="2.5703125" style="510" customWidth="1"/>
    <col min="3332" max="3332" width="9.85546875" style="510" customWidth="1"/>
    <col min="3333" max="3333" width="2.5703125" style="510" customWidth="1"/>
    <col min="3334" max="3334" width="9.85546875" style="510" customWidth="1"/>
    <col min="3335" max="3335" width="3" style="510" customWidth="1"/>
    <col min="3336" max="3336" width="9.85546875" style="510" customWidth="1"/>
    <col min="3337" max="3337" width="2.7109375" style="510" customWidth="1"/>
    <col min="3338" max="3338" width="9.85546875" style="510" customWidth="1"/>
    <col min="3339" max="3339" width="4.85546875" style="510" bestFit="1" customWidth="1"/>
    <col min="3340" max="3340" width="9.85546875" style="510" customWidth="1"/>
    <col min="3341" max="3341" width="2.7109375" style="510" customWidth="1"/>
    <col min="3342" max="3342" width="9.85546875" style="510" customWidth="1"/>
    <col min="3343" max="3343" width="2.5703125" style="510" customWidth="1"/>
    <col min="3344" max="3344" width="9.85546875" style="510" customWidth="1"/>
    <col min="3345" max="3345" width="2.5703125" style="510" customWidth="1"/>
    <col min="3346" max="3346" width="9.85546875" style="510" customWidth="1"/>
    <col min="3347" max="3347" width="3" style="510" customWidth="1"/>
    <col min="3348" max="3348" width="9.85546875" style="510" customWidth="1"/>
    <col min="3349" max="3349" width="2.5703125" style="510" customWidth="1"/>
    <col min="3350" max="3350" width="9.85546875" style="510" customWidth="1"/>
    <col min="3351" max="3351" width="4.85546875" style="510" bestFit="1" customWidth="1"/>
    <col min="3352" max="3352" width="9.85546875" style="510" customWidth="1"/>
    <col min="3353" max="3353" width="2.7109375" style="510" customWidth="1"/>
    <col min="3354" max="3354" width="9.140625" style="510"/>
    <col min="3355" max="3355" width="2.42578125" style="510" bestFit="1" customWidth="1"/>
    <col min="3356" max="3356" width="10.28515625" style="510" customWidth="1"/>
    <col min="3357" max="3357" width="2.42578125" style="510" bestFit="1" customWidth="1"/>
    <col min="3358" max="3358" width="5.7109375" style="510" customWidth="1"/>
    <col min="3359" max="3584" width="9.140625" style="510"/>
    <col min="3585" max="3585" width="29.140625" style="510" customWidth="1"/>
    <col min="3586" max="3586" width="9.85546875" style="510" customWidth="1"/>
    <col min="3587" max="3587" width="2.5703125" style="510" customWidth="1"/>
    <col min="3588" max="3588" width="9.85546875" style="510" customWidth="1"/>
    <col min="3589" max="3589" width="2.5703125" style="510" customWidth="1"/>
    <col min="3590" max="3590" width="9.85546875" style="510" customWidth="1"/>
    <col min="3591" max="3591" width="3" style="510" customWidth="1"/>
    <col min="3592" max="3592" width="9.85546875" style="510" customWidth="1"/>
    <col min="3593" max="3593" width="2.7109375" style="510" customWidth="1"/>
    <col min="3594" max="3594" width="9.85546875" style="510" customWidth="1"/>
    <col min="3595" max="3595" width="4.85546875" style="510" bestFit="1" customWidth="1"/>
    <col min="3596" max="3596" width="9.85546875" style="510" customWidth="1"/>
    <col min="3597" max="3597" width="2.7109375" style="510" customWidth="1"/>
    <col min="3598" max="3598" width="9.85546875" style="510" customWidth="1"/>
    <col min="3599" max="3599" width="2.5703125" style="510" customWidth="1"/>
    <col min="3600" max="3600" width="9.85546875" style="510" customWidth="1"/>
    <col min="3601" max="3601" width="2.5703125" style="510" customWidth="1"/>
    <col min="3602" max="3602" width="9.85546875" style="510" customWidth="1"/>
    <col min="3603" max="3603" width="3" style="510" customWidth="1"/>
    <col min="3604" max="3604" width="9.85546875" style="510" customWidth="1"/>
    <col min="3605" max="3605" width="2.5703125" style="510" customWidth="1"/>
    <col min="3606" max="3606" width="9.85546875" style="510" customWidth="1"/>
    <col min="3607" max="3607" width="4.85546875" style="510" bestFit="1" customWidth="1"/>
    <col min="3608" max="3608" width="9.85546875" style="510" customWidth="1"/>
    <col min="3609" max="3609" width="2.7109375" style="510" customWidth="1"/>
    <col min="3610" max="3610" width="9.140625" style="510"/>
    <col min="3611" max="3611" width="2.42578125" style="510" bestFit="1" customWidth="1"/>
    <col min="3612" max="3612" width="10.28515625" style="510" customWidth="1"/>
    <col min="3613" max="3613" width="2.42578125" style="510" bestFit="1" customWidth="1"/>
    <col min="3614" max="3614" width="5.7109375" style="510" customWidth="1"/>
    <col min="3615" max="3840" width="9.140625" style="510"/>
    <col min="3841" max="3841" width="29.140625" style="510" customWidth="1"/>
    <col min="3842" max="3842" width="9.85546875" style="510" customWidth="1"/>
    <col min="3843" max="3843" width="2.5703125" style="510" customWidth="1"/>
    <col min="3844" max="3844" width="9.85546875" style="510" customWidth="1"/>
    <col min="3845" max="3845" width="2.5703125" style="510" customWidth="1"/>
    <col min="3846" max="3846" width="9.85546875" style="510" customWidth="1"/>
    <col min="3847" max="3847" width="3" style="510" customWidth="1"/>
    <col min="3848" max="3848" width="9.85546875" style="510" customWidth="1"/>
    <col min="3849" max="3849" width="2.7109375" style="510" customWidth="1"/>
    <col min="3850" max="3850" width="9.85546875" style="510" customWidth="1"/>
    <col min="3851" max="3851" width="4.85546875" style="510" bestFit="1" customWidth="1"/>
    <col min="3852" max="3852" width="9.85546875" style="510" customWidth="1"/>
    <col min="3853" max="3853" width="2.7109375" style="510" customWidth="1"/>
    <col min="3854" max="3854" width="9.85546875" style="510" customWidth="1"/>
    <col min="3855" max="3855" width="2.5703125" style="510" customWidth="1"/>
    <col min="3856" max="3856" width="9.85546875" style="510" customWidth="1"/>
    <col min="3857" max="3857" width="2.5703125" style="510" customWidth="1"/>
    <col min="3858" max="3858" width="9.85546875" style="510" customWidth="1"/>
    <col min="3859" max="3859" width="3" style="510" customWidth="1"/>
    <col min="3860" max="3860" width="9.85546875" style="510" customWidth="1"/>
    <col min="3861" max="3861" width="2.5703125" style="510" customWidth="1"/>
    <col min="3862" max="3862" width="9.85546875" style="510" customWidth="1"/>
    <col min="3863" max="3863" width="4.85546875" style="510" bestFit="1" customWidth="1"/>
    <col min="3864" max="3864" width="9.85546875" style="510" customWidth="1"/>
    <col min="3865" max="3865" width="2.7109375" style="510" customWidth="1"/>
    <col min="3866" max="3866" width="9.140625" style="510"/>
    <col min="3867" max="3867" width="2.42578125" style="510" bestFit="1" customWidth="1"/>
    <col min="3868" max="3868" width="10.28515625" style="510" customWidth="1"/>
    <col min="3869" max="3869" width="2.42578125" style="510" bestFit="1" customWidth="1"/>
    <col min="3870" max="3870" width="5.7109375" style="510" customWidth="1"/>
    <col min="3871" max="4096" width="9.140625" style="510"/>
    <col min="4097" max="4097" width="29.140625" style="510" customWidth="1"/>
    <col min="4098" max="4098" width="9.85546875" style="510" customWidth="1"/>
    <col min="4099" max="4099" width="2.5703125" style="510" customWidth="1"/>
    <col min="4100" max="4100" width="9.85546875" style="510" customWidth="1"/>
    <col min="4101" max="4101" width="2.5703125" style="510" customWidth="1"/>
    <col min="4102" max="4102" width="9.85546875" style="510" customWidth="1"/>
    <col min="4103" max="4103" width="3" style="510" customWidth="1"/>
    <col min="4104" max="4104" width="9.85546875" style="510" customWidth="1"/>
    <col min="4105" max="4105" width="2.7109375" style="510" customWidth="1"/>
    <col min="4106" max="4106" width="9.85546875" style="510" customWidth="1"/>
    <col min="4107" max="4107" width="4.85546875" style="510" bestFit="1" customWidth="1"/>
    <col min="4108" max="4108" width="9.85546875" style="510" customWidth="1"/>
    <col min="4109" max="4109" width="2.7109375" style="510" customWidth="1"/>
    <col min="4110" max="4110" width="9.85546875" style="510" customWidth="1"/>
    <col min="4111" max="4111" width="2.5703125" style="510" customWidth="1"/>
    <col min="4112" max="4112" width="9.85546875" style="510" customWidth="1"/>
    <col min="4113" max="4113" width="2.5703125" style="510" customWidth="1"/>
    <col min="4114" max="4114" width="9.85546875" style="510" customWidth="1"/>
    <col min="4115" max="4115" width="3" style="510" customWidth="1"/>
    <col min="4116" max="4116" width="9.85546875" style="510" customWidth="1"/>
    <col min="4117" max="4117" width="2.5703125" style="510" customWidth="1"/>
    <col min="4118" max="4118" width="9.85546875" style="510" customWidth="1"/>
    <col min="4119" max="4119" width="4.85546875" style="510" bestFit="1" customWidth="1"/>
    <col min="4120" max="4120" width="9.85546875" style="510" customWidth="1"/>
    <col min="4121" max="4121" width="2.7109375" style="510" customWidth="1"/>
    <col min="4122" max="4122" width="9.140625" style="510"/>
    <col min="4123" max="4123" width="2.42578125" style="510" bestFit="1" customWidth="1"/>
    <col min="4124" max="4124" width="10.28515625" style="510" customWidth="1"/>
    <col min="4125" max="4125" width="2.42578125" style="510" bestFit="1" customWidth="1"/>
    <col min="4126" max="4126" width="5.7109375" style="510" customWidth="1"/>
    <col min="4127" max="4352" width="9.140625" style="510"/>
    <col min="4353" max="4353" width="29.140625" style="510" customWidth="1"/>
    <col min="4354" max="4354" width="9.85546875" style="510" customWidth="1"/>
    <col min="4355" max="4355" width="2.5703125" style="510" customWidth="1"/>
    <col min="4356" max="4356" width="9.85546875" style="510" customWidth="1"/>
    <col min="4357" max="4357" width="2.5703125" style="510" customWidth="1"/>
    <col min="4358" max="4358" width="9.85546875" style="510" customWidth="1"/>
    <col min="4359" max="4359" width="3" style="510" customWidth="1"/>
    <col min="4360" max="4360" width="9.85546875" style="510" customWidth="1"/>
    <col min="4361" max="4361" width="2.7109375" style="510" customWidth="1"/>
    <col min="4362" max="4362" width="9.85546875" style="510" customWidth="1"/>
    <col min="4363" max="4363" width="4.85546875" style="510" bestFit="1" customWidth="1"/>
    <col min="4364" max="4364" width="9.85546875" style="510" customWidth="1"/>
    <col min="4365" max="4365" width="2.7109375" style="510" customWidth="1"/>
    <col min="4366" max="4366" width="9.85546875" style="510" customWidth="1"/>
    <col min="4367" max="4367" width="2.5703125" style="510" customWidth="1"/>
    <col min="4368" max="4368" width="9.85546875" style="510" customWidth="1"/>
    <col min="4369" max="4369" width="2.5703125" style="510" customWidth="1"/>
    <col min="4370" max="4370" width="9.85546875" style="510" customWidth="1"/>
    <col min="4371" max="4371" width="3" style="510" customWidth="1"/>
    <col min="4372" max="4372" width="9.85546875" style="510" customWidth="1"/>
    <col min="4373" max="4373" width="2.5703125" style="510" customWidth="1"/>
    <col min="4374" max="4374" width="9.85546875" style="510" customWidth="1"/>
    <col min="4375" max="4375" width="4.85546875" style="510" bestFit="1" customWidth="1"/>
    <col min="4376" max="4376" width="9.85546875" style="510" customWidth="1"/>
    <col min="4377" max="4377" width="2.7109375" style="510" customWidth="1"/>
    <col min="4378" max="4378" width="9.140625" style="510"/>
    <col min="4379" max="4379" width="2.42578125" style="510" bestFit="1" customWidth="1"/>
    <col min="4380" max="4380" width="10.28515625" style="510" customWidth="1"/>
    <col min="4381" max="4381" width="2.42578125" style="510" bestFit="1" customWidth="1"/>
    <col min="4382" max="4382" width="5.7109375" style="510" customWidth="1"/>
    <col min="4383" max="4608" width="9.140625" style="510"/>
    <col min="4609" max="4609" width="29.140625" style="510" customWidth="1"/>
    <col min="4610" max="4610" width="9.85546875" style="510" customWidth="1"/>
    <col min="4611" max="4611" width="2.5703125" style="510" customWidth="1"/>
    <col min="4612" max="4612" width="9.85546875" style="510" customWidth="1"/>
    <col min="4613" max="4613" width="2.5703125" style="510" customWidth="1"/>
    <col min="4614" max="4614" width="9.85546875" style="510" customWidth="1"/>
    <col min="4615" max="4615" width="3" style="510" customWidth="1"/>
    <col min="4616" max="4616" width="9.85546875" style="510" customWidth="1"/>
    <col min="4617" max="4617" width="2.7109375" style="510" customWidth="1"/>
    <col min="4618" max="4618" width="9.85546875" style="510" customWidth="1"/>
    <col min="4619" max="4619" width="4.85546875" style="510" bestFit="1" customWidth="1"/>
    <col min="4620" max="4620" width="9.85546875" style="510" customWidth="1"/>
    <col min="4621" max="4621" width="2.7109375" style="510" customWidth="1"/>
    <col min="4622" max="4622" width="9.85546875" style="510" customWidth="1"/>
    <col min="4623" max="4623" width="2.5703125" style="510" customWidth="1"/>
    <col min="4624" max="4624" width="9.85546875" style="510" customWidth="1"/>
    <col min="4625" max="4625" width="2.5703125" style="510" customWidth="1"/>
    <col min="4626" max="4626" width="9.85546875" style="510" customWidth="1"/>
    <col min="4627" max="4627" width="3" style="510" customWidth="1"/>
    <col min="4628" max="4628" width="9.85546875" style="510" customWidth="1"/>
    <col min="4629" max="4629" width="2.5703125" style="510" customWidth="1"/>
    <col min="4630" max="4630" width="9.85546875" style="510" customWidth="1"/>
    <col min="4631" max="4631" width="4.85546875" style="510" bestFit="1" customWidth="1"/>
    <col min="4632" max="4632" width="9.85546875" style="510" customWidth="1"/>
    <col min="4633" max="4633" width="2.7109375" style="510" customWidth="1"/>
    <col min="4634" max="4634" width="9.140625" style="510"/>
    <col min="4635" max="4635" width="2.42578125" style="510" bestFit="1" customWidth="1"/>
    <col min="4636" max="4636" width="10.28515625" style="510" customWidth="1"/>
    <col min="4637" max="4637" width="2.42578125" style="510" bestFit="1" customWidth="1"/>
    <col min="4638" max="4638" width="5.7109375" style="510" customWidth="1"/>
    <col min="4639" max="4864" width="9.140625" style="510"/>
    <col min="4865" max="4865" width="29.140625" style="510" customWidth="1"/>
    <col min="4866" max="4866" width="9.85546875" style="510" customWidth="1"/>
    <col min="4867" max="4867" width="2.5703125" style="510" customWidth="1"/>
    <col min="4868" max="4868" width="9.85546875" style="510" customWidth="1"/>
    <col min="4869" max="4869" width="2.5703125" style="510" customWidth="1"/>
    <col min="4870" max="4870" width="9.85546875" style="510" customWidth="1"/>
    <col min="4871" max="4871" width="3" style="510" customWidth="1"/>
    <col min="4872" max="4872" width="9.85546875" style="510" customWidth="1"/>
    <col min="4873" max="4873" width="2.7109375" style="510" customWidth="1"/>
    <col min="4874" max="4874" width="9.85546875" style="510" customWidth="1"/>
    <col min="4875" max="4875" width="4.85546875" style="510" bestFit="1" customWidth="1"/>
    <col min="4876" max="4876" width="9.85546875" style="510" customWidth="1"/>
    <col min="4877" max="4877" width="2.7109375" style="510" customWidth="1"/>
    <col min="4878" max="4878" width="9.85546875" style="510" customWidth="1"/>
    <col min="4879" max="4879" width="2.5703125" style="510" customWidth="1"/>
    <col min="4880" max="4880" width="9.85546875" style="510" customWidth="1"/>
    <col min="4881" max="4881" width="2.5703125" style="510" customWidth="1"/>
    <col min="4882" max="4882" width="9.85546875" style="510" customWidth="1"/>
    <col min="4883" max="4883" width="3" style="510" customWidth="1"/>
    <col min="4884" max="4884" width="9.85546875" style="510" customWidth="1"/>
    <col min="4885" max="4885" width="2.5703125" style="510" customWidth="1"/>
    <col min="4886" max="4886" width="9.85546875" style="510" customWidth="1"/>
    <col min="4887" max="4887" width="4.85546875" style="510" bestFit="1" customWidth="1"/>
    <col min="4888" max="4888" width="9.85546875" style="510" customWidth="1"/>
    <col min="4889" max="4889" width="2.7109375" style="510" customWidth="1"/>
    <col min="4890" max="4890" width="9.140625" style="510"/>
    <col min="4891" max="4891" width="2.42578125" style="510" bestFit="1" customWidth="1"/>
    <col min="4892" max="4892" width="10.28515625" style="510" customWidth="1"/>
    <col min="4893" max="4893" width="2.42578125" style="510" bestFit="1" customWidth="1"/>
    <col min="4894" max="4894" width="5.7109375" style="510" customWidth="1"/>
    <col min="4895" max="5120" width="9.140625" style="510"/>
    <col min="5121" max="5121" width="29.140625" style="510" customWidth="1"/>
    <col min="5122" max="5122" width="9.85546875" style="510" customWidth="1"/>
    <col min="5123" max="5123" width="2.5703125" style="510" customWidth="1"/>
    <col min="5124" max="5124" width="9.85546875" style="510" customWidth="1"/>
    <col min="5125" max="5125" width="2.5703125" style="510" customWidth="1"/>
    <col min="5126" max="5126" width="9.85546875" style="510" customWidth="1"/>
    <col min="5127" max="5127" width="3" style="510" customWidth="1"/>
    <col min="5128" max="5128" width="9.85546875" style="510" customWidth="1"/>
    <col min="5129" max="5129" width="2.7109375" style="510" customWidth="1"/>
    <col min="5130" max="5130" width="9.85546875" style="510" customWidth="1"/>
    <col min="5131" max="5131" width="4.85546875" style="510" bestFit="1" customWidth="1"/>
    <col min="5132" max="5132" width="9.85546875" style="510" customWidth="1"/>
    <col min="5133" max="5133" width="2.7109375" style="510" customWidth="1"/>
    <col min="5134" max="5134" width="9.85546875" style="510" customWidth="1"/>
    <col min="5135" max="5135" width="2.5703125" style="510" customWidth="1"/>
    <col min="5136" max="5136" width="9.85546875" style="510" customWidth="1"/>
    <col min="5137" max="5137" width="2.5703125" style="510" customWidth="1"/>
    <col min="5138" max="5138" width="9.85546875" style="510" customWidth="1"/>
    <col min="5139" max="5139" width="3" style="510" customWidth="1"/>
    <col min="5140" max="5140" width="9.85546875" style="510" customWidth="1"/>
    <col min="5141" max="5141" width="2.5703125" style="510" customWidth="1"/>
    <col min="5142" max="5142" width="9.85546875" style="510" customWidth="1"/>
    <col min="5143" max="5143" width="4.85546875" style="510" bestFit="1" customWidth="1"/>
    <col min="5144" max="5144" width="9.85546875" style="510" customWidth="1"/>
    <col min="5145" max="5145" width="2.7109375" style="510" customWidth="1"/>
    <col min="5146" max="5146" width="9.140625" style="510"/>
    <col min="5147" max="5147" width="2.42578125" style="510" bestFit="1" customWidth="1"/>
    <col min="5148" max="5148" width="10.28515625" style="510" customWidth="1"/>
    <col min="5149" max="5149" width="2.42578125" style="510" bestFit="1" customWidth="1"/>
    <col min="5150" max="5150" width="5.7109375" style="510" customWidth="1"/>
    <col min="5151" max="5376" width="9.140625" style="510"/>
    <col min="5377" max="5377" width="29.140625" style="510" customWidth="1"/>
    <col min="5378" max="5378" width="9.85546875" style="510" customWidth="1"/>
    <col min="5379" max="5379" width="2.5703125" style="510" customWidth="1"/>
    <col min="5380" max="5380" width="9.85546875" style="510" customWidth="1"/>
    <col min="5381" max="5381" width="2.5703125" style="510" customWidth="1"/>
    <col min="5382" max="5382" width="9.85546875" style="510" customWidth="1"/>
    <col min="5383" max="5383" width="3" style="510" customWidth="1"/>
    <col min="5384" max="5384" width="9.85546875" style="510" customWidth="1"/>
    <col min="5385" max="5385" width="2.7109375" style="510" customWidth="1"/>
    <col min="5386" max="5386" width="9.85546875" style="510" customWidth="1"/>
    <col min="5387" max="5387" width="4.85546875" style="510" bestFit="1" customWidth="1"/>
    <col min="5388" max="5388" width="9.85546875" style="510" customWidth="1"/>
    <col min="5389" max="5389" width="2.7109375" style="510" customWidth="1"/>
    <col min="5390" max="5390" width="9.85546875" style="510" customWidth="1"/>
    <col min="5391" max="5391" width="2.5703125" style="510" customWidth="1"/>
    <col min="5392" max="5392" width="9.85546875" style="510" customWidth="1"/>
    <col min="5393" max="5393" width="2.5703125" style="510" customWidth="1"/>
    <col min="5394" max="5394" width="9.85546875" style="510" customWidth="1"/>
    <col min="5395" max="5395" width="3" style="510" customWidth="1"/>
    <col min="5396" max="5396" width="9.85546875" style="510" customWidth="1"/>
    <col min="5397" max="5397" width="2.5703125" style="510" customWidth="1"/>
    <col min="5398" max="5398" width="9.85546875" style="510" customWidth="1"/>
    <col min="5399" max="5399" width="4.85546875" style="510" bestFit="1" customWidth="1"/>
    <col min="5400" max="5400" width="9.85546875" style="510" customWidth="1"/>
    <col min="5401" max="5401" width="2.7109375" style="510" customWidth="1"/>
    <col min="5402" max="5402" width="9.140625" style="510"/>
    <col min="5403" max="5403" width="2.42578125" style="510" bestFit="1" customWidth="1"/>
    <col min="5404" max="5404" width="10.28515625" style="510" customWidth="1"/>
    <col min="5405" max="5405" width="2.42578125" style="510" bestFit="1" customWidth="1"/>
    <col min="5406" max="5406" width="5.7109375" style="510" customWidth="1"/>
    <col min="5407" max="5632" width="9.140625" style="510"/>
    <col min="5633" max="5633" width="29.140625" style="510" customWidth="1"/>
    <col min="5634" max="5634" width="9.85546875" style="510" customWidth="1"/>
    <col min="5635" max="5635" width="2.5703125" style="510" customWidth="1"/>
    <col min="5636" max="5636" width="9.85546875" style="510" customWidth="1"/>
    <col min="5637" max="5637" width="2.5703125" style="510" customWidth="1"/>
    <col min="5638" max="5638" width="9.85546875" style="510" customWidth="1"/>
    <col min="5639" max="5639" width="3" style="510" customWidth="1"/>
    <col min="5640" max="5640" width="9.85546875" style="510" customWidth="1"/>
    <col min="5641" max="5641" width="2.7109375" style="510" customWidth="1"/>
    <col min="5642" max="5642" width="9.85546875" style="510" customWidth="1"/>
    <col min="5643" max="5643" width="4.85546875" style="510" bestFit="1" customWidth="1"/>
    <col min="5644" max="5644" width="9.85546875" style="510" customWidth="1"/>
    <col min="5645" max="5645" width="2.7109375" style="510" customWidth="1"/>
    <col min="5646" max="5646" width="9.85546875" style="510" customWidth="1"/>
    <col min="5647" max="5647" width="2.5703125" style="510" customWidth="1"/>
    <col min="5648" max="5648" width="9.85546875" style="510" customWidth="1"/>
    <col min="5649" max="5649" width="2.5703125" style="510" customWidth="1"/>
    <col min="5650" max="5650" width="9.85546875" style="510" customWidth="1"/>
    <col min="5651" max="5651" width="3" style="510" customWidth="1"/>
    <col min="5652" max="5652" width="9.85546875" style="510" customWidth="1"/>
    <col min="5653" max="5653" width="2.5703125" style="510" customWidth="1"/>
    <col min="5654" max="5654" width="9.85546875" style="510" customWidth="1"/>
    <col min="5655" max="5655" width="4.85546875" style="510" bestFit="1" customWidth="1"/>
    <col min="5656" max="5656" width="9.85546875" style="510" customWidth="1"/>
    <col min="5657" max="5657" width="2.7109375" style="510" customWidth="1"/>
    <col min="5658" max="5658" width="9.140625" style="510"/>
    <col min="5659" max="5659" width="2.42578125" style="510" bestFit="1" customWidth="1"/>
    <col min="5660" max="5660" width="10.28515625" style="510" customWidth="1"/>
    <col min="5661" max="5661" width="2.42578125" style="510" bestFit="1" customWidth="1"/>
    <col min="5662" max="5662" width="5.7109375" style="510" customWidth="1"/>
    <col min="5663" max="5888" width="9.140625" style="510"/>
    <col min="5889" max="5889" width="29.140625" style="510" customWidth="1"/>
    <col min="5890" max="5890" width="9.85546875" style="510" customWidth="1"/>
    <col min="5891" max="5891" width="2.5703125" style="510" customWidth="1"/>
    <col min="5892" max="5892" width="9.85546875" style="510" customWidth="1"/>
    <col min="5893" max="5893" width="2.5703125" style="510" customWidth="1"/>
    <col min="5894" max="5894" width="9.85546875" style="510" customWidth="1"/>
    <col min="5895" max="5895" width="3" style="510" customWidth="1"/>
    <col min="5896" max="5896" width="9.85546875" style="510" customWidth="1"/>
    <col min="5897" max="5897" width="2.7109375" style="510" customWidth="1"/>
    <col min="5898" max="5898" width="9.85546875" style="510" customWidth="1"/>
    <col min="5899" max="5899" width="4.85546875" style="510" bestFit="1" customWidth="1"/>
    <col min="5900" max="5900" width="9.85546875" style="510" customWidth="1"/>
    <col min="5901" max="5901" width="2.7109375" style="510" customWidth="1"/>
    <col min="5902" max="5902" width="9.85546875" style="510" customWidth="1"/>
    <col min="5903" max="5903" width="2.5703125" style="510" customWidth="1"/>
    <col min="5904" max="5904" width="9.85546875" style="510" customWidth="1"/>
    <col min="5905" max="5905" width="2.5703125" style="510" customWidth="1"/>
    <col min="5906" max="5906" width="9.85546875" style="510" customWidth="1"/>
    <col min="5907" max="5907" width="3" style="510" customWidth="1"/>
    <col min="5908" max="5908" width="9.85546875" style="510" customWidth="1"/>
    <col min="5909" max="5909" width="2.5703125" style="510" customWidth="1"/>
    <col min="5910" max="5910" width="9.85546875" style="510" customWidth="1"/>
    <col min="5911" max="5911" width="4.85546875" style="510" bestFit="1" customWidth="1"/>
    <col min="5912" max="5912" width="9.85546875" style="510" customWidth="1"/>
    <col min="5913" max="5913" width="2.7109375" style="510" customWidth="1"/>
    <col min="5914" max="5914" width="9.140625" style="510"/>
    <col min="5915" max="5915" width="2.42578125" style="510" bestFit="1" customWidth="1"/>
    <col min="5916" max="5916" width="10.28515625" style="510" customWidth="1"/>
    <col min="5917" max="5917" width="2.42578125" style="510" bestFit="1" customWidth="1"/>
    <col min="5918" max="5918" width="5.7109375" style="510" customWidth="1"/>
    <col min="5919" max="6144" width="9.140625" style="510"/>
    <col min="6145" max="6145" width="29.140625" style="510" customWidth="1"/>
    <col min="6146" max="6146" width="9.85546875" style="510" customWidth="1"/>
    <col min="6147" max="6147" width="2.5703125" style="510" customWidth="1"/>
    <col min="6148" max="6148" width="9.85546875" style="510" customWidth="1"/>
    <col min="6149" max="6149" width="2.5703125" style="510" customWidth="1"/>
    <col min="6150" max="6150" width="9.85546875" style="510" customWidth="1"/>
    <col min="6151" max="6151" width="3" style="510" customWidth="1"/>
    <col min="6152" max="6152" width="9.85546875" style="510" customWidth="1"/>
    <col min="6153" max="6153" width="2.7109375" style="510" customWidth="1"/>
    <col min="6154" max="6154" width="9.85546875" style="510" customWidth="1"/>
    <col min="6155" max="6155" width="4.85546875" style="510" bestFit="1" customWidth="1"/>
    <col min="6156" max="6156" width="9.85546875" style="510" customWidth="1"/>
    <col min="6157" max="6157" width="2.7109375" style="510" customWidth="1"/>
    <col min="6158" max="6158" width="9.85546875" style="510" customWidth="1"/>
    <col min="6159" max="6159" width="2.5703125" style="510" customWidth="1"/>
    <col min="6160" max="6160" width="9.85546875" style="510" customWidth="1"/>
    <col min="6161" max="6161" width="2.5703125" style="510" customWidth="1"/>
    <col min="6162" max="6162" width="9.85546875" style="510" customWidth="1"/>
    <col min="6163" max="6163" width="3" style="510" customWidth="1"/>
    <col min="6164" max="6164" width="9.85546875" style="510" customWidth="1"/>
    <col min="6165" max="6165" width="2.5703125" style="510" customWidth="1"/>
    <col min="6166" max="6166" width="9.85546875" style="510" customWidth="1"/>
    <col min="6167" max="6167" width="4.85546875" style="510" bestFit="1" customWidth="1"/>
    <col min="6168" max="6168" width="9.85546875" style="510" customWidth="1"/>
    <col min="6169" max="6169" width="2.7109375" style="510" customWidth="1"/>
    <col min="6170" max="6170" width="9.140625" style="510"/>
    <col min="6171" max="6171" width="2.42578125" style="510" bestFit="1" customWidth="1"/>
    <col min="6172" max="6172" width="10.28515625" style="510" customWidth="1"/>
    <col min="6173" max="6173" width="2.42578125" style="510" bestFit="1" customWidth="1"/>
    <col min="6174" max="6174" width="5.7109375" style="510" customWidth="1"/>
    <col min="6175" max="6400" width="9.140625" style="510"/>
    <col min="6401" max="6401" width="29.140625" style="510" customWidth="1"/>
    <col min="6402" max="6402" width="9.85546875" style="510" customWidth="1"/>
    <col min="6403" max="6403" width="2.5703125" style="510" customWidth="1"/>
    <col min="6404" max="6404" width="9.85546875" style="510" customWidth="1"/>
    <col min="6405" max="6405" width="2.5703125" style="510" customWidth="1"/>
    <col min="6406" max="6406" width="9.85546875" style="510" customWidth="1"/>
    <col min="6407" max="6407" width="3" style="510" customWidth="1"/>
    <col min="6408" max="6408" width="9.85546875" style="510" customWidth="1"/>
    <col min="6409" max="6409" width="2.7109375" style="510" customWidth="1"/>
    <col min="6410" max="6410" width="9.85546875" style="510" customWidth="1"/>
    <col min="6411" max="6411" width="4.85546875" style="510" bestFit="1" customWidth="1"/>
    <col min="6412" max="6412" width="9.85546875" style="510" customWidth="1"/>
    <col min="6413" max="6413" width="2.7109375" style="510" customWidth="1"/>
    <col min="6414" max="6414" width="9.85546875" style="510" customWidth="1"/>
    <col min="6415" max="6415" width="2.5703125" style="510" customWidth="1"/>
    <col min="6416" max="6416" width="9.85546875" style="510" customWidth="1"/>
    <col min="6417" max="6417" width="2.5703125" style="510" customWidth="1"/>
    <col min="6418" max="6418" width="9.85546875" style="510" customWidth="1"/>
    <col min="6419" max="6419" width="3" style="510" customWidth="1"/>
    <col min="6420" max="6420" width="9.85546875" style="510" customWidth="1"/>
    <col min="6421" max="6421" width="2.5703125" style="510" customWidth="1"/>
    <col min="6422" max="6422" width="9.85546875" style="510" customWidth="1"/>
    <col min="6423" max="6423" width="4.85546875" style="510" bestFit="1" customWidth="1"/>
    <col min="6424" max="6424" width="9.85546875" style="510" customWidth="1"/>
    <col min="6425" max="6425" width="2.7109375" style="510" customWidth="1"/>
    <col min="6426" max="6426" width="9.140625" style="510"/>
    <col min="6427" max="6427" width="2.42578125" style="510" bestFit="1" customWidth="1"/>
    <col min="6428" max="6428" width="10.28515625" style="510" customWidth="1"/>
    <col min="6429" max="6429" width="2.42578125" style="510" bestFit="1" customWidth="1"/>
    <col min="6430" max="6430" width="5.7109375" style="510" customWidth="1"/>
    <col min="6431" max="6656" width="9.140625" style="510"/>
    <col min="6657" max="6657" width="29.140625" style="510" customWidth="1"/>
    <col min="6658" max="6658" width="9.85546875" style="510" customWidth="1"/>
    <col min="6659" max="6659" width="2.5703125" style="510" customWidth="1"/>
    <col min="6660" max="6660" width="9.85546875" style="510" customWidth="1"/>
    <col min="6661" max="6661" width="2.5703125" style="510" customWidth="1"/>
    <col min="6662" max="6662" width="9.85546875" style="510" customWidth="1"/>
    <col min="6663" max="6663" width="3" style="510" customWidth="1"/>
    <col min="6664" max="6664" width="9.85546875" style="510" customWidth="1"/>
    <col min="6665" max="6665" width="2.7109375" style="510" customWidth="1"/>
    <col min="6666" max="6666" width="9.85546875" style="510" customWidth="1"/>
    <col min="6667" max="6667" width="4.85546875" style="510" bestFit="1" customWidth="1"/>
    <col min="6668" max="6668" width="9.85546875" style="510" customWidth="1"/>
    <col min="6669" max="6669" width="2.7109375" style="510" customWidth="1"/>
    <col min="6670" max="6670" width="9.85546875" style="510" customWidth="1"/>
    <col min="6671" max="6671" width="2.5703125" style="510" customWidth="1"/>
    <col min="6672" max="6672" width="9.85546875" style="510" customWidth="1"/>
    <col min="6673" max="6673" width="2.5703125" style="510" customWidth="1"/>
    <col min="6674" max="6674" width="9.85546875" style="510" customWidth="1"/>
    <col min="6675" max="6675" width="3" style="510" customWidth="1"/>
    <col min="6676" max="6676" width="9.85546875" style="510" customWidth="1"/>
    <col min="6677" max="6677" width="2.5703125" style="510" customWidth="1"/>
    <col min="6678" max="6678" width="9.85546875" style="510" customWidth="1"/>
    <col min="6679" max="6679" width="4.85546875" style="510" bestFit="1" customWidth="1"/>
    <col min="6680" max="6680" width="9.85546875" style="510" customWidth="1"/>
    <col min="6681" max="6681" width="2.7109375" style="510" customWidth="1"/>
    <col min="6682" max="6682" width="9.140625" style="510"/>
    <col min="6683" max="6683" width="2.42578125" style="510" bestFit="1" customWidth="1"/>
    <col min="6684" max="6684" width="10.28515625" style="510" customWidth="1"/>
    <col min="6685" max="6685" width="2.42578125" style="510" bestFit="1" customWidth="1"/>
    <col min="6686" max="6686" width="5.7109375" style="510" customWidth="1"/>
    <col min="6687" max="6912" width="9.140625" style="510"/>
    <col min="6913" max="6913" width="29.140625" style="510" customWidth="1"/>
    <col min="6914" max="6914" width="9.85546875" style="510" customWidth="1"/>
    <col min="6915" max="6915" width="2.5703125" style="510" customWidth="1"/>
    <col min="6916" max="6916" width="9.85546875" style="510" customWidth="1"/>
    <col min="6917" max="6917" width="2.5703125" style="510" customWidth="1"/>
    <col min="6918" max="6918" width="9.85546875" style="510" customWidth="1"/>
    <col min="6919" max="6919" width="3" style="510" customWidth="1"/>
    <col min="6920" max="6920" width="9.85546875" style="510" customWidth="1"/>
    <col min="6921" max="6921" width="2.7109375" style="510" customWidth="1"/>
    <col min="6922" max="6922" width="9.85546875" style="510" customWidth="1"/>
    <col min="6923" max="6923" width="4.85546875" style="510" bestFit="1" customWidth="1"/>
    <col min="6924" max="6924" width="9.85546875" style="510" customWidth="1"/>
    <col min="6925" max="6925" width="2.7109375" style="510" customWidth="1"/>
    <col min="6926" max="6926" width="9.85546875" style="510" customWidth="1"/>
    <col min="6927" max="6927" width="2.5703125" style="510" customWidth="1"/>
    <col min="6928" max="6928" width="9.85546875" style="510" customWidth="1"/>
    <col min="6929" max="6929" width="2.5703125" style="510" customWidth="1"/>
    <col min="6930" max="6930" width="9.85546875" style="510" customWidth="1"/>
    <col min="6931" max="6931" width="3" style="510" customWidth="1"/>
    <col min="6932" max="6932" width="9.85546875" style="510" customWidth="1"/>
    <col min="6933" max="6933" width="2.5703125" style="510" customWidth="1"/>
    <col min="6934" max="6934" width="9.85546875" style="510" customWidth="1"/>
    <col min="6935" max="6935" width="4.85546875" style="510" bestFit="1" customWidth="1"/>
    <col min="6936" max="6936" width="9.85546875" style="510" customWidth="1"/>
    <col min="6937" max="6937" width="2.7109375" style="510" customWidth="1"/>
    <col min="6938" max="6938" width="9.140625" style="510"/>
    <col min="6939" max="6939" width="2.42578125" style="510" bestFit="1" customWidth="1"/>
    <col min="6940" max="6940" width="10.28515625" style="510" customWidth="1"/>
    <col min="6941" max="6941" width="2.42578125" style="510" bestFit="1" customWidth="1"/>
    <col min="6942" max="6942" width="5.7109375" style="510" customWidth="1"/>
    <col min="6943" max="7168" width="9.140625" style="510"/>
    <col min="7169" max="7169" width="29.140625" style="510" customWidth="1"/>
    <col min="7170" max="7170" width="9.85546875" style="510" customWidth="1"/>
    <col min="7171" max="7171" width="2.5703125" style="510" customWidth="1"/>
    <col min="7172" max="7172" width="9.85546875" style="510" customWidth="1"/>
    <col min="7173" max="7173" width="2.5703125" style="510" customWidth="1"/>
    <col min="7174" max="7174" width="9.85546875" style="510" customWidth="1"/>
    <col min="7175" max="7175" width="3" style="510" customWidth="1"/>
    <col min="7176" max="7176" width="9.85546875" style="510" customWidth="1"/>
    <col min="7177" max="7177" width="2.7109375" style="510" customWidth="1"/>
    <col min="7178" max="7178" width="9.85546875" style="510" customWidth="1"/>
    <col min="7179" max="7179" width="4.85546875" style="510" bestFit="1" customWidth="1"/>
    <col min="7180" max="7180" width="9.85546875" style="510" customWidth="1"/>
    <col min="7181" max="7181" width="2.7109375" style="510" customWidth="1"/>
    <col min="7182" max="7182" width="9.85546875" style="510" customWidth="1"/>
    <col min="7183" max="7183" width="2.5703125" style="510" customWidth="1"/>
    <col min="7184" max="7184" width="9.85546875" style="510" customWidth="1"/>
    <col min="7185" max="7185" width="2.5703125" style="510" customWidth="1"/>
    <col min="7186" max="7186" width="9.85546875" style="510" customWidth="1"/>
    <col min="7187" max="7187" width="3" style="510" customWidth="1"/>
    <col min="7188" max="7188" width="9.85546875" style="510" customWidth="1"/>
    <col min="7189" max="7189" width="2.5703125" style="510" customWidth="1"/>
    <col min="7190" max="7190" width="9.85546875" style="510" customWidth="1"/>
    <col min="7191" max="7191" width="4.85546875" style="510" bestFit="1" customWidth="1"/>
    <col min="7192" max="7192" width="9.85546875" style="510" customWidth="1"/>
    <col min="7193" max="7193" width="2.7109375" style="510" customWidth="1"/>
    <col min="7194" max="7194" width="9.140625" style="510"/>
    <col min="7195" max="7195" width="2.42578125" style="510" bestFit="1" customWidth="1"/>
    <col min="7196" max="7196" width="10.28515625" style="510" customWidth="1"/>
    <col min="7197" max="7197" width="2.42578125" style="510" bestFit="1" customWidth="1"/>
    <col min="7198" max="7198" width="5.7109375" style="510" customWidth="1"/>
    <col min="7199" max="7424" width="9.140625" style="510"/>
    <col min="7425" max="7425" width="29.140625" style="510" customWidth="1"/>
    <col min="7426" max="7426" width="9.85546875" style="510" customWidth="1"/>
    <col min="7427" max="7427" width="2.5703125" style="510" customWidth="1"/>
    <col min="7428" max="7428" width="9.85546875" style="510" customWidth="1"/>
    <col min="7429" max="7429" width="2.5703125" style="510" customWidth="1"/>
    <col min="7430" max="7430" width="9.85546875" style="510" customWidth="1"/>
    <col min="7431" max="7431" width="3" style="510" customWidth="1"/>
    <col min="7432" max="7432" width="9.85546875" style="510" customWidth="1"/>
    <col min="7433" max="7433" width="2.7109375" style="510" customWidth="1"/>
    <col min="7434" max="7434" width="9.85546875" style="510" customWidth="1"/>
    <col min="7435" max="7435" width="4.85546875" style="510" bestFit="1" customWidth="1"/>
    <col min="7436" max="7436" width="9.85546875" style="510" customWidth="1"/>
    <col min="7437" max="7437" width="2.7109375" style="510" customWidth="1"/>
    <col min="7438" max="7438" width="9.85546875" style="510" customWidth="1"/>
    <col min="7439" max="7439" width="2.5703125" style="510" customWidth="1"/>
    <col min="7440" max="7440" width="9.85546875" style="510" customWidth="1"/>
    <col min="7441" max="7441" width="2.5703125" style="510" customWidth="1"/>
    <col min="7442" max="7442" width="9.85546875" style="510" customWidth="1"/>
    <col min="7443" max="7443" width="3" style="510" customWidth="1"/>
    <col min="7444" max="7444" width="9.85546875" style="510" customWidth="1"/>
    <col min="7445" max="7445" width="2.5703125" style="510" customWidth="1"/>
    <col min="7446" max="7446" width="9.85546875" style="510" customWidth="1"/>
    <col min="7447" max="7447" width="4.85546875" style="510" bestFit="1" customWidth="1"/>
    <col min="7448" max="7448" width="9.85546875" style="510" customWidth="1"/>
    <col min="7449" max="7449" width="2.7109375" style="510" customWidth="1"/>
    <col min="7450" max="7450" width="9.140625" style="510"/>
    <col min="7451" max="7451" width="2.42578125" style="510" bestFit="1" customWidth="1"/>
    <col min="7452" max="7452" width="10.28515625" style="510" customWidth="1"/>
    <col min="7453" max="7453" width="2.42578125" style="510" bestFit="1" customWidth="1"/>
    <col min="7454" max="7454" width="5.7109375" style="510" customWidth="1"/>
    <col min="7455" max="7680" width="9.140625" style="510"/>
    <col min="7681" max="7681" width="29.140625" style="510" customWidth="1"/>
    <col min="7682" max="7682" width="9.85546875" style="510" customWidth="1"/>
    <col min="7683" max="7683" width="2.5703125" style="510" customWidth="1"/>
    <col min="7684" max="7684" width="9.85546875" style="510" customWidth="1"/>
    <col min="7685" max="7685" width="2.5703125" style="510" customWidth="1"/>
    <col min="7686" max="7686" width="9.85546875" style="510" customWidth="1"/>
    <col min="7687" max="7687" width="3" style="510" customWidth="1"/>
    <col min="7688" max="7688" width="9.85546875" style="510" customWidth="1"/>
    <col min="7689" max="7689" width="2.7109375" style="510" customWidth="1"/>
    <col min="7690" max="7690" width="9.85546875" style="510" customWidth="1"/>
    <col min="7691" max="7691" width="4.85546875" style="510" bestFit="1" customWidth="1"/>
    <col min="7692" max="7692" width="9.85546875" style="510" customWidth="1"/>
    <col min="7693" max="7693" width="2.7109375" style="510" customWidth="1"/>
    <col min="7694" max="7694" width="9.85546875" style="510" customWidth="1"/>
    <col min="7695" max="7695" width="2.5703125" style="510" customWidth="1"/>
    <col min="7696" max="7696" width="9.85546875" style="510" customWidth="1"/>
    <col min="7697" max="7697" width="2.5703125" style="510" customWidth="1"/>
    <col min="7698" max="7698" width="9.85546875" style="510" customWidth="1"/>
    <col min="7699" max="7699" width="3" style="510" customWidth="1"/>
    <col min="7700" max="7700" width="9.85546875" style="510" customWidth="1"/>
    <col min="7701" max="7701" width="2.5703125" style="510" customWidth="1"/>
    <col min="7702" max="7702" width="9.85546875" style="510" customWidth="1"/>
    <col min="7703" max="7703" width="4.85546875" style="510" bestFit="1" customWidth="1"/>
    <col min="7704" max="7704" width="9.85546875" style="510" customWidth="1"/>
    <col min="7705" max="7705" width="2.7109375" style="510" customWidth="1"/>
    <col min="7706" max="7706" width="9.140625" style="510"/>
    <col min="7707" max="7707" width="2.42578125" style="510" bestFit="1" customWidth="1"/>
    <col min="7708" max="7708" width="10.28515625" style="510" customWidth="1"/>
    <col min="7709" max="7709" width="2.42578125" style="510" bestFit="1" customWidth="1"/>
    <col min="7710" max="7710" width="5.7109375" style="510" customWidth="1"/>
    <col min="7711" max="7936" width="9.140625" style="510"/>
    <col min="7937" max="7937" width="29.140625" style="510" customWidth="1"/>
    <col min="7938" max="7938" width="9.85546875" style="510" customWidth="1"/>
    <col min="7939" max="7939" width="2.5703125" style="510" customWidth="1"/>
    <col min="7940" max="7940" width="9.85546875" style="510" customWidth="1"/>
    <col min="7941" max="7941" width="2.5703125" style="510" customWidth="1"/>
    <col min="7942" max="7942" width="9.85546875" style="510" customWidth="1"/>
    <col min="7943" max="7943" width="3" style="510" customWidth="1"/>
    <col min="7944" max="7944" width="9.85546875" style="510" customWidth="1"/>
    <col min="7945" max="7945" width="2.7109375" style="510" customWidth="1"/>
    <col min="7946" max="7946" width="9.85546875" style="510" customWidth="1"/>
    <col min="7947" max="7947" width="4.85546875" style="510" bestFit="1" customWidth="1"/>
    <col min="7948" max="7948" width="9.85546875" style="510" customWidth="1"/>
    <col min="7949" max="7949" width="2.7109375" style="510" customWidth="1"/>
    <col min="7950" max="7950" width="9.85546875" style="510" customWidth="1"/>
    <col min="7951" max="7951" width="2.5703125" style="510" customWidth="1"/>
    <col min="7952" max="7952" width="9.85546875" style="510" customWidth="1"/>
    <col min="7953" max="7953" width="2.5703125" style="510" customWidth="1"/>
    <col min="7954" max="7954" width="9.85546875" style="510" customWidth="1"/>
    <col min="7955" max="7955" width="3" style="510" customWidth="1"/>
    <col min="7956" max="7956" width="9.85546875" style="510" customWidth="1"/>
    <col min="7957" max="7957" width="2.5703125" style="510" customWidth="1"/>
    <col min="7958" max="7958" width="9.85546875" style="510" customWidth="1"/>
    <col min="7959" max="7959" width="4.85546875" style="510" bestFit="1" customWidth="1"/>
    <col min="7960" max="7960" width="9.85546875" style="510" customWidth="1"/>
    <col min="7961" max="7961" width="2.7109375" style="510" customWidth="1"/>
    <col min="7962" max="7962" width="9.140625" style="510"/>
    <col min="7963" max="7963" width="2.42578125" style="510" bestFit="1" customWidth="1"/>
    <col min="7964" max="7964" width="10.28515625" style="510" customWidth="1"/>
    <col min="7965" max="7965" width="2.42578125" style="510" bestFit="1" customWidth="1"/>
    <col min="7966" max="7966" width="5.7109375" style="510" customWidth="1"/>
    <col min="7967" max="8192" width="9.140625" style="510"/>
    <col min="8193" max="8193" width="29.140625" style="510" customWidth="1"/>
    <col min="8194" max="8194" width="9.85546875" style="510" customWidth="1"/>
    <col min="8195" max="8195" width="2.5703125" style="510" customWidth="1"/>
    <col min="8196" max="8196" width="9.85546875" style="510" customWidth="1"/>
    <col min="8197" max="8197" width="2.5703125" style="510" customWidth="1"/>
    <col min="8198" max="8198" width="9.85546875" style="510" customWidth="1"/>
    <col min="8199" max="8199" width="3" style="510" customWidth="1"/>
    <col min="8200" max="8200" width="9.85546875" style="510" customWidth="1"/>
    <col min="8201" max="8201" width="2.7109375" style="510" customWidth="1"/>
    <col min="8202" max="8202" width="9.85546875" style="510" customWidth="1"/>
    <col min="8203" max="8203" width="4.85546875" style="510" bestFit="1" customWidth="1"/>
    <col min="8204" max="8204" width="9.85546875" style="510" customWidth="1"/>
    <col min="8205" max="8205" width="2.7109375" style="510" customWidth="1"/>
    <col min="8206" max="8206" width="9.85546875" style="510" customWidth="1"/>
    <col min="8207" max="8207" width="2.5703125" style="510" customWidth="1"/>
    <col min="8208" max="8208" width="9.85546875" style="510" customWidth="1"/>
    <col min="8209" max="8209" width="2.5703125" style="510" customWidth="1"/>
    <col min="8210" max="8210" width="9.85546875" style="510" customWidth="1"/>
    <col min="8211" max="8211" width="3" style="510" customWidth="1"/>
    <col min="8212" max="8212" width="9.85546875" style="510" customWidth="1"/>
    <col min="8213" max="8213" width="2.5703125" style="510" customWidth="1"/>
    <col min="8214" max="8214" width="9.85546875" style="510" customWidth="1"/>
    <col min="8215" max="8215" width="4.85546875" style="510" bestFit="1" customWidth="1"/>
    <col min="8216" max="8216" width="9.85546875" style="510" customWidth="1"/>
    <col min="8217" max="8217" width="2.7109375" style="510" customWidth="1"/>
    <col min="8218" max="8218" width="9.140625" style="510"/>
    <col min="8219" max="8219" width="2.42578125" style="510" bestFit="1" customWidth="1"/>
    <col min="8220" max="8220" width="10.28515625" style="510" customWidth="1"/>
    <col min="8221" max="8221" width="2.42578125" style="510" bestFit="1" customWidth="1"/>
    <col min="8222" max="8222" width="5.7109375" style="510" customWidth="1"/>
    <col min="8223" max="8448" width="9.140625" style="510"/>
    <col min="8449" max="8449" width="29.140625" style="510" customWidth="1"/>
    <col min="8450" max="8450" width="9.85546875" style="510" customWidth="1"/>
    <col min="8451" max="8451" width="2.5703125" style="510" customWidth="1"/>
    <col min="8452" max="8452" width="9.85546875" style="510" customWidth="1"/>
    <col min="8453" max="8453" width="2.5703125" style="510" customWidth="1"/>
    <col min="8454" max="8454" width="9.85546875" style="510" customWidth="1"/>
    <col min="8455" max="8455" width="3" style="510" customWidth="1"/>
    <col min="8456" max="8456" width="9.85546875" style="510" customWidth="1"/>
    <col min="8457" max="8457" width="2.7109375" style="510" customWidth="1"/>
    <col min="8458" max="8458" width="9.85546875" style="510" customWidth="1"/>
    <col min="8459" max="8459" width="4.85546875" style="510" bestFit="1" customWidth="1"/>
    <col min="8460" max="8460" width="9.85546875" style="510" customWidth="1"/>
    <col min="8461" max="8461" width="2.7109375" style="510" customWidth="1"/>
    <col min="8462" max="8462" width="9.85546875" style="510" customWidth="1"/>
    <col min="8463" max="8463" width="2.5703125" style="510" customWidth="1"/>
    <col min="8464" max="8464" width="9.85546875" style="510" customWidth="1"/>
    <col min="8465" max="8465" width="2.5703125" style="510" customWidth="1"/>
    <col min="8466" max="8466" width="9.85546875" style="510" customWidth="1"/>
    <col min="8467" max="8467" width="3" style="510" customWidth="1"/>
    <col min="8468" max="8468" width="9.85546875" style="510" customWidth="1"/>
    <col min="8469" max="8469" width="2.5703125" style="510" customWidth="1"/>
    <col min="8470" max="8470" width="9.85546875" style="510" customWidth="1"/>
    <col min="8471" max="8471" width="4.85546875" style="510" bestFit="1" customWidth="1"/>
    <col min="8472" max="8472" width="9.85546875" style="510" customWidth="1"/>
    <col min="8473" max="8473" width="2.7109375" style="510" customWidth="1"/>
    <col min="8474" max="8474" width="9.140625" style="510"/>
    <col min="8475" max="8475" width="2.42578125" style="510" bestFit="1" customWidth="1"/>
    <col min="8476" max="8476" width="10.28515625" style="510" customWidth="1"/>
    <col min="8477" max="8477" width="2.42578125" style="510" bestFit="1" customWidth="1"/>
    <col min="8478" max="8478" width="5.7109375" style="510" customWidth="1"/>
    <col min="8479" max="8704" width="9.140625" style="510"/>
    <col min="8705" max="8705" width="29.140625" style="510" customWidth="1"/>
    <col min="8706" max="8706" width="9.85546875" style="510" customWidth="1"/>
    <col min="8707" max="8707" width="2.5703125" style="510" customWidth="1"/>
    <col min="8708" max="8708" width="9.85546875" style="510" customWidth="1"/>
    <col min="8709" max="8709" width="2.5703125" style="510" customWidth="1"/>
    <col min="8710" max="8710" width="9.85546875" style="510" customWidth="1"/>
    <col min="8711" max="8711" width="3" style="510" customWidth="1"/>
    <col min="8712" max="8712" width="9.85546875" style="510" customWidth="1"/>
    <col min="8713" max="8713" width="2.7109375" style="510" customWidth="1"/>
    <col min="8714" max="8714" width="9.85546875" style="510" customWidth="1"/>
    <col min="8715" max="8715" width="4.85546875" style="510" bestFit="1" customWidth="1"/>
    <col min="8716" max="8716" width="9.85546875" style="510" customWidth="1"/>
    <col min="8717" max="8717" width="2.7109375" style="510" customWidth="1"/>
    <col min="8718" max="8718" width="9.85546875" style="510" customWidth="1"/>
    <col min="8719" max="8719" width="2.5703125" style="510" customWidth="1"/>
    <col min="8720" max="8720" width="9.85546875" style="510" customWidth="1"/>
    <col min="8721" max="8721" width="2.5703125" style="510" customWidth="1"/>
    <col min="8722" max="8722" width="9.85546875" style="510" customWidth="1"/>
    <col min="8723" max="8723" width="3" style="510" customWidth="1"/>
    <col min="8724" max="8724" width="9.85546875" style="510" customWidth="1"/>
    <col min="8725" max="8725" width="2.5703125" style="510" customWidth="1"/>
    <col min="8726" max="8726" width="9.85546875" style="510" customWidth="1"/>
    <col min="8727" max="8727" width="4.85546875" style="510" bestFit="1" customWidth="1"/>
    <col min="8728" max="8728" width="9.85546875" style="510" customWidth="1"/>
    <col min="8729" max="8729" width="2.7109375" style="510" customWidth="1"/>
    <col min="8730" max="8730" width="9.140625" style="510"/>
    <col min="8731" max="8731" width="2.42578125" style="510" bestFit="1" customWidth="1"/>
    <col min="8732" max="8732" width="10.28515625" style="510" customWidth="1"/>
    <col min="8733" max="8733" width="2.42578125" style="510" bestFit="1" customWidth="1"/>
    <col min="8734" max="8734" width="5.7109375" style="510" customWidth="1"/>
    <col min="8735" max="8960" width="9.140625" style="510"/>
    <col min="8961" max="8961" width="29.140625" style="510" customWidth="1"/>
    <col min="8962" max="8962" width="9.85546875" style="510" customWidth="1"/>
    <col min="8963" max="8963" width="2.5703125" style="510" customWidth="1"/>
    <col min="8964" max="8964" width="9.85546875" style="510" customWidth="1"/>
    <col min="8965" max="8965" width="2.5703125" style="510" customWidth="1"/>
    <col min="8966" max="8966" width="9.85546875" style="510" customWidth="1"/>
    <col min="8967" max="8967" width="3" style="510" customWidth="1"/>
    <col min="8968" max="8968" width="9.85546875" style="510" customWidth="1"/>
    <col min="8969" max="8969" width="2.7109375" style="510" customWidth="1"/>
    <col min="8970" max="8970" width="9.85546875" style="510" customWidth="1"/>
    <col min="8971" max="8971" width="4.85546875" style="510" bestFit="1" customWidth="1"/>
    <col min="8972" max="8972" width="9.85546875" style="510" customWidth="1"/>
    <col min="8973" max="8973" width="2.7109375" style="510" customWidth="1"/>
    <col min="8974" max="8974" width="9.85546875" style="510" customWidth="1"/>
    <col min="8975" max="8975" width="2.5703125" style="510" customWidth="1"/>
    <col min="8976" max="8976" width="9.85546875" style="510" customWidth="1"/>
    <col min="8977" max="8977" width="2.5703125" style="510" customWidth="1"/>
    <col min="8978" max="8978" width="9.85546875" style="510" customWidth="1"/>
    <col min="8979" max="8979" width="3" style="510" customWidth="1"/>
    <col min="8980" max="8980" width="9.85546875" style="510" customWidth="1"/>
    <col min="8981" max="8981" width="2.5703125" style="510" customWidth="1"/>
    <col min="8982" max="8982" width="9.85546875" style="510" customWidth="1"/>
    <col min="8983" max="8983" width="4.85546875" style="510" bestFit="1" customWidth="1"/>
    <col min="8984" max="8984" width="9.85546875" style="510" customWidth="1"/>
    <col min="8985" max="8985" width="2.7109375" style="510" customWidth="1"/>
    <col min="8986" max="8986" width="9.140625" style="510"/>
    <col min="8987" max="8987" width="2.42578125" style="510" bestFit="1" customWidth="1"/>
    <col min="8988" max="8988" width="10.28515625" style="510" customWidth="1"/>
    <col min="8989" max="8989" width="2.42578125" style="510" bestFit="1" customWidth="1"/>
    <col min="8990" max="8990" width="5.7109375" style="510" customWidth="1"/>
    <col min="8991" max="9216" width="9.140625" style="510"/>
    <col min="9217" max="9217" width="29.140625" style="510" customWidth="1"/>
    <col min="9218" max="9218" width="9.85546875" style="510" customWidth="1"/>
    <col min="9219" max="9219" width="2.5703125" style="510" customWidth="1"/>
    <col min="9220" max="9220" width="9.85546875" style="510" customWidth="1"/>
    <col min="9221" max="9221" width="2.5703125" style="510" customWidth="1"/>
    <col min="9222" max="9222" width="9.85546875" style="510" customWidth="1"/>
    <col min="9223" max="9223" width="3" style="510" customWidth="1"/>
    <col min="9224" max="9224" width="9.85546875" style="510" customWidth="1"/>
    <col min="9225" max="9225" width="2.7109375" style="510" customWidth="1"/>
    <col min="9226" max="9226" width="9.85546875" style="510" customWidth="1"/>
    <col min="9227" max="9227" width="4.85546875" style="510" bestFit="1" customWidth="1"/>
    <col min="9228" max="9228" width="9.85546875" style="510" customWidth="1"/>
    <col min="9229" max="9229" width="2.7109375" style="510" customWidth="1"/>
    <col min="9230" max="9230" width="9.85546875" style="510" customWidth="1"/>
    <col min="9231" max="9231" width="2.5703125" style="510" customWidth="1"/>
    <col min="9232" max="9232" width="9.85546875" style="510" customWidth="1"/>
    <col min="9233" max="9233" width="2.5703125" style="510" customWidth="1"/>
    <col min="9234" max="9234" width="9.85546875" style="510" customWidth="1"/>
    <col min="9235" max="9235" width="3" style="510" customWidth="1"/>
    <col min="9236" max="9236" width="9.85546875" style="510" customWidth="1"/>
    <col min="9237" max="9237" width="2.5703125" style="510" customWidth="1"/>
    <col min="9238" max="9238" width="9.85546875" style="510" customWidth="1"/>
    <col min="9239" max="9239" width="4.85546875" style="510" bestFit="1" customWidth="1"/>
    <col min="9240" max="9240" width="9.85546875" style="510" customWidth="1"/>
    <col min="9241" max="9241" width="2.7109375" style="510" customWidth="1"/>
    <col min="9242" max="9242" width="9.140625" style="510"/>
    <col min="9243" max="9243" width="2.42578125" style="510" bestFit="1" customWidth="1"/>
    <col min="9244" max="9244" width="10.28515625" style="510" customWidth="1"/>
    <col min="9245" max="9245" width="2.42578125" style="510" bestFit="1" customWidth="1"/>
    <col min="9246" max="9246" width="5.7109375" style="510" customWidth="1"/>
    <col min="9247" max="9472" width="9.140625" style="510"/>
    <col min="9473" max="9473" width="29.140625" style="510" customWidth="1"/>
    <col min="9474" max="9474" width="9.85546875" style="510" customWidth="1"/>
    <col min="9475" max="9475" width="2.5703125" style="510" customWidth="1"/>
    <col min="9476" max="9476" width="9.85546875" style="510" customWidth="1"/>
    <col min="9477" max="9477" width="2.5703125" style="510" customWidth="1"/>
    <col min="9478" max="9478" width="9.85546875" style="510" customWidth="1"/>
    <col min="9479" max="9479" width="3" style="510" customWidth="1"/>
    <col min="9480" max="9480" width="9.85546875" style="510" customWidth="1"/>
    <col min="9481" max="9481" width="2.7109375" style="510" customWidth="1"/>
    <col min="9482" max="9482" width="9.85546875" style="510" customWidth="1"/>
    <col min="9483" max="9483" width="4.85546875" style="510" bestFit="1" customWidth="1"/>
    <col min="9484" max="9484" width="9.85546875" style="510" customWidth="1"/>
    <col min="9485" max="9485" width="2.7109375" style="510" customWidth="1"/>
    <col min="9486" max="9486" width="9.85546875" style="510" customWidth="1"/>
    <col min="9487" max="9487" width="2.5703125" style="510" customWidth="1"/>
    <col min="9488" max="9488" width="9.85546875" style="510" customWidth="1"/>
    <col min="9489" max="9489" width="2.5703125" style="510" customWidth="1"/>
    <col min="9490" max="9490" width="9.85546875" style="510" customWidth="1"/>
    <col min="9491" max="9491" width="3" style="510" customWidth="1"/>
    <col min="9492" max="9492" width="9.85546875" style="510" customWidth="1"/>
    <col min="9493" max="9493" width="2.5703125" style="510" customWidth="1"/>
    <col min="9494" max="9494" width="9.85546875" style="510" customWidth="1"/>
    <col min="9495" max="9495" width="4.85546875" style="510" bestFit="1" customWidth="1"/>
    <col min="9496" max="9496" width="9.85546875" style="510" customWidth="1"/>
    <col min="9497" max="9497" width="2.7109375" style="510" customWidth="1"/>
    <col min="9498" max="9498" width="9.140625" style="510"/>
    <col min="9499" max="9499" width="2.42578125" style="510" bestFit="1" customWidth="1"/>
    <col min="9500" max="9500" width="10.28515625" style="510" customWidth="1"/>
    <col min="9501" max="9501" width="2.42578125" style="510" bestFit="1" customWidth="1"/>
    <col min="9502" max="9502" width="5.7109375" style="510" customWidth="1"/>
    <col min="9503" max="9728" width="9.140625" style="510"/>
    <col min="9729" max="9729" width="29.140625" style="510" customWidth="1"/>
    <col min="9730" max="9730" width="9.85546875" style="510" customWidth="1"/>
    <col min="9731" max="9731" width="2.5703125" style="510" customWidth="1"/>
    <col min="9732" max="9732" width="9.85546875" style="510" customWidth="1"/>
    <col min="9733" max="9733" width="2.5703125" style="510" customWidth="1"/>
    <col min="9734" max="9734" width="9.85546875" style="510" customWidth="1"/>
    <col min="9735" max="9735" width="3" style="510" customWidth="1"/>
    <col min="9736" max="9736" width="9.85546875" style="510" customWidth="1"/>
    <col min="9737" max="9737" width="2.7109375" style="510" customWidth="1"/>
    <col min="9738" max="9738" width="9.85546875" style="510" customWidth="1"/>
    <col min="9739" max="9739" width="4.85546875" style="510" bestFit="1" customWidth="1"/>
    <col min="9740" max="9740" width="9.85546875" style="510" customWidth="1"/>
    <col min="9741" max="9741" width="2.7109375" style="510" customWidth="1"/>
    <col min="9742" max="9742" width="9.85546875" style="510" customWidth="1"/>
    <col min="9743" max="9743" width="2.5703125" style="510" customWidth="1"/>
    <col min="9744" max="9744" width="9.85546875" style="510" customWidth="1"/>
    <col min="9745" max="9745" width="2.5703125" style="510" customWidth="1"/>
    <col min="9746" max="9746" width="9.85546875" style="510" customWidth="1"/>
    <col min="9747" max="9747" width="3" style="510" customWidth="1"/>
    <col min="9748" max="9748" width="9.85546875" style="510" customWidth="1"/>
    <col min="9749" max="9749" width="2.5703125" style="510" customWidth="1"/>
    <col min="9750" max="9750" width="9.85546875" style="510" customWidth="1"/>
    <col min="9751" max="9751" width="4.85546875" style="510" bestFit="1" customWidth="1"/>
    <col min="9752" max="9752" width="9.85546875" style="510" customWidth="1"/>
    <col min="9753" max="9753" width="2.7109375" style="510" customWidth="1"/>
    <col min="9754" max="9754" width="9.140625" style="510"/>
    <col min="9755" max="9755" width="2.42578125" style="510" bestFit="1" customWidth="1"/>
    <col min="9756" max="9756" width="10.28515625" style="510" customWidth="1"/>
    <col min="9757" max="9757" width="2.42578125" style="510" bestFit="1" customWidth="1"/>
    <col min="9758" max="9758" width="5.7109375" style="510" customWidth="1"/>
    <col min="9759" max="9984" width="9.140625" style="510"/>
    <col min="9985" max="9985" width="29.140625" style="510" customWidth="1"/>
    <col min="9986" max="9986" width="9.85546875" style="510" customWidth="1"/>
    <col min="9987" max="9987" width="2.5703125" style="510" customWidth="1"/>
    <col min="9988" max="9988" width="9.85546875" style="510" customWidth="1"/>
    <col min="9989" max="9989" width="2.5703125" style="510" customWidth="1"/>
    <col min="9990" max="9990" width="9.85546875" style="510" customWidth="1"/>
    <col min="9991" max="9991" width="3" style="510" customWidth="1"/>
    <col min="9992" max="9992" width="9.85546875" style="510" customWidth="1"/>
    <col min="9993" max="9993" width="2.7109375" style="510" customWidth="1"/>
    <col min="9994" max="9994" width="9.85546875" style="510" customWidth="1"/>
    <col min="9995" max="9995" width="4.85546875" style="510" bestFit="1" customWidth="1"/>
    <col min="9996" max="9996" width="9.85546875" style="510" customWidth="1"/>
    <col min="9997" max="9997" width="2.7109375" style="510" customWidth="1"/>
    <col min="9998" max="9998" width="9.85546875" style="510" customWidth="1"/>
    <col min="9999" max="9999" width="2.5703125" style="510" customWidth="1"/>
    <col min="10000" max="10000" width="9.85546875" style="510" customWidth="1"/>
    <col min="10001" max="10001" width="2.5703125" style="510" customWidth="1"/>
    <col min="10002" max="10002" width="9.85546875" style="510" customWidth="1"/>
    <col min="10003" max="10003" width="3" style="510" customWidth="1"/>
    <col min="10004" max="10004" width="9.85546875" style="510" customWidth="1"/>
    <col min="10005" max="10005" width="2.5703125" style="510" customWidth="1"/>
    <col min="10006" max="10006" width="9.85546875" style="510" customWidth="1"/>
    <col min="10007" max="10007" width="4.85546875" style="510" bestFit="1" customWidth="1"/>
    <col min="10008" max="10008" width="9.85546875" style="510" customWidth="1"/>
    <col min="10009" max="10009" width="2.7109375" style="510" customWidth="1"/>
    <col min="10010" max="10010" width="9.140625" style="510"/>
    <col min="10011" max="10011" width="2.42578125" style="510" bestFit="1" customWidth="1"/>
    <col min="10012" max="10012" width="10.28515625" style="510" customWidth="1"/>
    <col min="10013" max="10013" width="2.42578125" style="510" bestFit="1" customWidth="1"/>
    <col min="10014" max="10014" width="5.7109375" style="510" customWidth="1"/>
    <col min="10015" max="10240" width="9.140625" style="510"/>
    <col min="10241" max="10241" width="29.140625" style="510" customWidth="1"/>
    <col min="10242" max="10242" width="9.85546875" style="510" customWidth="1"/>
    <col min="10243" max="10243" width="2.5703125" style="510" customWidth="1"/>
    <col min="10244" max="10244" width="9.85546875" style="510" customWidth="1"/>
    <col min="10245" max="10245" width="2.5703125" style="510" customWidth="1"/>
    <col min="10246" max="10246" width="9.85546875" style="510" customWidth="1"/>
    <col min="10247" max="10247" width="3" style="510" customWidth="1"/>
    <col min="10248" max="10248" width="9.85546875" style="510" customWidth="1"/>
    <col min="10249" max="10249" width="2.7109375" style="510" customWidth="1"/>
    <col min="10250" max="10250" width="9.85546875" style="510" customWidth="1"/>
    <col min="10251" max="10251" width="4.85546875" style="510" bestFit="1" customWidth="1"/>
    <col min="10252" max="10252" width="9.85546875" style="510" customWidth="1"/>
    <col min="10253" max="10253" width="2.7109375" style="510" customWidth="1"/>
    <col min="10254" max="10254" width="9.85546875" style="510" customWidth="1"/>
    <col min="10255" max="10255" width="2.5703125" style="510" customWidth="1"/>
    <col min="10256" max="10256" width="9.85546875" style="510" customWidth="1"/>
    <col min="10257" max="10257" width="2.5703125" style="510" customWidth="1"/>
    <col min="10258" max="10258" width="9.85546875" style="510" customWidth="1"/>
    <col min="10259" max="10259" width="3" style="510" customWidth="1"/>
    <col min="10260" max="10260" width="9.85546875" style="510" customWidth="1"/>
    <col min="10261" max="10261" width="2.5703125" style="510" customWidth="1"/>
    <col min="10262" max="10262" width="9.85546875" style="510" customWidth="1"/>
    <col min="10263" max="10263" width="4.85546875" style="510" bestFit="1" customWidth="1"/>
    <col min="10264" max="10264" width="9.85546875" style="510" customWidth="1"/>
    <col min="10265" max="10265" width="2.7109375" style="510" customWidth="1"/>
    <col min="10266" max="10266" width="9.140625" style="510"/>
    <col min="10267" max="10267" width="2.42578125" style="510" bestFit="1" customWidth="1"/>
    <col min="10268" max="10268" width="10.28515625" style="510" customWidth="1"/>
    <col min="10269" max="10269" width="2.42578125" style="510" bestFit="1" customWidth="1"/>
    <col min="10270" max="10270" width="5.7109375" style="510" customWidth="1"/>
    <col min="10271" max="10496" width="9.140625" style="510"/>
    <col min="10497" max="10497" width="29.140625" style="510" customWidth="1"/>
    <col min="10498" max="10498" width="9.85546875" style="510" customWidth="1"/>
    <col min="10499" max="10499" width="2.5703125" style="510" customWidth="1"/>
    <col min="10500" max="10500" width="9.85546875" style="510" customWidth="1"/>
    <col min="10501" max="10501" width="2.5703125" style="510" customWidth="1"/>
    <col min="10502" max="10502" width="9.85546875" style="510" customWidth="1"/>
    <col min="10503" max="10503" width="3" style="510" customWidth="1"/>
    <col min="10504" max="10504" width="9.85546875" style="510" customWidth="1"/>
    <col min="10505" max="10505" width="2.7109375" style="510" customWidth="1"/>
    <col min="10506" max="10506" width="9.85546875" style="510" customWidth="1"/>
    <col min="10507" max="10507" width="4.85546875" style="510" bestFit="1" customWidth="1"/>
    <col min="10508" max="10508" width="9.85546875" style="510" customWidth="1"/>
    <col min="10509" max="10509" width="2.7109375" style="510" customWidth="1"/>
    <col min="10510" max="10510" width="9.85546875" style="510" customWidth="1"/>
    <col min="10511" max="10511" width="2.5703125" style="510" customWidth="1"/>
    <col min="10512" max="10512" width="9.85546875" style="510" customWidth="1"/>
    <col min="10513" max="10513" width="2.5703125" style="510" customWidth="1"/>
    <col min="10514" max="10514" width="9.85546875" style="510" customWidth="1"/>
    <col min="10515" max="10515" width="3" style="510" customWidth="1"/>
    <col min="10516" max="10516" width="9.85546875" style="510" customWidth="1"/>
    <col min="10517" max="10517" width="2.5703125" style="510" customWidth="1"/>
    <col min="10518" max="10518" width="9.85546875" style="510" customWidth="1"/>
    <col min="10519" max="10519" width="4.85546875" style="510" bestFit="1" customWidth="1"/>
    <col min="10520" max="10520" width="9.85546875" style="510" customWidth="1"/>
    <col min="10521" max="10521" width="2.7109375" style="510" customWidth="1"/>
    <col min="10522" max="10522" width="9.140625" style="510"/>
    <col min="10523" max="10523" width="2.42578125" style="510" bestFit="1" customWidth="1"/>
    <col min="10524" max="10524" width="10.28515625" style="510" customWidth="1"/>
    <col min="10525" max="10525" width="2.42578125" style="510" bestFit="1" customWidth="1"/>
    <col min="10526" max="10526" width="5.7109375" style="510" customWidth="1"/>
    <col min="10527" max="10752" width="9.140625" style="510"/>
    <col min="10753" max="10753" width="29.140625" style="510" customWidth="1"/>
    <col min="10754" max="10754" width="9.85546875" style="510" customWidth="1"/>
    <col min="10755" max="10755" width="2.5703125" style="510" customWidth="1"/>
    <col min="10756" max="10756" width="9.85546875" style="510" customWidth="1"/>
    <col min="10757" max="10757" width="2.5703125" style="510" customWidth="1"/>
    <col min="10758" max="10758" width="9.85546875" style="510" customWidth="1"/>
    <col min="10759" max="10759" width="3" style="510" customWidth="1"/>
    <col min="10760" max="10760" width="9.85546875" style="510" customWidth="1"/>
    <col min="10761" max="10761" width="2.7109375" style="510" customWidth="1"/>
    <col min="10762" max="10762" width="9.85546875" style="510" customWidth="1"/>
    <col min="10763" max="10763" width="4.85546875" style="510" bestFit="1" customWidth="1"/>
    <col min="10764" max="10764" width="9.85546875" style="510" customWidth="1"/>
    <col min="10765" max="10765" width="2.7109375" style="510" customWidth="1"/>
    <col min="10766" max="10766" width="9.85546875" style="510" customWidth="1"/>
    <col min="10767" max="10767" width="2.5703125" style="510" customWidth="1"/>
    <col min="10768" max="10768" width="9.85546875" style="510" customWidth="1"/>
    <col min="10769" max="10769" width="2.5703125" style="510" customWidth="1"/>
    <col min="10770" max="10770" width="9.85546875" style="510" customWidth="1"/>
    <col min="10771" max="10771" width="3" style="510" customWidth="1"/>
    <col min="10772" max="10772" width="9.85546875" style="510" customWidth="1"/>
    <col min="10773" max="10773" width="2.5703125" style="510" customWidth="1"/>
    <col min="10774" max="10774" width="9.85546875" style="510" customWidth="1"/>
    <col min="10775" max="10775" width="4.85546875" style="510" bestFit="1" customWidth="1"/>
    <col min="10776" max="10776" width="9.85546875" style="510" customWidth="1"/>
    <col min="10777" max="10777" width="2.7109375" style="510" customWidth="1"/>
    <col min="10778" max="10778" width="9.140625" style="510"/>
    <col min="10779" max="10779" width="2.42578125" style="510" bestFit="1" customWidth="1"/>
    <col min="10780" max="10780" width="10.28515625" style="510" customWidth="1"/>
    <col min="10781" max="10781" width="2.42578125" style="510" bestFit="1" customWidth="1"/>
    <col min="10782" max="10782" width="5.7109375" style="510" customWidth="1"/>
    <col min="10783" max="11008" width="9.140625" style="510"/>
    <col min="11009" max="11009" width="29.140625" style="510" customWidth="1"/>
    <col min="11010" max="11010" width="9.85546875" style="510" customWidth="1"/>
    <col min="11011" max="11011" width="2.5703125" style="510" customWidth="1"/>
    <col min="11012" max="11012" width="9.85546875" style="510" customWidth="1"/>
    <col min="11013" max="11013" width="2.5703125" style="510" customWidth="1"/>
    <col min="11014" max="11014" width="9.85546875" style="510" customWidth="1"/>
    <col min="11015" max="11015" width="3" style="510" customWidth="1"/>
    <col min="11016" max="11016" width="9.85546875" style="510" customWidth="1"/>
    <col min="11017" max="11017" width="2.7109375" style="510" customWidth="1"/>
    <col min="11018" max="11018" width="9.85546875" style="510" customWidth="1"/>
    <col min="11019" max="11019" width="4.85546875" style="510" bestFit="1" customWidth="1"/>
    <col min="11020" max="11020" width="9.85546875" style="510" customWidth="1"/>
    <col min="11021" max="11021" width="2.7109375" style="510" customWidth="1"/>
    <col min="11022" max="11022" width="9.85546875" style="510" customWidth="1"/>
    <col min="11023" max="11023" width="2.5703125" style="510" customWidth="1"/>
    <col min="11024" max="11024" width="9.85546875" style="510" customWidth="1"/>
    <col min="11025" max="11025" width="2.5703125" style="510" customWidth="1"/>
    <col min="11026" max="11026" width="9.85546875" style="510" customWidth="1"/>
    <col min="11027" max="11027" width="3" style="510" customWidth="1"/>
    <col min="11028" max="11028" width="9.85546875" style="510" customWidth="1"/>
    <col min="11029" max="11029" width="2.5703125" style="510" customWidth="1"/>
    <col min="11030" max="11030" width="9.85546875" style="510" customWidth="1"/>
    <col min="11031" max="11031" width="4.85546875" style="510" bestFit="1" customWidth="1"/>
    <col min="11032" max="11032" width="9.85546875" style="510" customWidth="1"/>
    <col min="11033" max="11033" width="2.7109375" style="510" customWidth="1"/>
    <col min="11034" max="11034" width="9.140625" style="510"/>
    <col min="11035" max="11035" width="2.42578125" style="510" bestFit="1" customWidth="1"/>
    <col min="11036" max="11036" width="10.28515625" style="510" customWidth="1"/>
    <col min="11037" max="11037" width="2.42578125" style="510" bestFit="1" customWidth="1"/>
    <col min="11038" max="11038" width="5.7109375" style="510" customWidth="1"/>
    <col min="11039" max="11264" width="9.140625" style="510"/>
    <col min="11265" max="11265" width="29.140625" style="510" customWidth="1"/>
    <col min="11266" max="11266" width="9.85546875" style="510" customWidth="1"/>
    <col min="11267" max="11267" width="2.5703125" style="510" customWidth="1"/>
    <col min="11268" max="11268" width="9.85546875" style="510" customWidth="1"/>
    <col min="11269" max="11269" width="2.5703125" style="510" customWidth="1"/>
    <col min="11270" max="11270" width="9.85546875" style="510" customWidth="1"/>
    <col min="11271" max="11271" width="3" style="510" customWidth="1"/>
    <col min="11272" max="11272" width="9.85546875" style="510" customWidth="1"/>
    <col min="11273" max="11273" width="2.7109375" style="510" customWidth="1"/>
    <col min="11274" max="11274" width="9.85546875" style="510" customWidth="1"/>
    <col min="11275" max="11275" width="4.85546875" style="510" bestFit="1" customWidth="1"/>
    <col min="11276" max="11276" width="9.85546875" style="510" customWidth="1"/>
    <col min="11277" max="11277" width="2.7109375" style="510" customWidth="1"/>
    <col min="11278" max="11278" width="9.85546875" style="510" customWidth="1"/>
    <col min="11279" max="11279" width="2.5703125" style="510" customWidth="1"/>
    <col min="11280" max="11280" width="9.85546875" style="510" customWidth="1"/>
    <col min="11281" max="11281" width="2.5703125" style="510" customWidth="1"/>
    <col min="11282" max="11282" width="9.85546875" style="510" customWidth="1"/>
    <col min="11283" max="11283" width="3" style="510" customWidth="1"/>
    <col min="11284" max="11284" width="9.85546875" style="510" customWidth="1"/>
    <col min="11285" max="11285" width="2.5703125" style="510" customWidth="1"/>
    <col min="11286" max="11286" width="9.85546875" style="510" customWidth="1"/>
    <col min="11287" max="11287" width="4.85546875" style="510" bestFit="1" customWidth="1"/>
    <col min="11288" max="11288" width="9.85546875" style="510" customWidth="1"/>
    <col min="11289" max="11289" width="2.7109375" style="510" customWidth="1"/>
    <col min="11290" max="11290" width="9.140625" style="510"/>
    <col min="11291" max="11291" width="2.42578125" style="510" bestFit="1" customWidth="1"/>
    <col min="11292" max="11292" width="10.28515625" style="510" customWidth="1"/>
    <col min="11293" max="11293" width="2.42578125" style="510" bestFit="1" customWidth="1"/>
    <col min="11294" max="11294" width="5.7109375" style="510" customWidth="1"/>
    <col min="11295" max="11520" width="9.140625" style="510"/>
    <col min="11521" max="11521" width="29.140625" style="510" customWidth="1"/>
    <col min="11522" max="11522" width="9.85546875" style="510" customWidth="1"/>
    <col min="11523" max="11523" width="2.5703125" style="510" customWidth="1"/>
    <col min="11524" max="11524" width="9.85546875" style="510" customWidth="1"/>
    <col min="11525" max="11525" width="2.5703125" style="510" customWidth="1"/>
    <col min="11526" max="11526" width="9.85546875" style="510" customWidth="1"/>
    <col min="11527" max="11527" width="3" style="510" customWidth="1"/>
    <col min="11528" max="11528" width="9.85546875" style="510" customWidth="1"/>
    <col min="11529" max="11529" width="2.7109375" style="510" customWidth="1"/>
    <col min="11530" max="11530" width="9.85546875" style="510" customWidth="1"/>
    <col min="11531" max="11531" width="4.85546875" style="510" bestFit="1" customWidth="1"/>
    <col min="11532" max="11532" width="9.85546875" style="510" customWidth="1"/>
    <col min="11533" max="11533" width="2.7109375" style="510" customWidth="1"/>
    <col min="11534" max="11534" width="9.85546875" style="510" customWidth="1"/>
    <col min="11535" max="11535" width="2.5703125" style="510" customWidth="1"/>
    <col min="11536" max="11536" width="9.85546875" style="510" customWidth="1"/>
    <col min="11537" max="11537" width="2.5703125" style="510" customWidth="1"/>
    <col min="11538" max="11538" width="9.85546875" style="510" customWidth="1"/>
    <col min="11539" max="11539" width="3" style="510" customWidth="1"/>
    <col min="11540" max="11540" width="9.85546875" style="510" customWidth="1"/>
    <col min="11541" max="11541" width="2.5703125" style="510" customWidth="1"/>
    <col min="11542" max="11542" width="9.85546875" style="510" customWidth="1"/>
    <col min="11543" max="11543" width="4.85546875" style="510" bestFit="1" customWidth="1"/>
    <col min="11544" max="11544" width="9.85546875" style="510" customWidth="1"/>
    <col min="11545" max="11545" width="2.7109375" style="510" customWidth="1"/>
    <col min="11546" max="11546" width="9.140625" style="510"/>
    <col min="11547" max="11547" width="2.42578125" style="510" bestFit="1" customWidth="1"/>
    <col min="11548" max="11548" width="10.28515625" style="510" customWidth="1"/>
    <col min="11549" max="11549" width="2.42578125" style="510" bestFit="1" customWidth="1"/>
    <col min="11550" max="11550" width="5.7109375" style="510" customWidth="1"/>
    <col min="11551" max="11776" width="9.140625" style="510"/>
    <col min="11777" max="11777" width="29.140625" style="510" customWidth="1"/>
    <col min="11778" max="11778" width="9.85546875" style="510" customWidth="1"/>
    <col min="11779" max="11779" width="2.5703125" style="510" customWidth="1"/>
    <col min="11780" max="11780" width="9.85546875" style="510" customWidth="1"/>
    <col min="11781" max="11781" width="2.5703125" style="510" customWidth="1"/>
    <col min="11782" max="11782" width="9.85546875" style="510" customWidth="1"/>
    <col min="11783" max="11783" width="3" style="510" customWidth="1"/>
    <col min="11784" max="11784" width="9.85546875" style="510" customWidth="1"/>
    <col min="11785" max="11785" width="2.7109375" style="510" customWidth="1"/>
    <col min="11786" max="11786" width="9.85546875" style="510" customWidth="1"/>
    <col min="11787" max="11787" width="4.85546875" style="510" bestFit="1" customWidth="1"/>
    <col min="11788" max="11788" width="9.85546875" style="510" customWidth="1"/>
    <col min="11789" max="11789" width="2.7109375" style="510" customWidth="1"/>
    <col min="11790" max="11790" width="9.85546875" style="510" customWidth="1"/>
    <col min="11791" max="11791" width="2.5703125" style="510" customWidth="1"/>
    <col min="11792" max="11792" width="9.85546875" style="510" customWidth="1"/>
    <col min="11793" max="11793" width="2.5703125" style="510" customWidth="1"/>
    <col min="11794" max="11794" width="9.85546875" style="510" customWidth="1"/>
    <col min="11795" max="11795" width="3" style="510" customWidth="1"/>
    <col min="11796" max="11796" width="9.85546875" style="510" customWidth="1"/>
    <col min="11797" max="11797" width="2.5703125" style="510" customWidth="1"/>
    <col min="11798" max="11798" width="9.85546875" style="510" customWidth="1"/>
    <col min="11799" max="11799" width="4.85546875" style="510" bestFit="1" customWidth="1"/>
    <col min="11800" max="11800" width="9.85546875" style="510" customWidth="1"/>
    <col min="11801" max="11801" width="2.7109375" style="510" customWidth="1"/>
    <col min="11802" max="11802" width="9.140625" style="510"/>
    <col min="11803" max="11803" width="2.42578125" style="510" bestFit="1" customWidth="1"/>
    <col min="11804" max="11804" width="10.28515625" style="510" customWidth="1"/>
    <col min="11805" max="11805" width="2.42578125" style="510" bestFit="1" customWidth="1"/>
    <col min="11806" max="11806" width="5.7109375" style="510" customWidth="1"/>
    <col min="11807" max="12032" width="9.140625" style="510"/>
    <col min="12033" max="12033" width="29.140625" style="510" customWidth="1"/>
    <col min="12034" max="12034" width="9.85546875" style="510" customWidth="1"/>
    <col min="12035" max="12035" width="2.5703125" style="510" customWidth="1"/>
    <col min="12036" max="12036" width="9.85546875" style="510" customWidth="1"/>
    <col min="12037" max="12037" width="2.5703125" style="510" customWidth="1"/>
    <col min="12038" max="12038" width="9.85546875" style="510" customWidth="1"/>
    <col min="12039" max="12039" width="3" style="510" customWidth="1"/>
    <col min="12040" max="12040" width="9.85546875" style="510" customWidth="1"/>
    <col min="12041" max="12041" width="2.7109375" style="510" customWidth="1"/>
    <col min="12042" max="12042" width="9.85546875" style="510" customWidth="1"/>
    <col min="12043" max="12043" width="4.85546875" style="510" bestFit="1" customWidth="1"/>
    <col min="12044" max="12044" width="9.85546875" style="510" customWidth="1"/>
    <col min="12045" max="12045" width="2.7109375" style="510" customWidth="1"/>
    <col min="12046" max="12046" width="9.85546875" style="510" customWidth="1"/>
    <col min="12047" max="12047" width="2.5703125" style="510" customWidth="1"/>
    <col min="12048" max="12048" width="9.85546875" style="510" customWidth="1"/>
    <col min="12049" max="12049" width="2.5703125" style="510" customWidth="1"/>
    <col min="12050" max="12050" width="9.85546875" style="510" customWidth="1"/>
    <col min="12051" max="12051" width="3" style="510" customWidth="1"/>
    <col min="12052" max="12052" width="9.85546875" style="510" customWidth="1"/>
    <col min="12053" max="12053" width="2.5703125" style="510" customWidth="1"/>
    <col min="12054" max="12054" width="9.85546875" style="510" customWidth="1"/>
    <col min="12055" max="12055" width="4.85546875" style="510" bestFit="1" customWidth="1"/>
    <col min="12056" max="12056" width="9.85546875" style="510" customWidth="1"/>
    <col min="12057" max="12057" width="2.7109375" style="510" customWidth="1"/>
    <col min="12058" max="12058" width="9.140625" style="510"/>
    <col min="12059" max="12059" width="2.42578125" style="510" bestFit="1" customWidth="1"/>
    <col min="12060" max="12060" width="10.28515625" style="510" customWidth="1"/>
    <col min="12061" max="12061" width="2.42578125" style="510" bestFit="1" customWidth="1"/>
    <col min="12062" max="12062" width="5.7109375" style="510" customWidth="1"/>
    <col min="12063" max="12288" width="9.140625" style="510"/>
    <col min="12289" max="12289" width="29.140625" style="510" customWidth="1"/>
    <col min="12290" max="12290" width="9.85546875" style="510" customWidth="1"/>
    <col min="12291" max="12291" width="2.5703125" style="510" customWidth="1"/>
    <col min="12292" max="12292" width="9.85546875" style="510" customWidth="1"/>
    <col min="12293" max="12293" width="2.5703125" style="510" customWidth="1"/>
    <col min="12294" max="12294" width="9.85546875" style="510" customWidth="1"/>
    <col min="12295" max="12295" width="3" style="510" customWidth="1"/>
    <col min="12296" max="12296" width="9.85546875" style="510" customWidth="1"/>
    <col min="12297" max="12297" width="2.7109375" style="510" customWidth="1"/>
    <col min="12298" max="12298" width="9.85546875" style="510" customWidth="1"/>
    <col min="12299" max="12299" width="4.85546875" style="510" bestFit="1" customWidth="1"/>
    <col min="12300" max="12300" width="9.85546875" style="510" customWidth="1"/>
    <col min="12301" max="12301" width="2.7109375" style="510" customWidth="1"/>
    <col min="12302" max="12302" width="9.85546875" style="510" customWidth="1"/>
    <col min="12303" max="12303" width="2.5703125" style="510" customWidth="1"/>
    <col min="12304" max="12304" width="9.85546875" style="510" customWidth="1"/>
    <col min="12305" max="12305" width="2.5703125" style="510" customWidth="1"/>
    <col min="12306" max="12306" width="9.85546875" style="510" customWidth="1"/>
    <col min="12307" max="12307" width="3" style="510" customWidth="1"/>
    <col min="12308" max="12308" width="9.85546875" style="510" customWidth="1"/>
    <col min="12309" max="12309" width="2.5703125" style="510" customWidth="1"/>
    <col min="12310" max="12310" width="9.85546875" style="510" customWidth="1"/>
    <col min="12311" max="12311" width="4.85546875" style="510" bestFit="1" customWidth="1"/>
    <col min="12312" max="12312" width="9.85546875" style="510" customWidth="1"/>
    <col min="12313" max="12313" width="2.7109375" style="510" customWidth="1"/>
    <col min="12314" max="12314" width="9.140625" style="510"/>
    <col min="12315" max="12315" width="2.42578125" style="510" bestFit="1" customWidth="1"/>
    <col min="12316" max="12316" width="10.28515625" style="510" customWidth="1"/>
    <col min="12317" max="12317" width="2.42578125" style="510" bestFit="1" customWidth="1"/>
    <col min="12318" max="12318" width="5.7109375" style="510" customWidth="1"/>
    <col min="12319" max="12544" width="9.140625" style="510"/>
    <col min="12545" max="12545" width="29.140625" style="510" customWidth="1"/>
    <col min="12546" max="12546" width="9.85546875" style="510" customWidth="1"/>
    <col min="12547" max="12547" width="2.5703125" style="510" customWidth="1"/>
    <col min="12548" max="12548" width="9.85546875" style="510" customWidth="1"/>
    <col min="12549" max="12549" width="2.5703125" style="510" customWidth="1"/>
    <col min="12550" max="12550" width="9.85546875" style="510" customWidth="1"/>
    <col min="12551" max="12551" width="3" style="510" customWidth="1"/>
    <col min="12552" max="12552" width="9.85546875" style="510" customWidth="1"/>
    <col min="12553" max="12553" width="2.7109375" style="510" customWidth="1"/>
    <col min="12554" max="12554" width="9.85546875" style="510" customWidth="1"/>
    <col min="12555" max="12555" width="4.85546875" style="510" bestFit="1" customWidth="1"/>
    <col min="12556" max="12556" width="9.85546875" style="510" customWidth="1"/>
    <col min="12557" max="12557" width="2.7109375" style="510" customWidth="1"/>
    <col min="12558" max="12558" width="9.85546875" style="510" customWidth="1"/>
    <col min="12559" max="12559" width="2.5703125" style="510" customWidth="1"/>
    <col min="12560" max="12560" width="9.85546875" style="510" customWidth="1"/>
    <col min="12561" max="12561" width="2.5703125" style="510" customWidth="1"/>
    <col min="12562" max="12562" width="9.85546875" style="510" customWidth="1"/>
    <col min="12563" max="12563" width="3" style="510" customWidth="1"/>
    <col min="12564" max="12564" width="9.85546875" style="510" customWidth="1"/>
    <col min="12565" max="12565" width="2.5703125" style="510" customWidth="1"/>
    <col min="12566" max="12566" width="9.85546875" style="510" customWidth="1"/>
    <col min="12567" max="12567" width="4.85546875" style="510" bestFit="1" customWidth="1"/>
    <col min="12568" max="12568" width="9.85546875" style="510" customWidth="1"/>
    <col min="12569" max="12569" width="2.7109375" style="510" customWidth="1"/>
    <col min="12570" max="12570" width="9.140625" style="510"/>
    <col min="12571" max="12571" width="2.42578125" style="510" bestFit="1" customWidth="1"/>
    <col min="12572" max="12572" width="10.28515625" style="510" customWidth="1"/>
    <col min="12573" max="12573" width="2.42578125" style="510" bestFit="1" customWidth="1"/>
    <col min="12574" max="12574" width="5.7109375" style="510" customWidth="1"/>
    <col min="12575" max="12800" width="9.140625" style="510"/>
    <col min="12801" max="12801" width="29.140625" style="510" customWidth="1"/>
    <col min="12802" max="12802" width="9.85546875" style="510" customWidth="1"/>
    <col min="12803" max="12803" width="2.5703125" style="510" customWidth="1"/>
    <col min="12804" max="12804" width="9.85546875" style="510" customWidth="1"/>
    <col min="12805" max="12805" width="2.5703125" style="510" customWidth="1"/>
    <col min="12806" max="12806" width="9.85546875" style="510" customWidth="1"/>
    <col min="12807" max="12807" width="3" style="510" customWidth="1"/>
    <col min="12808" max="12808" width="9.85546875" style="510" customWidth="1"/>
    <col min="12809" max="12809" width="2.7109375" style="510" customWidth="1"/>
    <col min="12810" max="12810" width="9.85546875" style="510" customWidth="1"/>
    <col min="12811" max="12811" width="4.85546875" style="510" bestFit="1" customWidth="1"/>
    <col min="12812" max="12812" width="9.85546875" style="510" customWidth="1"/>
    <col min="12813" max="12813" width="2.7109375" style="510" customWidth="1"/>
    <col min="12814" max="12814" width="9.85546875" style="510" customWidth="1"/>
    <col min="12815" max="12815" width="2.5703125" style="510" customWidth="1"/>
    <col min="12816" max="12816" width="9.85546875" style="510" customWidth="1"/>
    <col min="12817" max="12817" width="2.5703125" style="510" customWidth="1"/>
    <col min="12818" max="12818" width="9.85546875" style="510" customWidth="1"/>
    <col min="12819" max="12819" width="3" style="510" customWidth="1"/>
    <col min="12820" max="12820" width="9.85546875" style="510" customWidth="1"/>
    <col min="12821" max="12821" width="2.5703125" style="510" customWidth="1"/>
    <col min="12822" max="12822" width="9.85546875" style="510" customWidth="1"/>
    <col min="12823" max="12823" width="4.85546875" style="510" bestFit="1" customWidth="1"/>
    <col min="12824" max="12824" width="9.85546875" style="510" customWidth="1"/>
    <col min="12825" max="12825" width="2.7109375" style="510" customWidth="1"/>
    <col min="12826" max="12826" width="9.140625" style="510"/>
    <col min="12827" max="12827" width="2.42578125" style="510" bestFit="1" customWidth="1"/>
    <col min="12828" max="12828" width="10.28515625" style="510" customWidth="1"/>
    <col min="12829" max="12829" width="2.42578125" style="510" bestFit="1" customWidth="1"/>
    <col min="12830" max="12830" width="5.7109375" style="510" customWidth="1"/>
    <col min="12831" max="13056" width="9.140625" style="510"/>
    <col min="13057" max="13057" width="29.140625" style="510" customWidth="1"/>
    <col min="13058" max="13058" width="9.85546875" style="510" customWidth="1"/>
    <col min="13059" max="13059" width="2.5703125" style="510" customWidth="1"/>
    <col min="13060" max="13060" width="9.85546875" style="510" customWidth="1"/>
    <col min="13061" max="13061" width="2.5703125" style="510" customWidth="1"/>
    <col min="13062" max="13062" width="9.85546875" style="510" customWidth="1"/>
    <col min="13063" max="13063" width="3" style="510" customWidth="1"/>
    <col min="13064" max="13064" width="9.85546875" style="510" customWidth="1"/>
    <col min="13065" max="13065" width="2.7109375" style="510" customWidth="1"/>
    <col min="13066" max="13066" width="9.85546875" style="510" customWidth="1"/>
    <col min="13067" max="13067" width="4.85546875" style="510" bestFit="1" customWidth="1"/>
    <col min="13068" max="13068" width="9.85546875" style="510" customWidth="1"/>
    <col min="13069" max="13069" width="2.7109375" style="510" customWidth="1"/>
    <col min="13070" max="13070" width="9.85546875" style="510" customWidth="1"/>
    <col min="13071" max="13071" width="2.5703125" style="510" customWidth="1"/>
    <col min="13072" max="13072" width="9.85546875" style="510" customWidth="1"/>
    <col min="13073" max="13073" width="2.5703125" style="510" customWidth="1"/>
    <col min="13074" max="13074" width="9.85546875" style="510" customWidth="1"/>
    <col min="13075" max="13075" width="3" style="510" customWidth="1"/>
    <col min="13076" max="13076" width="9.85546875" style="510" customWidth="1"/>
    <col min="13077" max="13077" width="2.5703125" style="510" customWidth="1"/>
    <col min="13078" max="13078" width="9.85546875" style="510" customWidth="1"/>
    <col min="13079" max="13079" width="4.85546875" style="510" bestFit="1" customWidth="1"/>
    <col min="13080" max="13080" width="9.85546875" style="510" customWidth="1"/>
    <col min="13081" max="13081" width="2.7109375" style="510" customWidth="1"/>
    <col min="13082" max="13082" width="9.140625" style="510"/>
    <col min="13083" max="13083" width="2.42578125" style="510" bestFit="1" customWidth="1"/>
    <col min="13084" max="13084" width="10.28515625" style="510" customWidth="1"/>
    <col min="13085" max="13085" width="2.42578125" style="510" bestFit="1" customWidth="1"/>
    <col min="13086" max="13086" width="5.7109375" style="510" customWidth="1"/>
    <col min="13087" max="13312" width="9.140625" style="510"/>
    <col min="13313" max="13313" width="29.140625" style="510" customWidth="1"/>
    <col min="13314" max="13314" width="9.85546875" style="510" customWidth="1"/>
    <col min="13315" max="13315" width="2.5703125" style="510" customWidth="1"/>
    <col min="13316" max="13316" width="9.85546875" style="510" customWidth="1"/>
    <col min="13317" max="13317" width="2.5703125" style="510" customWidth="1"/>
    <col min="13318" max="13318" width="9.85546875" style="510" customWidth="1"/>
    <col min="13319" max="13319" width="3" style="510" customWidth="1"/>
    <col min="13320" max="13320" width="9.85546875" style="510" customWidth="1"/>
    <col min="13321" max="13321" width="2.7109375" style="510" customWidth="1"/>
    <col min="13322" max="13322" width="9.85546875" style="510" customWidth="1"/>
    <col min="13323" max="13323" width="4.85546875" style="510" bestFit="1" customWidth="1"/>
    <col min="13324" max="13324" width="9.85546875" style="510" customWidth="1"/>
    <col min="13325" max="13325" width="2.7109375" style="510" customWidth="1"/>
    <col min="13326" max="13326" width="9.85546875" style="510" customWidth="1"/>
    <col min="13327" max="13327" width="2.5703125" style="510" customWidth="1"/>
    <col min="13328" max="13328" width="9.85546875" style="510" customWidth="1"/>
    <col min="13329" max="13329" width="2.5703125" style="510" customWidth="1"/>
    <col min="13330" max="13330" width="9.85546875" style="510" customWidth="1"/>
    <col min="13331" max="13331" width="3" style="510" customWidth="1"/>
    <col min="13332" max="13332" width="9.85546875" style="510" customWidth="1"/>
    <col min="13333" max="13333" width="2.5703125" style="510" customWidth="1"/>
    <col min="13334" max="13334" width="9.85546875" style="510" customWidth="1"/>
    <col min="13335" max="13335" width="4.85546875" style="510" bestFit="1" customWidth="1"/>
    <col min="13336" max="13336" width="9.85546875" style="510" customWidth="1"/>
    <col min="13337" max="13337" width="2.7109375" style="510" customWidth="1"/>
    <col min="13338" max="13338" width="9.140625" style="510"/>
    <col min="13339" max="13339" width="2.42578125" style="510" bestFit="1" customWidth="1"/>
    <col min="13340" max="13340" width="10.28515625" style="510" customWidth="1"/>
    <col min="13341" max="13341" width="2.42578125" style="510" bestFit="1" customWidth="1"/>
    <col min="13342" max="13342" width="5.7109375" style="510" customWidth="1"/>
    <col min="13343" max="13568" width="9.140625" style="510"/>
    <col min="13569" max="13569" width="29.140625" style="510" customWidth="1"/>
    <col min="13570" max="13570" width="9.85546875" style="510" customWidth="1"/>
    <col min="13571" max="13571" width="2.5703125" style="510" customWidth="1"/>
    <col min="13572" max="13572" width="9.85546875" style="510" customWidth="1"/>
    <col min="13573" max="13573" width="2.5703125" style="510" customWidth="1"/>
    <col min="13574" max="13574" width="9.85546875" style="510" customWidth="1"/>
    <col min="13575" max="13575" width="3" style="510" customWidth="1"/>
    <col min="13576" max="13576" width="9.85546875" style="510" customWidth="1"/>
    <col min="13577" max="13577" width="2.7109375" style="510" customWidth="1"/>
    <col min="13578" max="13578" width="9.85546875" style="510" customWidth="1"/>
    <col min="13579" max="13579" width="4.85546875" style="510" bestFit="1" customWidth="1"/>
    <col min="13580" max="13580" width="9.85546875" style="510" customWidth="1"/>
    <col min="13581" max="13581" width="2.7109375" style="510" customWidth="1"/>
    <col min="13582" max="13582" width="9.85546875" style="510" customWidth="1"/>
    <col min="13583" max="13583" width="2.5703125" style="510" customWidth="1"/>
    <col min="13584" max="13584" width="9.85546875" style="510" customWidth="1"/>
    <col min="13585" max="13585" width="2.5703125" style="510" customWidth="1"/>
    <col min="13586" max="13586" width="9.85546875" style="510" customWidth="1"/>
    <col min="13587" max="13587" width="3" style="510" customWidth="1"/>
    <col min="13588" max="13588" width="9.85546875" style="510" customWidth="1"/>
    <col min="13589" max="13589" width="2.5703125" style="510" customWidth="1"/>
    <col min="13590" max="13590" width="9.85546875" style="510" customWidth="1"/>
    <col min="13591" max="13591" width="4.85546875" style="510" bestFit="1" customWidth="1"/>
    <col min="13592" max="13592" width="9.85546875" style="510" customWidth="1"/>
    <col min="13593" max="13593" width="2.7109375" style="510" customWidth="1"/>
    <col min="13594" max="13594" width="9.140625" style="510"/>
    <col min="13595" max="13595" width="2.42578125" style="510" bestFit="1" customWidth="1"/>
    <col min="13596" max="13596" width="10.28515625" style="510" customWidth="1"/>
    <col min="13597" max="13597" width="2.42578125" style="510" bestFit="1" customWidth="1"/>
    <col min="13598" max="13598" width="5.7109375" style="510" customWidth="1"/>
    <col min="13599" max="13824" width="9.140625" style="510"/>
    <col min="13825" max="13825" width="29.140625" style="510" customWidth="1"/>
    <col min="13826" max="13826" width="9.85546875" style="510" customWidth="1"/>
    <col min="13827" max="13827" width="2.5703125" style="510" customWidth="1"/>
    <col min="13828" max="13828" width="9.85546875" style="510" customWidth="1"/>
    <col min="13829" max="13829" width="2.5703125" style="510" customWidth="1"/>
    <col min="13830" max="13830" width="9.85546875" style="510" customWidth="1"/>
    <col min="13831" max="13831" width="3" style="510" customWidth="1"/>
    <col min="13832" max="13832" width="9.85546875" style="510" customWidth="1"/>
    <col min="13833" max="13833" width="2.7109375" style="510" customWidth="1"/>
    <col min="13834" max="13834" width="9.85546875" style="510" customWidth="1"/>
    <col min="13835" max="13835" width="4.85546875" style="510" bestFit="1" customWidth="1"/>
    <col min="13836" max="13836" width="9.85546875" style="510" customWidth="1"/>
    <col min="13837" max="13837" width="2.7109375" style="510" customWidth="1"/>
    <col min="13838" max="13838" width="9.85546875" style="510" customWidth="1"/>
    <col min="13839" max="13839" width="2.5703125" style="510" customWidth="1"/>
    <col min="13840" max="13840" width="9.85546875" style="510" customWidth="1"/>
    <col min="13841" max="13841" width="2.5703125" style="510" customWidth="1"/>
    <col min="13842" max="13842" width="9.85546875" style="510" customWidth="1"/>
    <col min="13843" max="13843" width="3" style="510" customWidth="1"/>
    <col min="13844" max="13844" width="9.85546875" style="510" customWidth="1"/>
    <col min="13845" max="13845" width="2.5703125" style="510" customWidth="1"/>
    <col min="13846" max="13846" width="9.85546875" style="510" customWidth="1"/>
    <col min="13847" max="13847" width="4.85546875" style="510" bestFit="1" customWidth="1"/>
    <col min="13848" max="13848" width="9.85546875" style="510" customWidth="1"/>
    <col min="13849" max="13849" width="2.7109375" style="510" customWidth="1"/>
    <col min="13850" max="13850" width="9.140625" style="510"/>
    <col min="13851" max="13851" width="2.42578125" style="510" bestFit="1" customWidth="1"/>
    <col min="13852" max="13852" width="10.28515625" style="510" customWidth="1"/>
    <col min="13853" max="13853" width="2.42578125" style="510" bestFit="1" customWidth="1"/>
    <col min="13854" max="13854" width="5.7109375" style="510" customWidth="1"/>
    <col min="13855" max="14080" width="9.140625" style="510"/>
    <col min="14081" max="14081" width="29.140625" style="510" customWidth="1"/>
    <col min="14082" max="14082" width="9.85546875" style="510" customWidth="1"/>
    <col min="14083" max="14083" width="2.5703125" style="510" customWidth="1"/>
    <col min="14084" max="14084" width="9.85546875" style="510" customWidth="1"/>
    <col min="14085" max="14085" width="2.5703125" style="510" customWidth="1"/>
    <col min="14086" max="14086" width="9.85546875" style="510" customWidth="1"/>
    <col min="14087" max="14087" width="3" style="510" customWidth="1"/>
    <col min="14088" max="14088" width="9.85546875" style="510" customWidth="1"/>
    <col min="14089" max="14089" width="2.7109375" style="510" customWidth="1"/>
    <col min="14090" max="14090" width="9.85546875" style="510" customWidth="1"/>
    <col min="14091" max="14091" width="4.85546875" style="510" bestFit="1" customWidth="1"/>
    <col min="14092" max="14092" width="9.85546875" style="510" customWidth="1"/>
    <col min="14093" max="14093" width="2.7109375" style="510" customWidth="1"/>
    <col min="14094" max="14094" width="9.85546875" style="510" customWidth="1"/>
    <col min="14095" max="14095" width="2.5703125" style="510" customWidth="1"/>
    <col min="14096" max="14096" width="9.85546875" style="510" customWidth="1"/>
    <col min="14097" max="14097" width="2.5703125" style="510" customWidth="1"/>
    <col min="14098" max="14098" width="9.85546875" style="510" customWidth="1"/>
    <col min="14099" max="14099" width="3" style="510" customWidth="1"/>
    <col min="14100" max="14100" width="9.85546875" style="510" customWidth="1"/>
    <col min="14101" max="14101" width="2.5703125" style="510" customWidth="1"/>
    <col min="14102" max="14102" width="9.85546875" style="510" customWidth="1"/>
    <col min="14103" max="14103" width="4.85546875" style="510" bestFit="1" customWidth="1"/>
    <col min="14104" max="14104" width="9.85546875" style="510" customWidth="1"/>
    <col min="14105" max="14105" width="2.7109375" style="510" customWidth="1"/>
    <col min="14106" max="14106" width="9.140625" style="510"/>
    <col min="14107" max="14107" width="2.42578125" style="510" bestFit="1" customWidth="1"/>
    <col min="14108" max="14108" width="10.28515625" style="510" customWidth="1"/>
    <col min="14109" max="14109" width="2.42578125" style="510" bestFit="1" customWidth="1"/>
    <col min="14110" max="14110" width="5.7109375" style="510" customWidth="1"/>
    <col min="14111" max="14336" width="9.140625" style="510"/>
    <col min="14337" max="14337" width="29.140625" style="510" customWidth="1"/>
    <col min="14338" max="14338" width="9.85546875" style="510" customWidth="1"/>
    <col min="14339" max="14339" width="2.5703125" style="510" customWidth="1"/>
    <col min="14340" max="14340" width="9.85546875" style="510" customWidth="1"/>
    <col min="14341" max="14341" width="2.5703125" style="510" customWidth="1"/>
    <col min="14342" max="14342" width="9.85546875" style="510" customWidth="1"/>
    <col min="14343" max="14343" width="3" style="510" customWidth="1"/>
    <col min="14344" max="14344" width="9.85546875" style="510" customWidth="1"/>
    <col min="14345" max="14345" width="2.7109375" style="510" customWidth="1"/>
    <col min="14346" max="14346" width="9.85546875" style="510" customWidth="1"/>
    <col min="14347" max="14347" width="4.85546875" style="510" bestFit="1" customWidth="1"/>
    <col min="14348" max="14348" width="9.85546875" style="510" customWidth="1"/>
    <col min="14349" max="14349" width="2.7109375" style="510" customWidth="1"/>
    <col min="14350" max="14350" width="9.85546875" style="510" customWidth="1"/>
    <col min="14351" max="14351" width="2.5703125" style="510" customWidth="1"/>
    <col min="14352" max="14352" width="9.85546875" style="510" customWidth="1"/>
    <col min="14353" max="14353" width="2.5703125" style="510" customWidth="1"/>
    <col min="14354" max="14354" width="9.85546875" style="510" customWidth="1"/>
    <col min="14355" max="14355" width="3" style="510" customWidth="1"/>
    <col min="14356" max="14356" width="9.85546875" style="510" customWidth="1"/>
    <col min="14357" max="14357" width="2.5703125" style="510" customWidth="1"/>
    <col min="14358" max="14358" width="9.85546875" style="510" customWidth="1"/>
    <col min="14359" max="14359" width="4.85546875" style="510" bestFit="1" customWidth="1"/>
    <col min="14360" max="14360" width="9.85546875" style="510" customWidth="1"/>
    <col min="14361" max="14361" width="2.7109375" style="510" customWidth="1"/>
    <col min="14362" max="14362" width="9.140625" style="510"/>
    <col min="14363" max="14363" width="2.42578125" style="510" bestFit="1" customWidth="1"/>
    <col min="14364" max="14364" width="10.28515625" style="510" customWidth="1"/>
    <col min="14365" max="14365" width="2.42578125" style="510" bestFit="1" customWidth="1"/>
    <col min="14366" max="14366" width="5.7109375" style="510" customWidth="1"/>
    <col min="14367" max="14592" width="9.140625" style="510"/>
    <col min="14593" max="14593" width="29.140625" style="510" customWidth="1"/>
    <col min="14594" max="14594" width="9.85546875" style="510" customWidth="1"/>
    <col min="14595" max="14595" width="2.5703125" style="510" customWidth="1"/>
    <col min="14596" max="14596" width="9.85546875" style="510" customWidth="1"/>
    <col min="14597" max="14597" width="2.5703125" style="510" customWidth="1"/>
    <col min="14598" max="14598" width="9.85546875" style="510" customWidth="1"/>
    <col min="14599" max="14599" width="3" style="510" customWidth="1"/>
    <col min="14600" max="14600" width="9.85546875" style="510" customWidth="1"/>
    <col min="14601" max="14601" width="2.7109375" style="510" customWidth="1"/>
    <col min="14602" max="14602" width="9.85546875" style="510" customWidth="1"/>
    <col min="14603" max="14603" width="4.85546875" style="510" bestFit="1" customWidth="1"/>
    <col min="14604" max="14604" width="9.85546875" style="510" customWidth="1"/>
    <col min="14605" max="14605" width="2.7109375" style="510" customWidth="1"/>
    <col min="14606" max="14606" width="9.85546875" style="510" customWidth="1"/>
    <col min="14607" max="14607" width="2.5703125" style="510" customWidth="1"/>
    <col min="14608" max="14608" width="9.85546875" style="510" customWidth="1"/>
    <col min="14609" max="14609" width="2.5703125" style="510" customWidth="1"/>
    <col min="14610" max="14610" width="9.85546875" style="510" customWidth="1"/>
    <col min="14611" max="14611" width="3" style="510" customWidth="1"/>
    <col min="14612" max="14612" width="9.85546875" style="510" customWidth="1"/>
    <col min="14613" max="14613" width="2.5703125" style="510" customWidth="1"/>
    <col min="14614" max="14614" width="9.85546875" style="510" customWidth="1"/>
    <col min="14615" max="14615" width="4.85546875" style="510" bestFit="1" customWidth="1"/>
    <col min="14616" max="14616" width="9.85546875" style="510" customWidth="1"/>
    <col min="14617" max="14617" width="2.7109375" style="510" customWidth="1"/>
    <col min="14618" max="14618" width="9.140625" style="510"/>
    <col min="14619" max="14619" width="2.42578125" style="510" bestFit="1" customWidth="1"/>
    <col min="14620" max="14620" width="10.28515625" style="510" customWidth="1"/>
    <col min="14621" max="14621" width="2.42578125" style="510" bestFit="1" customWidth="1"/>
    <col min="14622" max="14622" width="5.7109375" style="510" customWidth="1"/>
    <col min="14623" max="14848" width="9.140625" style="510"/>
    <col min="14849" max="14849" width="29.140625" style="510" customWidth="1"/>
    <col min="14850" max="14850" width="9.85546875" style="510" customWidth="1"/>
    <col min="14851" max="14851" width="2.5703125" style="510" customWidth="1"/>
    <col min="14852" max="14852" width="9.85546875" style="510" customWidth="1"/>
    <col min="14853" max="14853" width="2.5703125" style="510" customWidth="1"/>
    <col min="14854" max="14854" width="9.85546875" style="510" customWidth="1"/>
    <col min="14855" max="14855" width="3" style="510" customWidth="1"/>
    <col min="14856" max="14856" width="9.85546875" style="510" customWidth="1"/>
    <col min="14857" max="14857" width="2.7109375" style="510" customWidth="1"/>
    <col min="14858" max="14858" width="9.85546875" style="510" customWidth="1"/>
    <col min="14859" max="14859" width="4.85546875" style="510" bestFit="1" customWidth="1"/>
    <col min="14860" max="14860" width="9.85546875" style="510" customWidth="1"/>
    <col min="14861" max="14861" width="2.7109375" style="510" customWidth="1"/>
    <col min="14862" max="14862" width="9.85546875" style="510" customWidth="1"/>
    <col min="14863" max="14863" width="2.5703125" style="510" customWidth="1"/>
    <col min="14864" max="14864" width="9.85546875" style="510" customWidth="1"/>
    <col min="14865" max="14865" width="2.5703125" style="510" customWidth="1"/>
    <col min="14866" max="14866" width="9.85546875" style="510" customWidth="1"/>
    <col min="14867" max="14867" width="3" style="510" customWidth="1"/>
    <col min="14868" max="14868" width="9.85546875" style="510" customWidth="1"/>
    <col min="14869" max="14869" width="2.5703125" style="510" customWidth="1"/>
    <col min="14870" max="14870" width="9.85546875" style="510" customWidth="1"/>
    <col min="14871" max="14871" width="4.85546875" style="510" bestFit="1" customWidth="1"/>
    <col min="14872" max="14872" width="9.85546875" style="510" customWidth="1"/>
    <col min="14873" max="14873" width="2.7109375" style="510" customWidth="1"/>
    <col min="14874" max="14874" width="9.140625" style="510"/>
    <col min="14875" max="14875" width="2.42578125" style="510" bestFit="1" customWidth="1"/>
    <col min="14876" max="14876" width="10.28515625" style="510" customWidth="1"/>
    <col min="14877" max="14877" width="2.42578125" style="510" bestFit="1" customWidth="1"/>
    <col min="14878" max="14878" width="5.7109375" style="510" customWidth="1"/>
    <col min="14879" max="15104" width="9.140625" style="510"/>
    <col min="15105" max="15105" width="29.140625" style="510" customWidth="1"/>
    <col min="15106" max="15106" width="9.85546875" style="510" customWidth="1"/>
    <col min="15107" max="15107" width="2.5703125" style="510" customWidth="1"/>
    <col min="15108" max="15108" width="9.85546875" style="510" customWidth="1"/>
    <col min="15109" max="15109" width="2.5703125" style="510" customWidth="1"/>
    <col min="15110" max="15110" width="9.85546875" style="510" customWidth="1"/>
    <col min="15111" max="15111" width="3" style="510" customWidth="1"/>
    <col min="15112" max="15112" width="9.85546875" style="510" customWidth="1"/>
    <col min="15113" max="15113" width="2.7109375" style="510" customWidth="1"/>
    <col min="15114" max="15114" width="9.85546875" style="510" customWidth="1"/>
    <col min="15115" max="15115" width="4.85546875" style="510" bestFit="1" customWidth="1"/>
    <col min="15116" max="15116" width="9.85546875" style="510" customWidth="1"/>
    <col min="15117" max="15117" width="2.7109375" style="510" customWidth="1"/>
    <col min="15118" max="15118" width="9.85546875" style="510" customWidth="1"/>
    <col min="15119" max="15119" width="2.5703125" style="510" customWidth="1"/>
    <col min="15120" max="15120" width="9.85546875" style="510" customWidth="1"/>
    <col min="15121" max="15121" width="2.5703125" style="510" customWidth="1"/>
    <col min="15122" max="15122" width="9.85546875" style="510" customWidth="1"/>
    <col min="15123" max="15123" width="3" style="510" customWidth="1"/>
    <col min="15124" max="15124" width="9.85546875" style="510" customWidth="1"/>
    <col min="15125" max="15125" width="2.5703125" style="510" customWidth="1"/>
    <col min="15126" max="15126" width="9.85546875" style="510" customWidth="1"/>
    <col min="15127" max="15127" width="4.85546875" style="510" bestFit="1" customWidth="1"/>
    <col min="15128" max="15128" width="9.85546875" style="510" customWidth="1"/>
    <col min="15129" max="15129" width="2.7109375" style="510" customWidth="1"/>
    <col min="15130" max="15130" width="9.140625" style="510"/>
    <col min="15131" max="15131" width="2.42578125" style="510" bestFit="1" customWidth="1"/>
    <col min="15132" max="15132" width="10.28515625" style="510" customWidth="1"/>
    <col min="15133" max="15133" width="2.42578125" style="510" bestFit="1" customWidth="1"/>
    <col min="15134" max="15134" width="5.7109375" style="510" customWidth="1"/>
    <col min="15135" max="15360" width="9.140625" style="510"/>
    <col min="15361" max="15361" width="29.140625" style="510" customWidth="1"/>
    <col min="15362" max="15362" width="9.85546875" style="510" customWidth="1"/>
    <col min="15363" max="15363" width="2.5703125" style="510" customWidth="1"/>
    <col min="15364" max="15364" width="9.85546875" style="510" customWidth="1"/>
    <col min="15365" max="15365" width="2.5703125" style="510" customWidth="1"/>
    <col min="15366" max="15366" width="9.85546875" style="510" customWidth="1"/>
    <col min="15367" max="15367" width="3" style="510" customWidth="1"/>
    <col min="15368" max="15368" width="9.85546875" style="510" customWidth="1"/>
    <col min="15369" max="15369" width="2.7109375" style="510" customWidth="1"/>
    <col min="15370" max="15370" width="9.85546875" style="510" customWidth="1"/>
    <col min="15371" max="15371" width="4.85546875" style="510" bestFit="1" customWidth="1"/>
    <col min="15372" max="15372" width="9.85546875" style="510" customWidth="1"/>
    <col min="15373" max="15373" width="2.7109375" style="510" customWidth="1"/>
    <col min="15374" max="15374" width="9.85546875" style="510" customWidth="1"/>
    <col min="15375" max="15375" width="2.5703125" style="510" customWidth="1"/>
    <col min="15376" max="15376" width="9.85546875" style="510" customWidth="1"/>
    <col min="15377" max="15377" width="2.5703125" style="510" customWidth="1"/>
    <col min="15378" max="15378" width="9.85546875" style="510" customWidth="1"/>
    <col min="15379" max="15379" width="3" style="510" customWidth="1"/>
    <col min="15380" max="15380" width="9.85546875" style="510" customWidth="1"/>
    <col min="15381" max="15381" width="2.5703125" style="510" customWidth="1"/>
    <col min="15382" max="15382" width="9.85546875" style="510" customWidth="1"/>
    <col min="15383" max="15383" width="4.85546875" style="510" bestFit="1" customWidth="1"/>
    <col min="15384" max="15384" width="9.85546875" style="510" customWidth="1"/>
    <col min="15385" max="15385" width="2.7109375" style="510" customWidth="1"/>
    <col min="15386" max="15386" width="9.140625" style="510"/>
    <col min="15387" max="15387" width="2.42578125" style="510" bestFit="1" customWidth="1"/>
    <col min="15388" max="15388" width="10.28515625" style="510" customWidth="1"/>
    <col min="15389" max="15389" width="2.42578125" style="510" bestFit="1" customWidth="1"/>
    <col min="15390" max="15390" width="5.7109375" style="510" customWidth="1"/>
    <col min="15391" max="15616" width="9.140625" style="510"/>
    <col min="15617" max="15617" width="29.140625" style="510" customWidth="1"/>
    <col min="15618" max="15618" width="9.85546875" style="510" customWidth="1"/>
    <col min="15619" max="15619" width="2.5703125" style="510" customWidth="1"/>
    <col min="15620" max="15620" width="9.85546875" style="510" customWidth="1"/>
    <col min="15621" max="15621" width="2.5703125" style="510" customWidth="1"/>
    <col min="15622" max="15622" width="9.85546875" style="510" customWidth="1"/>
    <col min="15623" max="15623" width="3" style="510" customWidth="1"/>
    <col min="15624" max="15624" width="9.85546875" style="510" customWidth="1"/>
    <col min="15625" max="15625" width="2.7109375" style="510" customWidth="1"/>
    <col min="15626" max="15626" width="9.85546875" style="510" customWidth="1"/>
    <col min="15627" max="15627" width="4.85546875" style="510" bestFit="1" customWidth="1"/>
    <col min="15628" max="15628" width="9.85546875" style="510" customWidth="1"/>
    <col min="15629" max="15629" width="2.7109375" style="510" customWidth="1"/>
    <col min="15630" max="15630" width="9.85546875" style="510" customWidth="1"/>
    <col min="15631" max="15631" width="2.5703125" style="510" customWidth="1"/>
    <col min="15632" max="15632" width="9.85546875" style="510" customWidth="1"/>
    <col min="15633" max="15633" width="2.5703125" style="510" customWidth="1"/>
    <col min="15634" max="15634" width="9.85546875" style="510" customWidth="1"/>
    <col min="15635" max="15635" width="3" style="510" customWidth="1"/>
    <col min="15636" max="15636" width="9.85546875" style="510" customWidth="1"/>
    <col min="15637" max="15637" width="2.5703125" style="510" customWidth="1"/>
    <col min="15638" max="15638" width="9.85546875" style="510" customWidth="1"/>
    <col min="15639" max="15639" width="4.85546875" style="510" bestFit="1" customWidth="1"/>
    <col min="15640" max="15640" width="9.85546875" style="510" customWidth="1"/>
    <col min="15641" max="15641" width="2.7109375" style="510" customWidth="1"/>
    <col min="15642" max="15642" width="9.140625" style="510"/>
    <col min="15643" max="15643" width="2.42578125" style="510" bestFit="1" customWidth="1"/>
    <col min="15644" max="15644" width="10.28515625" style="510" customWidth="1"/>
    <col min="15645" max="15645" width="2.42578125" style="510" bestFit="1" customWidth="1"/>
    <col min="15646" max="15646" width="5.7109375" style="510" customWidth="1"/>
    <col min="15647" max="15872" width="9.140625" style="510"/>
    <col min="15873" max="15873" width="29.140625" style="510" customWidth="1"/>
    <col min="15874" max="15874" width="9.85546875" style="510" customWidth="1"/>
    <col min="15875" max="15875" width="2.5703125" style="510" customWidth="1"/>
    <col min="15876" max="15876" width="9.85546875" style="510" customWidth="1"/>
    <col min="15877" max="15877" width="2.5703125" style="510" customWidth="1"/>
    <col min="15878" max="15878" width="9.85546875" style="510" customWidth="1"/>
    <col min="15879" max="15879" width="3" style="510" customWidth="1"/>
    <col min="15880" max="15880" width="9.85546875" style="510" customWidth="1"/>
    <col min="15881" max="15881" width="2.7109375" style="510" customWidth="1"/>
    <col min="15882" max="15882" width="9.85546875" style="510" customWidth="1"/>
    <col min="15883" max="15883" width="4.85546875" style="510" bestFit="1" customWidth="1"/>
    <col min="15884" max="15884" width="9.85546875" style="510" customWidth="1"/>
    <col min="15885" max="15885" width="2.7109375" style="510" customWidth="1"/>
    <col min="15886" max="15886" width="9.85546875" style="510" customWidth="1"/>
    <col min="15887" max="15887" width="2.5703125" style="510" customWidth="1"/>
    <col min="15888" max="15888" width="9.85546875" style="510" customWidth="1"/>
    <col min="15889" max="15889" width="2.5703125" style="510" customWidth="1"/>
    <col min="15890" max="15890" width="9.85546875" style="510" customWidth="1"/>
    <col min="15891" max="15891" width="3" style="510" customWidth="1"/>
    <col min="15892" max="15892" width="9.85546875" style="510" customWidth="1"/>
    <col min="15893" max="15893" width="2.5703125" style="510" customWidth="1"/>
    <col min="15894" max="15894" width="9.85546875" style="510" customWidth="1"/>
    <col min="15895" max="15895" width="4.85546875" style="510" bestFit="1" customWidth="1"/>
    <col min="15896" max="15896" width="9.85546875" style="510" customWidth="1"/>
    <col min="15897" max="15897" width="2.7109375" style="510" customWidth="1"/>
    <col min="15898" max="15898" width="9.140625" style="510"/>
    <col min="15899" max="15899" width="2.42578125" style="510" bestFit="1" customWidth="1"/>
    <col min="15900" max="15900" width="10.28515625" style="510" customWidth="1"/>
    <col min="15901" max="15901" width="2.42578125" style="510" bestFit="1" customWidth="1"/>
    <col min="15902" max="15902" width="5.7109375" style="510" customWidth="1"/>
    <col min="15903" max="16128" width="9.140625" style="510"/>
    <col min="16129" max="16129" width="29.140625" style="510" customWidth="1"/>
    <col min="16130" max="16130" width="9.85546875" style="510" customWidth="1"/>
    <col min="16131" max="16131" width="2.5703125" style="510" customWidth="1"/>
    <col min="16132" max="16132" width="9.85546875" style="510" customWidth="1"/>
    <col min="16133" max="16133" width="2.5703125" style="510" customWidth="1"/>
    <col min="16134" max="16134" width="9.85546875" style="510" customWidth="1"/>
    <col min="16135" max="16135" width="3" style="510" customWidth="1"/>
    <col min="16136" max="16136" width="9.85546875" style="510" customWidth="1"/>
    <col min="16137" max="16137" width="2.7109375" style="510" customWidth="1"/>
    <col min="16138" max="16138" width="9.85546875" style="510" customWidth="1"/>
    <col min="16139" max="16139" width="4.85546875" style="510" bestFit="1" customWidth="1"/>
    <col min="16140" max="16140" width="9.85546875" style="510" customWidth="1"/>
    <col min="16141" max="16141" width="2.7109375" style="510" customWidth="1"/>
    <col min="16142" max="16142" width="9.85546875" style="510" customWidth="1"/>
    <col min="16143" max="16143" width="2.5703125" style="510" customWidth="1"/>
    <col min="16144" max="16144" width="9.85546875" style="510" customWidth="1"/>
    <col min="16145" max="16145" width="2.5703125" style="510" customWidth="1"/>
    <col min="16146" max="16146" width="9.85546875" style="510" customWidth="1"/>
    <col min="16147" max="16147" width="3" style="510" customWidth="1"/>
    <col min="16148" max="16148" width="9.85546875" style="510" customWidth="1"/>
    <col min="16149" max="16149" width="2.5703125" style="510" customWidth="1"/>
    <col min="16150" max="16150" width="9.85546875" style="510" customWidth="1"/>
    <col min="16151" max="16151" width="4.85546875" style="510" bestFit="1" customWidth="1"/>
    <col min="16152" max="16152" width="9.85546875" style="510" customWidth="1"/>
    <col min="16153" max="16153" width="2.7109375" style="510" customWidth="1"/>
    <col min="16154" max="16154" width="9.140625" style="510"/>
    <col min="16155" max="16155" width="2.42578125" style="510" bestFit="1" customWidth="1"/>
    <col min="16156" max="16156" width="10.28515625" style="510" customWidth="1"/>
    <col min="16157" max="16157" width="2.42578125" style="510" bestFit="1" customWidth="1"/>
    <col min="16158" max="16158" width="5.7109375" style="510" customWidth="1"/>
    <col min="16159" max="16384" width="9.140625" style="510"/>
  </cols>
  <sheetData>
    <row r="1" spans="1:29" ht="15.75">
      <c r="A1" s="614" t="s">
        <v>600</v>
      </c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615"/>
      <c r="P1" s="615"/>
      <c r="Q1" s="615"/>
      <c r="R1" s="615"/>
      <c r="S1" s="615"/>
      <c r="T1" s="615"/>
      <c r="U1" s="615"/>
      <c r="V1" s="615"/>
      <c r="W1" s="615"/>
      <c r="X1" s="615"/>
      <c r="Y1" s="495"/>
    </row>
    <row r="2" spans="1:29">
      <c r="A2" s="1427" t="s">
        <v>614</v>
      </c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/>
      <c r="Y2" s="495"/>
    </row>
    <row r="3" spans="1:29" ht="12.75" customHeight="1">
      <c r="A3" s="1630" t="s">
        <v>482</v>
      </c>
      <c r="B3" s="1630"/>
      <c r="C3" s="1630"/>
      <c r="D3" s="1630"/>
      <c r="E3" s="1630"/>
      <c r="F3" s="1630"/>
      <c r="G3" s="1630"/>
      <c r="H3" s="1630"/>
      <c r="I3" s="1630"/>
      <c r="J3" s="1630"/>
      <c r="K3" s="1630"/>
      <c r="L3" s="1630"/>
      <c r="M3" s="1630"/>
      <c r="N3" s="1630"/>
      <c r="O3" s="1630"/>
      <c r="P3" s="1630"/>
      <c r="Q3" s="1630"/>
      <c r="R3" s="1630"/>
      <c r="S3" s="1630"/>
      <c r="T3" s="1630"/>
      <c r="U3" s="1630"/>
      <c r="V3" s="1630"/>
      <c r="W3" s="1630"/>
      <c r="X3" s="1630"/>
      <c r="Y3" s="511"/>
    </row>
    <row r="5" spans="1:29">
      <c r="A5" s="584"/>
      <c r="B5" s="584"/>
      <c r="C5" s="584"/>
      <c r="D5" s="584"/>
      <c r="E5" s="584"/>
      <c r="F5" s="584"/>
      <c r="G5" s="584"/>
      <c r="H5" s="584"/>
      <c r="I5" s="584"/>
      <c r="J5" s="584"/>
      <c r="K5" s="584"/>
      <c r="L5" s="584"/>
      <c r="M5" s="584"/>
      <c r="N5" s="584"/>
      <c r="O5" s="584"/>
      <c r="P5" s="584"/>
      <c r="Q5" s="584"/>
      <c r="R5" s="584"/>
      <c r="S5" s="584"/>
      <c r="T5" s="584"/>
      <c r="U5" s="584"/>
      <c r="V5" s="1631"/>
      <c r="W5" s="1631"/>
      <c r="X5" s="1631"/>
      <c r="Z5" s="585"/>
      <c r="AA5" s="585"/>
      <c r="AB5" s="585"/>
      <c r="AC5" s="585"/>
    </row>
    <row r="6" spans="1:29" ht="12.75" customHeight="1">
      <c r="A6" s="1603" t="s">
        <v>302</v>
      </c>
      <c r="B6" s="1627" t="s">
        <v>530</v>
      </c>
      <c r="C6" s="1627"/>
      <c r="D6" s="1627"/>
      <c r="E6" s="1634"/>
      <c r="F6" s="1601" t="s">
        <v>531</v>
      </c>
      <c r="G6" s="1602"/>
      <c r="H6" s="1602"/>
      <c r="I6" s="1602"/>
      <c r="J6" s="1602"/>
      <c r="K6" s="1602"/>
      <c r="L6" s="1602"/>
      <c r="M6" s="1602"/>
      <c r="N6" s="1602"/>
      <c r="O6" s="1602"/>
      <c r="P6" s="1602"/>
      <c r="Q6" s="1602"/>
      <c r="R6" s="1602"/>
      <c r="S6" s="1602"/>
      <c r="T6" s="1602"/>
      <c r="U6" s="1602"/>
      <c r="V6" s="1602"/>
      <c r="W6" s="1602"/>
      <c r="X6" s="1602"/>
      <c r="Y6" s="1602"/>
    </row>
    <row r="7" spans="1:29">
      <c r="A7" s="1606"/>
      <c r="B7" s="1635"/>
      <c r="C7" s="1635"/>
      <c r="D7" s="1635"/>
      <c r="E7" s="1636"/>
      <c r="F7" s="1604"/>
      <c r="G7" s="1605"/>
      <c r="H7" s="1605"/>
      <c r="I7" s="1605"/>
      <c r="J7" s="1605"/>
      <c r="K7" s="1605"/>
      <c r="L7" s="1605"/>
      <c r="M7" s="1605"/>
      <c r="N7" s="1605"/>
      <c r="O7" s="1605"/>
      <c r="P7" s="1605"/>
      <c r="Q7" s="1605"/>
      <c r="R7" s="1605"/>
      <c r="S7" s="1605"/>
      <c r="T7" s="1605"/>
      <c r="U7" s="1605"/>
      <c r="V7" s="1605"/>
      <c r="W7" s="1605"/>
      <c r="X7" s="1605"/>
      <c r="Y7" s="1605"/>
    </row>
    <row r="8" spans="1:29">
      <c r="A8" s="1632"/>
      <c r="B8" s="1635"/>
      <c r="C8" s="1635"/>
      <c r="D8" s="1635"/>
      <c r="E8" s="1636"/>
      <c r="F8" s="1607"/>
      <c r="G8" s="1608"/>
      <c r="H8" s="1608"/>
      <c r="I8" s="1608"/>
      <c r="J8" s="1608"/>
      <c r="K8" s="1608"/>
      <c r="L8" s="1608"/>
      <c r="M8" s="1608"/>
      <c r="N8" s="1608"/>
      <c r="O8" s="1608"/>
      <c r="P8" s="1608"/>
      <c r="Q8" s="1608"/>
      <c r="R8" s="1608"/>
      <c r="S8" s="1608"/>
      <c r="T8" s="1608"/>
      <c r="U8" s="1608"/>
      <c r="V8" s="1608"/>
      <c r="W8" s="1608"/>
      <c r="X8" s="1608"/>
      <c r="Y8" s="1608"/>
    </row>
    <row r="9" spans="1:29" ht="12.75" customHeight="1">
      <c r="A9" s="1632"/>
      <c r="B9" s="1635"/>
      <c r="C9" s="1635"/>
      <c r="D9" s="1635"/>
      <c r="E9" s="1636"/>
      <c r="F9" s="1602" t="s">
        <v>506</v>
      </c>
      <c r="G9" s="1602"/>
      <c r="H9" s="1602"/>
      <c r="I9" s="1592"/>
      <c r="J9" s="1596" t="s">
        <v>532</v>
      </c>
      <c r="K9" s="1602"/>
      <c r="L9" s="1602"/>
      <c r="M9" s="1592"/>
      <c r="N9" s="1596" t="s">
        <v>533</v>
      </c>
      <c r="O9" s="1602"/>
      <c r="P9" s="1602"/>
      <c r="Q9" s="1592"/>
      <c r="R9" s="1596" t="s">
        <v>510</v>
      </c>
      <c r="S9" s="1602"/>
      <c r="T9" s="1602"/>
      <c r="U9" s="1603"/>
      <c r="V9" s="1601" t="s">
        <v>511</v>
      </c>
      <c r="W9" s="1602"/>
      <c r="X9" s="1602"/>
      <c r="Y9" s="1602"/>
      <c r="Z9" s="1601" t="s">
        <v>512</v>
      </c>
      <c r="AA9" s="1602"/>
      <c r="AB9" s="1602"/>
      <c r="AC9" s="1602"/>
    </row>
    <row r="10" spans="1:29" ht="12.75" customHeight="1">
      <c r="A10" s="1632"/>
      <c r="B10" s="1628"/>
      <c r="C10" s="1628"/>
      <c r="D10" s="1628"/>
      <c r="E10" s="1637"/>
      <c r="F10" s="1619"/>
      <c r="G10" s="1619"/>
      <c r="H10" s="1619"/>
      <c r="I10" s="1615"/>
      <c r="J10" s="1614"/>
      <c r="K10" s="1619"/>
      <c r="L10" s="1619"/>
      <c r="M10" s="1615"/>
      <c r="N10" s="1614"/>
      <c r="O10" s="1619"/>
      <c r="P10" s="1619"/>
      <c r="Q10" s="1615"/>
      <c r="R10" s="1625"/>
      <c r="S10" s="1608"/>
      <c r="T10" s="1608"/>
      <c r="U10" s="1609"/>
      <c r="V10" s="1607"/>
      <c r="W10" s="1608"/>
      <c r="X10" s="1608"/>
      <c r="Y10" s="1608"/>
      <c r="Z10" s="1607"/>
      <c r="AA10" s="1608"/>
      <c r="AB10" s="1608"/>
      <c r="AC10" s="1608"/>
    </row>
    <row r="11" spans="1:29">
      <c r="A11" s="1632"/>
      <c r="B11" s="1635" t="s">
        <v>498</v>
      </c>
      <c r="C11" s="1611"/>
      <c r="D11" s="1597" t="s">
        <v>324</v>
      </c>
      <c r="E11" s="1593"/>
      <c r="F11" s="1635" t="s">
        <v>498</v>
      </c>
      <c r="G11" s="1611"/>
      <c r="H11" s="1620" t="s">
        <v>324</v>
      </c>
      <c r="I11" s="1621"/>
      <c r="J11" s="1635" t="s">
        <v>498</v>
      </c>
      <c r="K11" s="1611"/>
      <c r="L11" s="1620" t="s">
        <v>324</v>
      </c>
      <c r="M11" s="1621"/>
      <c r="N11" s="1635" t="s">
        <v>498</v>
      </c>
      <c r="O11" s="1611"/>
      <c r="P11" s="1620" t="s">
        <v>324</v>
      </c>
      <c r="Q11" s="1629"/>
      <c r="R11" s="1639" t="s">
        <v>498</v>
      </c>
      <c r="S11" s="1634"/>
      <c r="T11" s="1604" t="s">
        <v>324</v>
      </c>
      <c r="U11" s="1606"/>
      <c r="V11" s="1635" t="s">
        <v>498</v>
      </c>
      <c r="W11" s="1611"/>
      <c r="X11" s="1601" t="s">
        <v>324</v>
      </c>
      <c r="Y11" s="1602"/>
      <c r="Z11" s="1639" t="s">
        <v>498</v>
      </c>
      <c r="AA11" s="1634"/>
      <c r="AB11" s="1601" t="s">
        <v>324</v>
      </c>
      <c r="AC11" s="1602"/>
    </row>
    <row r="12" spans="1:29">
      <c r="A12" s="1633"/>
      <c r="B12" s="1638"/>
      <c r="C12" s="1613"/>
      <c r="D12" s="1614"/>
      <c r="E12" s="1615"/>
      <c r="F12" s="1638"/>
      <c r="G12" s="1613"/>
      <c r="H12" s="1614"/>
      <c r="I12" s="1615"/>
      <c r="J12" s="1638"/>
      <c r="K12" s="1613"/>
      <c r="L12" s="1614"/>
      <c r="M12" s="1615"/>
      <c r="N12" s="1638"/>
      <c r="O12" s="1613"/>
      <c r="P12" s="1614"/>
      <c r="Q12" s="1619"/>
      <c r="R12" s="1640"/>
      <c r="S12" s="1641"/>
      <c r="T12" s="1607"/>
      <c r="U12" s="1609"/>
      <c r="V12" s="1638"/>
      <c r="W12" s="1613"/>
      <c r="X12" s="1607"/>
      <c r="Y12" s="1608"/>
      <c r="Z12" s="1640"/>
      <c r="AA12" s="1641"/>
      <c r="AB12" s="1607"/>
      <c r="AC12" s="1608"/>
    </row>
    <row r="13" spans="1:29">
      <c r="A13" s="616"/>
      <c r="B13" s="617"/>
      <c r="C13" s="617"/>
      <c r="D13" s="617"/>
      <c r="E13" s="617"/>
      <c r="F13" s="617"/>
      <c r="G13" s="617"/>
      <c r="H13" s="617"/>
      <c r="I13" s="617"/>
      <c r="J13" s="617"/>
      <c r="K13" s="617"/>
      <c r="L13" s="617"/>
      <c r="M13" s="617"/>
      <c r="N13" s="617"/>
      <c r="O13" s="617"/>
      <c r="P13" s="617"/>
      <c r="Q13" s="617"/>
      <c r="R13" s="617"/>
      <c r="S13" s="617"/>
      <c r="T13" s="617"/>
      <c r="U13" s="617"/>
      <c r="V13" s="617"/>
      <c r="W13" s="617"/>
      <c r="X13" s="617"/>
      <c r="Y13" s="586"/>
      <c r="Z13" s="617"/>
      <c r="AA13" s="617"/>
      <c r="AB13" s="617"/>
      <c r="AC13" s="586"/>
    </row>
    <row r="14" spans="1:29">
      <c r="A14" s="616"/>
      <c r="B14" s="617"/>
      <c r="C14" s="617"/>
      <c r="D14" s="617"/>
      <c r="E14" s="617"/>
      <c r="F14" s="617"/>
      <c r="G14" s="617"/>
      <c r="H14" s="617"/>
      <c r="I14" s="617"/>
      <c r="J14" s="617"/>
      <c r="K14" s="617"/>
      <c r="L14" s="617"/>
      <c r="M14" s="617"/>
      <c r="N14" s="617"/>
      <c r="O14" s="617"/>
      <c r="P14" s="617"/>
      <c r="Q14" s="617"/>
      <c r="R14" s="617"/>
      <c r="S14" s="617"/>
      <c r="T14" s="617"/>
      <c r="U14" s="617"/>
      <c r="V14" s="617"/>
      <c r="W14" s="617"/>
      <c r="X14" s="617"/>
      <c r="Y14" s="586"/>
      <c r="Z14" s="617"/>
      <c r="AA14" s="617"/>
      <c r="AB14" s="617"/>
      <c r="AC14" s="586"/>
    </row>
    <row r="15" spans="1:29">
      <c r="A15" s="587" t="s">
        <v>165</v>
      </c>
      <c r="B15" s="511" t="s">
        <v>165</v>
      </c>
      <c r="C15" s="511"/>
      <c r="D15" s="511" t="s">
        <v>165</v>
      </c>
      <c r="E15" s="511"/>
      <c r="F15" s="511" t="s">
        <v>165</v>
      </c>
      <c r="G15" s="511"/>
      <c r="H15" s="511" t="s">
        <v>165</v>
      </c>
      <c r="I15" s="511"/>
      <c r="J15" s="1626"/>
      <c r="K15" s="1626"/>
      <c r="L15" s="1626"/>
      <c r="M15" s="1626"/>
      <c r="N15" s="1626"/>
      <c r="O15" s="1626"/>
      <c r="P15" s="1626"/>
      <c r="Q15" s="1626"/>
      <c r="R15" s="1626"/>
      <c r="S15" s="1626"/>
      <c r="T15" s="1626"/>
      <c r="U15" s="516"/>
      <c r="V15" s="1473"/>
      <c r="W15" s="1473"/>
      <c r="X15" s="1473"/>
      <c r="Y15" s="586"/>
      <c r="Z15" s="1473"/>
      <c r="AA15" s="1473"/>
      <c r="AB15" s="1473"/>
      <c r="AC15" s="586"/>
    </row>
    <row r="16" spans="1:29" ht="12.75" customHeight="1">
      <c r="A16" s="587"/>
      <c r="B16" s="1472" t="s">
        <v>529</v>
      </c>
      <c r="C16" s="1472"/>
      <c r="D16" s="1472"/>
      <c r="E16" s="1472"/>
      <c r="F16" s="1472"/>
      <c r="G16" s="511"/>
      <c r="H16" s="587"/>
      <c r="I16" s="587"/>
      <c r="J16" s="588"/>
      <c r="K16" s="588"/>
      <c r="L16" s="588"/>
      <c r="M16" s="588"/>
      <c r="N16" s="588"/>
      <c r="O16" s="588"/>
      <c r="P16" s="588"/>
      <c r="Q16" s="588"/>
      <c r="R16" s="588"/>
      <c r="S16" s="588"/>
      <c r="T16" s="588"/>
      <c r="U16" s="588"/>
      <c r="V16" s="587"/>
      <c r="W16" s="587"/>
      <c r="X16" s="511"/>
      <c r="Y16" s="586"/>
      <c r="Z16" s="587"/>
      <c r="AA16" s="587"/>
      <c r="AB16" s="511"/>
      <c r="AC16" s="586"/>
    </row>
    <row r="17" spans="1:31" ht="12.75" customHeight="1">
      <c r="A17" s="587"/>
      <c r="B17" s="511"/>
      <c r="C17" s="511"/>
      <c r="D17" s="511"/>
      <c r="E17" s="511"/>
      <c r="F17" s="511"/>
      <c r="G17" s="511"/>
      <c r="H17" s="587"/>
      <c r="I17" s="587"/>
      <c r="J17" s="588"/>
      <c r="K17" s="588"/>
      <c r="L17" s="588"/>
      <c r="M17" s="588"/>
      <c r="N17" s="588"/>
      <c r="O17" s="588"/>
      <c r="P17" s="588"/>
      <c r="Q17" s="588"/>
      <c r="R17" s="588"/>
      <c r="S17" s="588"/>
      <c r="T17" s="588"/>
      <c r="U17" s="588"/>
      <c r="V17" s="587"/>
      <c r="W17" s="587"/>
      <c r="X17" s="511"/>
      <c r="Y17" s="586"/>
      <c r="Z17" s="587"/>
      <c r="AA17" s="587"/>
      <c r="AB17" s="511"/>
      <c r="AC17" s="586"/>
    </row>
    <row r="18" spans="1:31">
      <c r="A18" s="590" t="s">
        <v>416</v>
      </c>
      <c r="B18" s="512">
        <v>20.6</v>
      </c>
      <c r="C18" s="512" t="s">
        <v>78</v>
      </c>
      <c r="D18" s="512">
        <v>21873.7</v>
      </c>
      <c r="E18" s="512" t="s">
        <v>78</v>
      </c>
      <c r="F18" s="512">
        <v>4.4000000000000004</v>
      </c>
      <c r="G18" s="512" t="s">
        <v>78</v>
      </c>
      <c r="H18" s="512">
        <v>1725.1</v>
      </c>
      <c r="I18" s="512" t="s">
        <v>82</v>
      </c>
      <c r="J18" s="512">
        <v>6.1</v>
      </c>
      <c r="K18" s="512" t="s">
        <v>78</v>
      </c>
      <c r="L18" s="512">
        <v>3243.4</v>
      </c>
      <c r="M18" s="512" t="s">
        <v>78</v>
      </c>
      <c r="N18" s="512">
        <v>6.6</v>
      </c>
      <c r="O18" s="512" t="s">
        <v>78</v>
      </c>
      <c r="P18" s="512">
        <v>7116.9</v>
      </c>
      <c r="Q18" s="512" t="s">
        <v>78</v>
      </c>
      <c r="R18" s="512">
        <v>2.9</v>
      </c>
      <c r="S18" s="512" t="s">
        <v>78</v>
      </c>
      <c r="T18" s="512">
        <v>5564.8</v>
      </c>
      <c r="U18" s="512" t="s">
        <v>78</v>
      </c>
      <c r="V18" s="512">
        <v>0.6</v>
      </c>
      <c r="W18" s="512" t="s">
        <v>82</v>
      </c>
      <c r="X18" s="512">
        <v>2645.9</v>
      </c>
      <c r="Y18" s="512" t="s">
        <v>82</v>
      </c>
      <c r="Z18" s="512">
        <v>0.1</v>
      </c>
      <c r="AA18" s="512" t="s">
        <v>78</v>
      </c>
      <c r="AB18" s="512">
        <v>1577.6</v>
      </c>
      <c r="AC18" s="512" t="s">
        <v>78</v>
      </c>
      <c r="AE18" s="593"/>
    </row>
    <row r="19" spans="1:31">
      <c r="A19" s="590"/>
      <c r="B19" s="512"/>
      <c r="C19" s="512"/>
      <c r="D19" s="512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/>
      <c r="W19" s="512"/>
      <c r="X19" s="512"/>
      <c r="Y19" s="393"/>
      <c r="Z19" s="512"/>
      <c r="AA19" s="512"/>
      <c r="AB19" s="512"/>
      <c r="AC19" s="393"/>
    </row>
    <row r="20" spans="1:31">
      <c r="A20" s="590" t="s">
        <v>418</v>
      </c>
      <c r="B20" s="512">
        <v>2</v>
      </c>
      <c r="C20" s="512" t="s">
        <v>78</v>
      </c>
      <c r="D20" s="512">
        <v>1367</v>
      </c>
      <c r="E20" s="512" t="s">
        <v>78</v>
      </c>
      <c r="F20" s="512">
        <v>0.7</v>
      </c>
      <c r="G20" s="512" t="s">
        <v>82</v>
      </c>
      <c r="H20" s="512">
        <v>233.9</v>
      </c>
      <c r="I20" s="512" t="s">
        <v>81</v>
      </c>
      <c r="J20" s="512">
        <v>0.6</v>
      </c>
      <c r="K20" s="512" t="s">
        <v>82</v>
      </c>
      <c r="L20" s="512">
        <v>353.9</v>
      </c>
      <c r="M20" s="512" t="s">
        <v>82</v>
      </c>
      <c r="N20" s="512">
        <v>0.5</v>
      </c>
      <c r="O20" s="512" t="s">
        <v>82</v>
      </c>
      <c r="P20" s="512">
        <v>586.20000000000005</v>
      </c>
      <c r="Q20" s="512" t="s">
        <v>82</v>
      </c>
      <c r="R20" s="512">
        <v>0.1</v>
      </c>
      <c r="S20" s="512" t="s">
        <v>81</v>
      </c>
      <c r="T20" s="512">
        <v>175.6</v>
      </c>
      <c r="U20" s="512" t="s">
        <v>81</v>
      </c>
      <c r="V20" s="600" t="s">
        <v>70</v>
      </c>
      <c r="W20" s="600" t="s">
        <v>83</v>
      </c>
      <c r="X20" s="600" t="s">
        <v>70</v>
      </c>
      <c r="Y20" s="600" t="s">
        <v>83</v>
      </c>
      <c r="Z20" s="512" t="s">
        <v>421</v>
      </c>
      <c r="AA20" s="512"/>
      <c r="AB20" s="512" t="s">
        <v>421</v>
      </c>
      <c r="AC20" s="512"/>
    </row>
    <row r="21" spans="1:31">
      <c r="A21" s="590" t="s">
        <v>419</v>
      </c>
      <c r="B21" s="512">
        <v>4.5999999999999996</v>
      </c>
      <c r="C21" s="512" t="s">
        <v>78</v>
      </c>
      <c r="D21" s="512">
        <v>2768.6</v>
      </c>
      <c r="E21" s="512" t="s">
        <v>78</v>
      </c>
      <c r="F21" s="512">
        <v>1.5</v>
      </c>
      <c r="G21" s="512" t="s">
        <v>82</v>
      </c>
      <c r="H21" s="512">
        <v>404.4</v>
      </c>
      <c r="I21" s="512" t="s">
        <v>82</v>
      </c>
      <c r="J21" s="512">
        <v>1.5</v>
      </c>
      <c r="K21" s="512" t="s">
        <v>82</v>
      </c>
      <c r="L21" s="512">
        <v>683.6</v>
      </c>
      <c r="M21" s="512" t="s">
        <v>82</v>
      </c>
      <c r="N21" s="512">
        <v>1.2</v>
      </c>
      <c r="O21" s="512" t="s">
        <v>82</v>
      </c>
      <c r="P21" s="512">
        <v>1160</v>
      </c>
      <c r="Q21" s="512" t="s">
        <v>82</v>
      </c>
      <c r="R21" s="512">
        <v>0.3</v>
      </c>
      <c r="S21" s="512" t="s">
        <v>82</v>
      </c>
      <c r="T21" s="512">
        <v>502.8</v>
      </c>
      <c r="U21" s="512" t="s">
        <v>81</v>
      </c>
      <c r="V21" s="600" t="s">
        <v>70</v>
      </c>
      <c r="W21" s="600" t="s">
        <v>83</v>
      </c>
      <c r="X21" s="600" t="s">
        <v>70</v>
      </c>
      <c r="Y21" s="600" t="s">
        <v>83</v>
      </c>
      <c r="Z21" s="512" t="s">
        <v>421</v>
      </c>
      <c r="AA21" s="512"/>
      <c r="AB21" s="512" t="s">
        <v>421</v>
      </c>
      <c r="AC21" s="512"/>
    </row>
    <row r="22" spans="1:31">
      <c r="A22" s="590" t="s">
        <v>422</v>
      </c>
      <c r="B22" s="512">
        <v>0.1</v>
      </c>
      <c r="C22" s="512" t="s">
        <v>78</v>
      </c>
      <c r="D22" s="512">
        <v>561.6</v>
      </c>
      <c r="E22" s="512" t="s">
        <v>78</v>
      </c>
      <c r="F22" s="512">
        <v>0</v>
      </c>
      <c r="G22" s="512" t="s">
        <v>78</v>
      </c>
      <c r="H22" s="512">
        <v>22.6</v>
      </c>
      <c r="I22" s="512" t="s">
        <v>78</v>
      </c>
      <c r="J22" s="512">
        <v>0</v>
      </c>
      <c r="K22" s="512" t="s">
        <v>78</v>
      </c>
      <c r="L22" s="512">
        <v>41.6</v>
      </c>
      <c r="M22" s="512" t="s">
        <v>78</v>
      </c>
      <c r="N22" s="512">
        <v>0</v>
      </c>
      <c r="O22" s="512" t="s">
        <v>78</v>
      </c>
      <c r="P22" s="512">
        <v>81.900000000000006</v>
      </c>
      <c r="Q22" s="512" t="s">
        <v>78</v>
      </c>
      <c r="R22" s="512">
        <v>0</v>
      </c>
      <c r="S22" s="512" t="s">
        <v>78</v>
      </c>
      <c r="T22" s="512">
        <v>103.4</v>
      </c>
      <c r="U22" s="512" t="s">
        <v>78</v>
      </c>
      <c r="V22" s="512">
        <v>0</v>
      </c>
      <c r="W22" s="512" t="s">
        <v>78</v>
      </c>
      <c r="X22" s="512">
        <v>125</v>
      </c>
      <c r="Y22" s="512" t="s">
        <v>78</v>
      </c>
      <c r="Z22" s="512">
        <v>0</v>
      </c>
      <c r="AA22" s="512" t="s">
        <v>78</v>
      </c>
      <c r="AB22" s="512">
        <v>187.2</v>
      </c>
      <c r="AC22" s="512" t="s">
        <v>78</v>
      </c>
    </row>
    <row r="23" spans="1:31">
      <c r="A23" s="590" t="s">
        <v>425</v>
      </c>
      <c r="B23" s="605">
        <v>0.9</v>
      </c>
      <c r="C23" s="605" t="s">
        <v>78</v>
      </c>
      <c r="D23" s="605">
        <v>472.5</v>
      </c>
      <c r="E23" s="605" t="s">
        <v>78</v>
      </c>
      <c r="F23" s="512">
        <v>0.4</v>
      </c>
      <c r="G23" s="512" t="s">
        <v>82</v>
      </c>
      <c r="H23" s="512">
        <v>74.400000000000006</v>
      </c>
      <c r="I23" s="512" t="s">
        <v>82</v>
      </c>
      <c r="J23" s="512">
        <v>0.3</v>
      </c>
      <c r="K23" s="512" t="s">
        <v>82</v>
      </c>
      <c r="L23" s="512">
        <v>119.6</v>
      </c>
      <c r="M23" s="512" t="s">
        <v>82</v>
      </c>
      <c r="N23" s="512">
        <v>0.1</v>
      </c>
      <c r="O23" s="512" t="s">
        <v>82</v>
      </c>
      <c r="P23" s="512">
        <v>155.1</v>
      </c>
      <c r="Q23" s="512" t="s">
        <v>82</v>
      </c>
      <c r="R23" s="512">
        <v>0.1</v>
      </c>
      <c r="S23" s="512" t="s">
        <v>82</v>
      </c>
      <c r="T23" s="597" t="s">
        <v>69</v>
      </c>
      <c r="U23" s="512"/>
      <c r="V23" s="512">
        <v>0</v>
      </c>
      <c r="W23" s="512" t="s">
        <v>78</v>
      </c>
      <c r="X23" s="597" t="s">
        <v>69</v>
      </c>
      <c r="Y23" s="512"/>
      <c r="Z23" s="512" t="s">
        <v>421</v>
      </c>
      <c r="AA23" s="512"/>
      <c r="AB23" s="512" t="s">
        <v>421</v>
      </c>
      <c r="AC23" s="512"/>
    </row>
    <row r="24" spans="1:31" ht="13.9" customHeight="1">
      <c r="A24" s="590" t="s">
        <v>426</v>
      </c>
      <c r="B24" s="512">
        <v>0.1</v>
      </c>
      <c r="C24" s="512" t="s">
        <v>78</v>
      </c>
      <c r="D24" s="512">
        <v>560.9</v>
      </c>
      <c r="E24" s="512" t="s">
        <v>78</v>
      </c>
      <c r="F24" s="512">
        <v>0</v>
      </c>
      <c r="G24" s="512" t="s">
        <v>78</v>
      </c>
      <c r="H24" s="512">
        <v>22.3</v>
      </c>
      <c r="I24" s="512" t="s">
        <v>78</v>
      </c>
      <c r="J24" s="512">
        <v>0</v>
      </c>
      <c r="K24" s="512" t="s">
        <v>78</v>
      </c>
      <c r="L24" s="512">
        <v>36</v>
      </c>
      <c r="M24" s="512" t="s">
        <v>78</v>
      </c>
      <c r="N24" s="512">
        <v>0</v>
      </c>
      <c r="O24" s="512" t="s">
        <v>78</v>
      </c>
      <c r="P24" s="512">
        <v>62.2</v>
      </c>
      <c r="Q24" s="512" t="s">
        <v>78</v>
      </c>
      <c r="R24" s="512">
        <v>0</v>
      </c>
      <c r="S24" s="512" t="s">
        <v>78</v>
      </c>
      <c r="T24" s="512">
        <v>103.5</v>
      </c>
      <c r="U24" s="512" t="s">
        <v>78</v>
      </c>
      <c r="V24" s="512">
        <v>0</v>
      </c>
      <c r="W24" s="512" t="s">
        <v>78</v>
      </c>
      <c r="X24" s="512">
        <v>115.4</v>
      </c>
      <c r="Y24" s="512" t="s">
        <v>78</v>
      </c>
      <c r="Z24" s="512">
        <v>0</v>
      </c>
      <c r="AA24" s="512" t="s">
        <v>78</v>
      </c>
      <c r="AB24" s="512">
        <v>221.3</v>
      </c>
      <c r="AC24" s="512" t="s">
        <v>78</v>
      </c>
      <c r="AD24" s="612"/>
    </row>
    <row r="25" spans="1:31">
      <c r="A25" s="590" t="s">
        <v>427</v>
      </c>
      <c r="B25" s="512">
        <v>5.5</v>
      </c>
      <c r="C25" s="512" t="s">
        <v>78</v>
      </c>
      <c r="D25" s="512">
        <v>7509.8</v>
      </c>
      <c r="E25" s="512" t="s">
        <v>78</v>
      </c>
      <c r="F25" s="512">
        <v>0.7</v>
      </c>
      <c r="G25" s="512" t="s">
        <v>82</v>
      </c>
      <c r="H25" s="512">
        <v>387</v>
      </c>
      <c r="I25" s="512" t="s">
        <v>82</v>
      </c>
      <c r="J25" s="512">
        <v>1.5</v>
      </c>
      <c r="K25" s="512" t="s">
        <v>82</v>
      </c>
      <c r="L25" s="512">
        <v>892.2</v>
      </c>
      <c r="M25" s="512" t="s">
        <v>82</v>
      </c>
      <c r="N25" s="512">
        <v>1.8</v>
      </c>
      <c r="O25" s="512" t="s">
        <v>82</v>
      </c>
      <c r="P25" s="512">
        <v>2080</v>
      </c>
      <c r="Q25" s="512" t="s">
        <v>78</v>
      </c>
      <c r="R25" s="512">
        <v>1</v>
      </c>
      <c r="S25" s="512" t="s">
        <v>82</v>
      </c>
      <c r="T25" s="512">
        <v>2333.1999999999998</v>
      </c>
      <c r="U25" s="512" t="s">
        <v>78</v>
      </c>
      <c r="V25" s="512">
        <v>0.3</v>
      </c>
      <c r="W25" s="512" t="s">
        <v>82</v>
      </c>
      <c r="X25" s="512">
        <v>1434.9</v>
      </c>
      <c r="Y25" s="512" t="s">
        <v>82</v>
      </c>
      <c r="Z25" s="512">
        <v>0</v>
      </c>
      <c r="AA25" s="512" t="s">
        <v>82</v>
      </c>
      <c r="AB25" s="512">
        <v>382.5</v>
      </c>
      <c r="AC25" s="512" t="s">
        <v>82</v>
      </c>
    </row>
    <row r="26" spans="1:31">
      <c r="A26" s="590" t="s">
        <v>428</v>
      </c>
      <c r="B26" s="512">
        <v>6</v>
      </c>
      <c r="C26" s="512" t="s">
        <v>78</v>
      </c>
      <c r="D26" s="512">
        <v>5429.3</v>
      </c>
      <c r="E26" s="512" t="s">
        <v>78</v>
      </c>
      <c r="F26" s="512">
        <v>0.8</v>
      </c>
      <c r="G26" s="512" t="s">
        <v>81</v>
      </c>
      <c r="H26" s="512">
        <v>372.1</v>
      </c>
      <c r="I26" s="512" t="s">
        <v>81</v>
      </c>
      <c r="J26" s="512">
        <v>1.7</v>
      </c>
      <c r="K26" s="512" t="s">
        <v>82</v>
      </c>
      <c r="L26" s="512">
        <v>880.6</v>
      </c>
      <c r="M26" s="512" t="s">
        <v>82</v>
      </c>
      <c r="N26" s="512">
        <v>2.4</v>
      </c>
      <c r="O26" s="512" t="s">
        <v>82</v>
      </c>
      <c r="P26" s="512">
        <v>2369.4</v>
      </c>
      <c r="Q26" s="512" t="s">
        <v>82</v>
      </c>
      <c r="R26" s="512">
        <v>1</v>
      </c>
      <c r="S26" s="512" t="s">
        <v>82</v>
      </c>
      <c r="T26" s="512">
        <v>1524.7</v>
      </c>
      <c r="U26" s="512" t="s">
        <v>82</v>
      </c>
      <c r="V26" s="512">
        <v>0.1</v>
      </c>
      <c r="W26" s="512" t="s">
        <v>79</v>
      </c>
      <c r="X26" s="512" t="s">
        <v>70</v>
      </c>
      <c r="Y26" s="512" t="s">
        <v>83</v>
      </c>
      <c r="Z26" s="512">
        <v>0</v>
      </c>
      <c r="AA26" s="512" t="s">
        <v>78</v>
      </c>
      <c r="AB26" s="512">
        <v>22.3</v>
      </c>
      <c r="AC26" s="512" t="s">
        <v>78</v>
      </c>
    </row>
    <row r="27" spans="1:31">
      <c r="A27" s="590" t="s">
        <v>429</v>
      </c>
      <c r="B27" s="512">
        <v>0.2</v>
      </c>
      <c r="C27" s="512" t="s">
        <v>82</v>
      </c>
      <c r="D27" s="512">
        <v>162.6</v>
      </c>
      <c r="E27" s="512" t="s">
        <v>82</v>
      </c>
      <c r="F27" s="512">
        <v>0.1</v>
      </c>
      <c r="G27" s="512" t="s">
        <v>81</v>
      </c>
      <c r="H27" s="512">
        <v>22.8</v>
      </c>
      <c r="I27" s="512" t="s">
        <v>81</v>
      </c>
      <c r="J27" s="512">
        <v>0.1</v>
      </c>
      <c r="K27" s="512" t="s">
        <v>81</v>
      </c>
      <c r="L27" s="512">
        <v>43.6</v>
      </c>
      <c r="M27" s="512" t="s">
        <v>81</v>
      </c>
      <c r="N27" s="512">
        <v>0.1</v>
      </c>
      <c r="O27" s="512" t="s">
        <v>81</v>
      </c>
      <c r="P27" s="512">
        <v>67.400000000000006</v>
      </c>
      <c r="Q27" s="512" t="s">
        <v>81</v>
      </c>
      <c r="R27" s="599" t="s">
        <v>69</v>
      </c>
      <c r="S27" s="600"/>
      <c r="T27" s="599" t="s">
        <v>69</v>
      </c>
      <c r="U27" s="600"/>
      <c r="V27" s="599" t="s">
        <v>69</v>
      </c>
      <c r="W27" s="600"/>
      <c r="X27" s="599" t="s">
        <v>69</v>
      </c>
      <c r="Y27" s="600"/>
      <c r="Z27" s="512" t="s">
        <v>421</v>
      </c>
      <c r="AA27" s="512"/>
      <c r="AB27" s="512" t="s">
        <v>421</v>
      </c>
      <c r="AC27" s="512"/>
    </row>
    <row r="28" spans="1:31">
      <c r="A28" s="590" t="s">
        <v>430</v>
      </c>
      <c r="B28" s="512">
        <v>0</v>
      </c>
      <c r="C28" s="512" t="s">
        <v>78</v>
      </c>
      <c r="D28" s="512">
        <v>4.3</v>
      </c>
      <c r="E28" s="512" t="s">
        <v>78</v>
      </c>
      <c r="F28" s="512">
        <v>0</v>
      </c>
      <c r="G28" s="512" t="s">
        <v>78</v>
      </c>
      <c r="H28" s="512">
        <v>0.8</v>
      </c>
      <c r="I28" s="512" t="s">
        <v>78</v>
      </c>
      <c r="J28" s="512">
        <v>0</v>
      </c>
      <c r="K28" s="512" t="s">
        <v>78</v>
      </c>
      <c r="L28" s="512">
        <v>2.5</v>
      </c>
      <c r="M28" s="512" t="s">
        <v>78</v>
      </c>
      <c r="N28" s="512">
        <v>0</v>
      </c>
      <c r="O28" s="512" t="s">
        <v>78</v>
      </c>
      <c r="P28" s="512">
        <v>1</v>
      </c>
      <c r="Q28" s="512" t="s">
        <v>78</v>
      </c>
      <c r="R28" s="512" t="s">
        <v>421</v>
      </c>
      <c r="S28" s="512"/>
      <c r="T28" s="512" t="s">
        <v>421</v>
      </c>
      <c r="U28" s="512"/>
      <c r="V28" s="512" t="s">
        <v>421</v>
      </c>
      <c r="W28" s="512"/>
      <c r="X28" s="512" t="s">
        <v>421</v>
      </c>
      <c r="Y28" s="600"/>
      <c r="Z28" s="600" t="s">
        <v>421</v>
      </c>
      <c r="AA28" s="512"/>
      <c r="AB28" s="512" t="s">
        <v>421</v>
      </c>
      <c r="AC28" s="512"/>
      <c r="AE28" s="604"/>
    </row>
    <row r="29" spans="1:31">
      <c r="A29" s="590" t="s">
        <v>431</v>
      </c>
      <c r="B29" s="512">
        <v>0.1</v>
      </c>
      <c r="C29" s="512" t="s">
        <v>78</v>
      </c>
      <c r="D29" s="512">
        <v>484.6</v>
      </c>
      <c r="E29" s="512" t="s">
        <v>78</v>
      </c>
      <c r="F29" s="512">
        <v>0</v>
      </c>
      <c r="G29" s="512" t="s">
        <v>78</v>
      </c>
      <c r="H29" s="512">
        <v>68.599999999999994</v>
      </c>
      <c r="I29" s="512" t="s">
        <v>78</v>
      </c>
      <c r="J29" s="512">
        <v>0</v>
      </c>
      <c r="K29" s="512" t="s">
        <v>78</v>
      </c>
      <c r="L29" s="512">
        <v>21</v>
      </c>
      <c r="M29" s="512" t="s">
        <v>78</v>
      </c>
      <c r="N29" s="512">
        <v>0</v>
      </c>
      <c r="O29" s="512" t="s">
        <v>78</v>
      </c>
      <c r="P29" s="512">
        <v>67.5</v>
      </c>
      <c r="Q29" s="512" t="s">
        <v>78</v>
      </c>
      <c r="R29" s="512">
        <v>0</v>
      </c>
      <c r="S29" s="512" t="s">
        <v>78</v>
      </c>
      <c r="T29" s="512">
        <v>58.8</v>
      </c>
      <c r="U29" s="512" t="s">
        <v>78</v>
      </c>
      <c r="V29" s="512">
        <v>0</v>
      </c>
      <c r="W29" s="512" t="s">
        <v>78</v>
      </c>
      <c r="X29" s="512">
        <v>144.5</v>
      </c>
      <c r="Y29" s="512" t="s">
        <v>78</v>
      </c>
      <c r="Z29" s="512">
        <v>0</v>
      </c>
      <c r="AA29" s="512" t="s">
        <v>78</v>
      </c>
      <c r="AB29" s="512">
        <v>124.2</v>
      </c>
      <c r="AC29" s="512" t="s">
        <v>78</v>
      </c>
    </row>
    <row r="30" spans="1:31">
      <c r="A30" s="511" t="s">
        <v>523</v>
      </c>
      <c r="B30" s="601">
        <v>0.2</v>
      </c>
      <c r="C30" s="512" t="s">
        <v>78</v>
      </c>
      <c r="D30" s="512">
        <v>779.5</v>
      </c>
      <c r="E30" s="512" t="s">
        <v>78</v>
      </c>
      <c r="F30" s="512">
        <v>0</v>
      </c>
      <c r="G30" s="512" t="s">
        <v>78</v>
      </c>
      <c r="H30" s="512">
        <v>46.3</v>
      </c>
      <c r="I30" s="512" t="s">
        <v>78</v>
      </c>
      <c r="J30" s="512">
        <v>0</v>
      </c>
      <c r="K30" s="512" t="s">
        <v>78</v>
      </c>
      <c r="L30" s="512">
        <v>33.9</v>
      </c>
      <c r="M30" s="512" t="s">
        <v>78</v>
      </c>
      <c r="N30" s="512">
        <v>0</v>
      </c>
      <c r="O30" s="512" t="s">
        <v>78</v>
      </c>
      <c r="P30" s="512">
        <v>62.5</v>
      </c>
      <c r="Q30" s="512" t="s">
        <v>78</v>
      </c>
      <c r="R30" s="512">
        <v>0</v>
      </c>
      <c r="S30" s="512" t="s">
        <v>78</v>
      </c>
      <c r="T30" s="512">
        <v>110.4</v>
      </c>
      <c r="U30" s="512" t="s">
        <v>78</v>
      </c>
      <c r="V30" s="512">
        <v>0</v>
      </c>
      <c r="W30" s="512" t="s">
        <v>78</v>
      </c>
      <c r="X30" s="512">
        <v>173.6</v>
      </c>
      <c r="Y30" s="512" t="s">
        <v>78</v>
      </c>
      <c r="Z30" s="512">
        <v>0</v>
      </c>
      <c r="AA30" s="512" t="s">
        <v>78</v>
      </c>
      <c r="AB30" s="512">
        <v>352.9</v>
      </c>
      <c r="AC30" s="512" t="s">
        <v>78</v>
      </c>
    </row>
    <row r="31" spans="1:31">
      <c r="A31" s="511" t="s">
        <v>433</v>
      </c>
      <c r="B31" s="601">
        <v>0.8</v>
      </c>
      <c r="C31" s="512" t="s">
        <v>78</v>
      </c>
      <c r="D31" s="512">
        <v>1266.7</v>
      </c>
      <c r="E31" s="512" t="s">
        <v>78</v>
      </c>
      <c r="F31" s="512">
        <v>0.1</v>
      </c>
      <c r="G31" s="512" t="s">
        <v>81</v>
      </c>
      <c r="H31" s="512">
        <v>49.4</v>
      </c>
      <c r="I31" s="512" t="s">
        <v>81</v>
      </c>
      <c r="J31" s="512">
        <v>0.2</v>
      </c>
      <c r="K31" s="512" t="s">
        <v>81</v>
      </c>
      <c r="L31" s="512">
        <v>93.3</v>
      </c>
      <c r="M31" s="512" t="s">
        <v>81</v>
      </c>
      <c r="N31" s="512">
        <v>0.3</v>
      </c>
      <c r="O31" s="512" t="s">
        <v>82</v>
      </c>
      <c r="P31" s="512">
        <v>370.9</v>
      </c>
      <c r="Q31" s="512" t="s">
        <v>82</v>
      </c>
      <c r="R31" s="512">
        <v>0.2</v>
      </c>
      <c r="S31" s="512" t="s">
        <v>82</v>
      </c>
      <c r="T31" s="512">
        <v>440.7</v>
      </c>
      <c r="U31" s="512" t="s">
        <v>82</v>
      </c>
      <c r="V31" s="512">
        <v>0.1</v>
      </c>
      <c r="W31" s="512" t="s">
        <v>82</v>
      </c>
      <c r="X31" s="512">
        <v>244.9</v>
      </c>
      <c r="Y31" s="512" t="s">
        <v>82</v>
      </c>
      <c r="Z31" s="512">
        <v>0</v>
      </c>
      <c r="AA31" s="512" t="s">
        <v>78</v>
      </c>
      <c r="AB31" s="512">
        <v>67.5</v>
      </c>
      <c r="AC31" s="512" t="s">
        <v>78</v>
      </c>
    </row>
    <row r="32" spans="1:31">
      <c r="A32" s="511" t="s">
        <v>434</v>
      </c>
      <c r="B32" s="601">
        <v>0.1</v>
      </c>
      <c r="C32" s="512" t="s">
        <v>78</v>
      </c>
      <c r="D32" s="512">
        <v>506.3</v>
      </c>
      <c r="E32" s="512" t="s">
        <v>78</v>
      </c>
      <c r="F32" s="512">
        <v>0</v>
      </c>
      <c r="G32" s="512" t="s">
        <v>78</v>
      </c>
      <c r="H32" s="512">
        <v>20.5</v>
      </c>
      <c r="I32" s="512" t="s">
        <v>78</v>
      </c>
      <c r="J32" s="512">
        <v>0</v>
      </c>
      <c r="K32" s="512" t="s">
        <v>78</v>
      </c>
      <c r="L32" s="512">
        <v>41.6</v>
      </c>
      <c r="M32" s="512" t="s">
        <v>78</v>
      </c>
      <c r="N32" s="512">
        <v>0</v>
      </c>
      <c r="O32" s="512" t="s">
        <v>78</v>
      </c>
      <c r="P32" s="512">
        <v>52.8</v>
      </c>
      <c r="Q32" s="512" t="s">
        <v>78</v>
      </c>
      <c r="R32" s="512">
        <v>0</v>
      </c>
      <c r="S32" s="512" t="s">
        <v>78</v>
      </c>
      <c r="T32" s="512">
        <v>71.099999999999994</v>
      </c>
      <c r="U32" s="512" t="s">
        <v>78</v>
      </c>
      <c r="V32" s="512">
        <v>0</v>
      </c>
      <c r="W32" s="512" t="s">
        <v>78</v>
      </c>
      <c r="X32" s="512">
        <v>100.6</v>
      </c>
      <c r="Y32" s="512" t="s">
        <v>78</v>
      </c>
      <c r="Z32" s="512">
        <v>0</v>
      </c>
      <c r="AA32" s="512" t="s">
        <v>78</v>
      </c>
      <c r="AB32" s="512">
        <v>219.7</v>
      </c>
      <c r="AC32" s="512" t="s">
        <v>78</v>
      </c>
    </row>
    <row r="33" spans="1:29">
      <c r="A33" s="511"/>
      <c r="B33" s="603"/>
      <c r="C33" s="603"/>
      <c r="D33" s="603"/>
      <c r="E33" s="603"/>
      <c r="F33" s="603"/>
      <c r="G33" s="603"/>
      <c r="H33" s="603"/>
      <c r="I33" s="603"/>
      <c r="J33" s="603"/>
      <c r="K33" s="603"/>
      <c r="L33" s="603"/>
      <c r="M33" s="603"/>
      <c r="N33" s="603"/>
      <c r="O33" s="603"/>
      <c r="P33" s="603"/>
      <c r="Q33" s="603"/>
      <c r="R33" s="603"/>
      <c r="S33" s="603"/>
      <c r="T33" s="603"/>
      <c r="U33" s="603"/>
      <c r="V33" s="603"/>
      <c r="W33" s="603"/>
      <c r="X33" s="603"/>
      <c r="Y33" s="586"/>
      <c r="Z33" s="603"/>
      <c r="AA33" s="603"/>
      <c r="AB33" s="603"/>
      <c r="AC33" s="586"/>
    </row>
    <row r="34" spans="1:29">
      <c r="A34" s="511"/>
      <c r="B34" s="603"/>
      <c r="C34" s="603"/>
      <c r="D34" s="603"/>
      <c r="E34" s="603"/>
      <c r="F34" s="603"/>
      <c r="G34" s="603"/>
      <c r="H34" s="603"/>
      <c r="I34" s="603"/>
      <c r="J34" s="603"/>
      <c r="K34" s="603"/>
      <c r="L34" s="603"/>
      <c r="M34" s="603"/>
      <c r="N34" s="603"/>
      <c r="O34" s="603"/>
      <c r="P34" s="603"/>
      <c r="Q34" s="603"/>
      <c r="R34" s="603"/>
      <c r="S34" s="603"/>
      <c r="T34" s="603"/>
      <c r="U34" s="603"/>
      <c r="V34" s="603"/>
      <c r="W34" s="603"/>
      <c r="X34" s="603"/>
      <c r="Y34" s="586"/>
      <c r="Z34" s="603"/>
      <c r="AA34" s="603"/>
      <c r="AB34" s="603"/>
      <c r="AC34" s="586"/>
    </row>
    <row r="35" spans="1:29">
      <c r="A35" s="511"/>
      <c r="B35" s="603"/>
      <c r="C35" s="603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603"/>
      <c r="S35" s="603"/>
      <c r="T35" s="603"/>
      <c r="U35" s="603"/>
      <c r="V35" s="603"/>
      <c r="W35" s="603"/>
      <c r="X35" s="603"/>
      <c r="Y35" s="586"/>
      <c r="Z35" s="603"/>
      <c r="AA35" s="603"/>
      <c r="AB35" s="603"/>
      <c r="AC35" s="586"/>
    </row>
    <row r="36" spans="1:29">
      <c r="A36" s="511"/>
      <c r="B36" s="603"/>
      <c r="C36" s="603"/>
      <c r="D36" s="603"/>
      <c r="E36" s="603"/>
      <c r="F36" s="603"/>
      <c r="G36" s="603"/>
      <c r="H36" s="603"/>
      <c r="I36" s="603"/>
      <c r="J36" s="603"/>
      <c r="K36" s="603"/>
      <c r="L36" s="603"/>
      <c r="M36" s="603"/>
      <c r="N36" s="603"/>
      <c r="O36" s="603"/>
      <c r="P36" s="603"/>
      <c r="Q36" s="603"/>
      <c r="R36" s="603"/>
      <c r="S36" s="603"/>
      <c r="T36" s="603"/>
      <c r="U36" s="603"/>
      <c r="V36" s="603"/>
      <c r="W36" s="603"/>
      <c r="X36" s="603"/>
      <c r="Y36" s="586"/>
      <c r="Z36" s="603"/>
      <c r="AA36" s="603"/>
      <c r="AB36" s="603"/>
      <c r="AC36" s="586"/>
    </row>
    <row r="37" spans="1:29" ht="12.75" customHeight="1">
      <c r="A37" s="511"/>
      <c r="B37" s="1472" t="s">
        <v>488</v>
      </c>
      <c r="C37" s="1472"/>
      <c r="D37" s="1472"/>
      <c r="E37" s="1472"/>
      <c r="F37" s="1472"/>
      <c r="G37" s="511"/>
      <c r="H37" s="511"/>
      <c r="I37" s="511"/>
      <c r="J37" s="511"/>
      <c r="K37" s="511"/>
      <c r="L37" s="511"/>
      <c r="M37" s="511"/>
      <c r="N37" s="511"/>
      <c r="O37" s="511"/>
      <c r="P37" s="511"/>
      <c r="Q37" s="511"/>
      <c r="R37" s="511"/>
      <c r="S37" s="511"/>
      <c r="T37" s="511"/>
      <c r="U37" s="511"/>
      <c r="V37" s="511"/>
      <c r="W37" s="511"/>
      <c r="X37" s="511"/>
      <c r="Y37" s="586"/>
      <c r="Z37" s="511"/>
      <c r="AA37" s="511"/>
      <c r="AB37" s="511"/>
      <c r="AC37" s="586"/>
    </row>
    <row r="38" spans="1:29">
      <c r="A38" s="587"/>
      <c r="B38" s="587"/>
      <c r="C38" s="587"/>
      <c r="D38" s="587"/>
      <c r="E38" s="587"/>
      <c r="F38" s="587"/>
      <c r="G38" s="587"/>
      <c r="H38" s="587"/>
      <c r="I38" s="587"/>
      <c r="J38" s="588"/>
      <c r="K38" s="588"/>
      <c r="L38" s="588"/>
      <c r="M38" s="588"/>
      <c r="N38" s="588"/>
      <c r="O38" s="588"/>
      <c r="P38" s="588"/>
      <c r="Q38" s="588"/>
      <c r="R38" s="588"/>
      <c r="S38" s="588"/>
      <c r="T38" s="588"/>
      <c r="U38" s="588"/>
      <c r="V38" s="587"/>
      <c r="W38" s="587"/>
      <c r="X38" s="511"/>
      <c r="Y38" s="586"/>
      <c r="Z38" s="587"/>
      <c r="AA38" s="587"/>
      <c r="AB38" s="511"/>
      <c r="AC38" s="586"/>
    </row>
    <row r="39" spans="1:29">
      <c r="A39" s="590" t="s">
        <v>416</v>
      </c>
      <c r="B39" s="512">
        <v>20.6</v>
      </c>
      <c r="C39" s="512" t="s">
        <v>78</v>
      </c>
      <c r="D39" s="512">
        <v>12255.1</v>
      </c>
      <c r="E39" s="512" t="s">
        <v>78</v>
      </c>
      <c r="F39" s="512">
        <v>4.4000000000000004</v>
      </c>
      <c r="G39" s="512" t="s">
        <v>78</v>
      </c>
      <c r="H39" s="512">
        <v>208.9</v>
      </c>
      <c r="I39" s="512" t="s">
        <v>82</v>
      </c>
      <c r="J39" s="512">
        <v>6.1</v>
      </c>
      <c r="K39" s="512" t="s">
        <v>78</v>
      </c>
      <c r="L39" s="512">
        <v>1412.8</v>
      </c>
      <c r="M39" s="512" t="s">
        <v>78</v>
      </c>
      <c r="N39" s="512">
        <v>6.6</v>
      </c>
      <c r="O39" s="512" t="s">
        <v>78</v>
      </c>
      <c r="P39" s="512">
        <v>4294.8999999999996</v>
      </c>
      <c r="Q39" s="512" t="s">
        <v>78</v>
      </c>
      <c r="R39" s="512">
        <v>2.9</v>
      </c>
      <c r="S39" s="512" t="s">
        <v>78</v>
      </c>
      <c r="T39" s="512">
        <v>3838.7</v>
      </c>
      <c r="U39" s="512" t="s">
        <v>78</v>
      </c>
      <c r="V39" s="512">
        <v>0.6</v>
      </c>
      <c r="W39" s="512" t="s">
        <v>82</v>
      </c>
      <c r="X39" s="512">
        <v>1690.7</v>
      </c>
      <c r="Y39" s="512" t="s">
        <v>82</v>
      </c>
      <c r="Z39" s="512">
        <v>0.1</v>
      </c>
      <c r="AA39" s="512" t="s">
        <v>78</v>
      </c>
      <c r="AB39" s="512">
        <v>809.1</v>
      </c>
      <c r="AC39" s="512" t="s">
        <v>78</v>
      </c>
    </row>
    <row r="40" spans="1:29">
      <c r="A40" s="590"/>
      <c r="B40" s="512"/>
      <c r="C40" s="512"/>
      <c r="D40" s="512"/>
      <c r="E40" s="512"/>
      <c r="F40" s="512"/>
      <c r="G40" s="512"/>
      <c r="H40" s="512"/>
      <c r="I40" s="512"/>
      <c r="J40" s="512"/>
      <c r="K40" s="512"/>
      <c r="L40" s="512"/>
      <c r="M40" s="512"/>
      <c r="N40" s="512"/>
      <c r="O40" s="512"/>
      <c r="P40" s="512"/>
      <c r="Q40" s="512"/>
      <c r="R40" s="512"/>
      <c r="S40" s="512"/>
      <c r="T40" s="512"/>
      <c r="U40" s="512"/>
      <c r="V40" s="512"/>
      <c r="W40" s="512"/>
      <c r="X40" s="512"/>
      <c r="Y40" s="393"/>
      <c r="Z40" s="512"/>
      <c r="AA40" s="512"/>
      <c r="AB40" s="512"/>
      <c r="AC40" s="393"/>
    </row>
    <row r="41" spans="1:29">
      <c r="A41" s="590" t="s">
        <v>418</v>
      </c>
      <c r="B41" s="512">
        <v>2</v>
      </c>
      <c r="C41" s="512" t="s">
        <v>78</v>
      </c>
      <c r="D41" s="512">
        <v>649.70000000000005</v>
      </c>
      <c r="E41" s="512" t="s">
        <v>78</v>
      </c>
      <c r="F41" s="512">
        <v>0.7</v>
      </c>
      <c r="G41" s="512" t="s">
        <v>82</v>
      </c>
      <c r="H41" s="512">
        <v>33.299999999999997</v>
      </c>
      <c r="I41" s="512" t="s">
        <v>82</v>
      </c>
      <c r="J41" s="512">
        <v>0.6</v>
      </c>
      <c r="K41" s="512" t="s">
        <v>82</v>
      </c>
      <c r="L41" s="512">
        <v>148.19999999999999</v>
      </c>
      <c r="M41" s="512" t="s">
        <v>82</v>
      </c>
      <c r="N41" s="512">
        <v>0.5</v>
      </c>
      <c r="O41" s="512" t="s">
        <v>82</v>
      </c>
      <c r="P41" s="512">
        <v>331.9</v>
      </c>
      <c r="Q41" s="512" t="s">
        <v>82</v>
      </c>
      <c r="R41" s="512">
        <v>0.1</v>
      </c>
      <c r="S41" s="512" t="s">
        <v>81</v>
      </c>
      <c r="T41" s="512">
        <v>125.7</v>
      </c>
      <c r="U41" s="512" t="s">
        <v>81</v>
      </c>
      <c r="V41" s="600" t="s">
        <v>70</v>
      </c>
      <c r="W41" s="600" t="s">
        <v>83</v>
      </c>
      <c r="X41" s="600" t="s">
        <v>70</v>
      </c>
      <c r="Y41" s="600" t="s">
        <v>83</v>
      </c>
      <c r="Z41" s="512" t="s">
        <v>421</v>
      </c>
      <c r="AA41" s="512"/>
      <c r="AB41" s="512" t="s">
        <v>421</v>
      </c>
      <c r="AC41" s="512"/>
    </row>
    <row r="42" spans="1:29">
      <c r="A42" s="590" t="s">
        <v>419</v>
      </c>
      <c r="B42" s="512">
        <v>4.5999999999999996</v>
      </c>
      <c r="C42" s="512" t="s">
        <v>78</v>
      </c>
      <c r="D42" s="512">
        <v>1590.8</v>
      </c>
      <c r="E42" s="512" t="s">
        <v>78</v>
      </c>
      <c r="F42" s="512">
        <v>1.5</v>
      </c>
      <c r="G42" s="512" t="s">
        <v>82</v>
      </c>
      <c r="H42" s="512">
        <v>67.900000000000006</v>
      </c>
      <c r="I42" s="512" t="s">
        <v>82</v>
      </c>
      <c r="J42" s="512">
        <v>1.5</v>
      </c>
      <c r="K42" s="512" t="s">
        <v>82</v>
      </c>
      <c r="L42" s="512">
        <v>336.4</v>
      </c>
      <c r="M42" s="512" t="s">
        <v>82</v>
      </c>
      <c r="N42" s="512">
        <v>1.2</v>
      </c>
      <c r="O42" s="512" t="s">
        <v>82</v>
      </c>
      <c r="P42" s="512">
        <v>748.9</v>
      </c>
      <c r="Q42" s="512" t="s">
        <v>82</v>
      </c>
      <c r="R42" s="512">
        <v>0.3</v>
      </c>
      <c r="S42" s="512" t="s">
        <v>82</v>
      </c>
      <c r="T42" s="512">
        <v>422.4</v>
      </c>
      <c r="U42" s="512" t="s">
        <v>82</v>
      </c>
      <c r="V42" s="600" t="s">
        <v>70</v>
      </c>
      <c r="W42" s="600" t="s">
        <v>83</v>
      </c>
      <c r="X42" s="600" t="s">
        <v>70</v>
      </c>
      <c r="Y42" s="600" t="s">
        <v>83</v>
      </c>
      <c r="Z42" s="512" t="s">
        <v>421</v>
      </c>
      <c r="AA42" s="512"/>
      <c r="AB42" s="512" t="s">
        <v>421</v>
      </c>
      <c r="AC42" s="512"/>
    </row>
    <row r="43" spans="1:29">
      <c r="A43" s="590" t="s">
        <v>422</v>
      </c>
      <c r="B43" s="512">
        <v>0.1</v>
      </c>
      <c r="C43" s="512" t="s">
        <v>78</v>
      </c>
      <c r="D43" s="512">
        <v>216.7</v>
      </c>
      <c r="E43" s="512" t="s">
        <v>78</v>
      </c>
      <c r="F43" s="512">
        <v>0</v>
      </c>
      <c r="G43" s="512" t="s">
        <v>78</v>
      </c>
      <c r="H43" s="512">
        <v>1.3</v>
      </c>
      <c r="I43" s="512" t="s">
        <v>78</v>
      </c>
      <c r="J43" s="512">
        <v>0</v>
      </c>
      <c r="K43" s="512" t="s">
        <v>78</v>
      </c>
      <c r="L43" s="512">
        <v>6.3</v>
      </c>
      <c r="M43" s="512" t="s">
        <v>78</v>
      </c>
      <c r="N43" s="512">
        <v>0</v>
      </c>
      <c r="O43" s="512" t="s">
        <v>78</v>
      </c>
      <c r="P43" s="512">
        <v>21.8</v>
      </c>
      <c r="Q43" s="512" t="s">
        <v>78</v>
      </c>
      <c r="R43" s="512">
        <v>0</v>
      </c>
      <c r="S43" s="512" t="s">
        <v>78</v>
      </c>
      <c r="T43" s="512">
        <v>40.700000000000003</v>
      </c>
      <c r="U43" s="512" t="s">
        <v>78</v>
      </c>
      <c r="V43" s="512">
        <v>0</v>
      </c>
      <c r="W43" s="512" t="s">
        <v>78</v>
      </c>
      <c r="X43" s="512">
        <v>70.5</v>
      </c>
      <c r="Y43" s="512" t="s">
        <v>78</v>
      </c>
      <c r="Z43" s="512">
        <v>0</v>
      </c>
      <c r="AA43" s="512" t="s">
        <v>78</v>
      </c>
      <c r="AB43" s="512">
        <v>76.099999999999994</v>
      </c>
      <c r="AC43" s="512" t="s">
        <v>78</v>
      </c>
    </row>
    <row r="44" spans="1:29">
      <c r="A44" s="590" t="s">
        <v>425</v>
      </c>
      <c r="B44" s="605">
        <v>0.9</v>
      </c>
      <c r="C44" s="605" t="s">
        <v>78</v>
      </c>
      <c r="D44" s="605">
        <v>268.2</v>
      </c>
      <c r="E44" s="605" t="s">
        <v>78</v>
      </c>
      <c r="F44" s="512">
        <v>0.4</v>
      </c>
      <c r="G44" s="512" t="s">
        <v>82</v>
      </c>
      <c r="H44" s="512">
        <v>19.7</v>
      </c>
      <c r="I44" s="512" t="s">
        <v>82</v>
      </c>
      <c r="J44" s="512">
        <v>0.3</v>
      </c>
      <c r="K44" s="512" t="s">
        <v>82</v>
      </c>
      <c r="L44" s="512">
        <v>54</v>
      </c>
      <c r="M44" s="512" t="s">
        <v>82</v>
      </c>
      <c r="N44" s="512">
        <v>0.1</v>
      </c>
      <c r="O44" s="512" t="s">
        <v>82</v>
      </c>
      <c r="P44" s="512">
        <v>96</v>
      </c>
      <c r="Q44" s="512" t="s">
        <v>82</v>
      </c>
      <c r="R44" s="512">
        <v>0.1</v>
      </c>
      <c r="S44" s="512" t="s">
        <v>82</v>
      </c>
      <c r="T44" s="597" t="s">
        <v>69</v>
      </c>
      <c r="U44" s="512"/>
      <c r="V44" s="512">
        <v>0</v>
      </c>
      <c r="W44" s="512" t="s">
        <v>78</v>
      </c>
      <c r="X44" s="597" t="s">
        <v>69</v>
      </c>
      <c r="Y44" s="512"/>
      <c r="Z44" s="512" t="s">
        <v>421</v>
      </c>
      <c r="AA44" s="512"/>
      <c r="AB44" s="512" t="s">
        <v>421</v>
      </c>
      <c r="AC44" s="512"/>
    </row>
    <row r="45" spans="1:29" ht="16.149999999999999" customHeight="1">
      <c r="A45" s="590" t="s">
        <v>426</v>
      </c>
      <c r="B45" s="512">
        <v>0.1</v>
      </c>
      <c r="C45" s="512" t="s">
        <v>78</v>
      </c>
      <c r="D45" s="512">
        <v>271</v>
      </c>
      <c r="E45" s="512" t="s">
        <v>78</v>
      </c>
      <c r="F45" s="512">
        <v>0</v>
      </c>
      <c r="G45" s="512" t="s">
        <v>78</v>
      </c>
      <c r="H45" s="512">
        <v>0.5</v>
      </c>
      <c r="I45" s="512" t="s">
        <v>78</v>
      </c>
      <c r="J45" s="512">
        <v>0</v>
      </c>
      <c r="K45" s="512" t="s">
        <v>78</v>
      </c>
      <c r="L45" s="512">
        <v>3.3</v>
      </c>
      <c r="M45" s="512" t="s">
        <v>78</v>
      </c>
      <c r="N45" s="512">
        <v>0</v>
      </c>
      <c r="O45" s="512" t="s">
        <v>78</v>
      </c>
      <c r="P45" s="512">
        <v>21.2</v>
      </c>
      <c r="Q45" s="512" t="s">
        <v>78</v>
      </c>
      <c r="R45" s="512">
        <v>0</v>
      </c>
      <c r="S45" s="512" t="s">
        <v>78</v>
      </c>
      <c r="T45" s="512">
        <v>49.8</v>
      </c>
      <c r="U45" s="512" t="s">
        <v>78</v>
      </c>
      <c r="V45" s="512">
        <v>0</v>
      </c>
      <c r="W45" s="512" t="s">
        <v>78</v>
      </c>
      <c r="X45" s="512">
        <v>66.8</v>
      </c>
      <c r="Y45" s="512" t="s">
        <v>78</v>
      </c>
      <c r="Z45" s="512">
        <v>0</v>
      </c>
      <c r="AA45" s="512" t="s">
        <v>78</v>
      </c>
      <c r="AB45" s="512">
        <v>129.5</v>
      </c>
      <c r="AC45" s="512" t="s">
        <v>78</v>
      </c>
    </row>
    <row r="46" spans="1:29">
      <c r="A46" s="590" t="s">
        <v>427</v>
      </c>
      <c r="B46" s="512">
        <v>5.5</v>
      </c>
      <c r="C46" s="512" t="s">
        <v>78</v>
      </c>
      <c r="D46" s="512">
        <v>4253.6000000000004</v>
      </c>
      <c r="E46" s="512" t="s">
        <v>78</v>
      </c>
      <c r="F46" s="512">
        <v>0.7</v>
      </c>
      <c r="G46" s="512" t="s">
        <v>82</v>
      </c>
      <c r="H46" s="512">
        <v>35.1</v>
      </c>
      <c r="I46" s="512" t="s">
        <v>81</v>
      </c>
      <c r="J46" s="512">
        <v>1.5</v>
      </c>
      <c r="K46" s="512" t="s">
        <v>82</v>
      </c>
      <c r="L46" s="512">
        <v>369.1</v>
      </c>
      <c r="M46" s="512" t="s">
        <v>82</v>
      </c>
      <c r="N46" s="512">
        <v>1.8</v>
      </c>
      <c r="O46" s="512" t="s">
        <v>82</v>
      </c>
      <c r="P46" s="512">
        <v>1191.3</v>
      </c>
      <c r="Q46" s="512" t="s">
        <v>82</v>
      </c>
      <c r="R46" s="512">
        <v>1</v>
      </c>
      <c r="S46" s="512" t="s">
        <v>82</v>
      </c>
      <c r="T46" s="512">
        <v>1424.7</v>
      </c>
      <c r="U46" s="512" t="s">
        <v>82</v>
      </c>
      <c r="V46" s="512">
        <v>0.3</v>
      </c>
      <c r="W46" s="512" t="s">
        <v>82</v>
      </c>
      <c r="X46" s="512">
        <v>946.1</v>
      </c>
      <c r="Y46" s="512" t="s">
        <v>82</v>
      </c>
      <c r="Z46" s="512">
        <v>0</v>
      </c>
      <c r="AA46" s="512" t="s">
        <v>82</v>
      </c>
      <c r="AB46" s="512">
        <v>287.39999999999998</v>
      </c>
      <c r="AC46" s="512" t="s">
        <v>82</v>
      </c>
    </row>
    <row r="47" spans="1:29">
      <c r="A47" s="590" t="s">
        <v>428</v>
      </c>
      <c r="B47" s="512">
        <v>6</v>
      </c>
      <c r="C47" s="512" t="s">
        <v>78</v>
      </c>
      <c r="D47" s="512">
        <v>3563.2</v>
      </c>
      <c r="E47" s="512" t="s">
        <v>78</v>
      </c>
      <c r="F47" s="512">
        <v>0.8</v>
      </c>
      <c r="G47" s="512" t="s">
        <v>81</v>
      </c>
      <c r="H47" s="512">
        <v>38</v>
      </c>
      <c r="I47" s="512" t="s">
        <v>81</v>
      </c>
      <c r="J47" s="512">
        <v>1.7</v>
      </c>
      <c r="K47" s="512" t="s">
        <v>82</v>
      </c>
      <c r="L47" s="512">
        <v>419.8</v>
      </c>
      <c r="M47" s="512" t="s">
        <v>82</v>
      </c>
      <c r="N47" s="512">
        <v>2.4</v>
      </c>
      <c r="O47" s="512" t="s">
        <v>82</v>
      </c>
      <c r="P47" s="512">
        <v>1598.8</v>
      </c>
      <c r="Q47" s="512" t="s">
        <v>82</v>
      </c>
      <c r="R47" s="512">
        <v>1</v>
      </c>
      <c r="S47" s="512" t="s">
        <v>82</v>
      </c>
      <c r="T47" s="512">
        <v>1281.8</v>
      </c>
      <c r="U47" s="512" t="s">
        <v>82</v>
      </c>
      <c r="V47" s="512">
        <v>0.1</v>
      </c>
      <c r="W47" s="512" t="s">
        <v>79</v>
      </c>
      <c r="X47" s="512" t="s">
        <v>70</v>
      </c>
      <c r="Y47" s="512" t="s">
        <v>83</v>
      </c>
      <c r="Z47" s="512">
        <v>0</v>
      </c>
      <c r="AA47" s="512" t="s">
        <v>78</v>
      </c>
      <c r="AB47" s="512">
        <v>16.5</v>
      </c>
      <c r="AC47" s="512" t="s">
        <v>78</v>
      </c>
    </row>
    <row r="48" spans="1:29">
      <c r="A48" s="590" t="s">
        <v>429</v>
      </c>
      <c r="B48" s="512">
        <v>0.2</v>
      </c>
      <c r="C48" s="512" t="s">
        <v>82</v>
      </c>
      <c r="D48" s="512">
        <v>81</v>
      </c>
      <c r="E48" s="512" t="s">
        <v>82</v>
      </c>
      <c r="F48" s="512">
        <v>0.1</v>
      </c>
      <c r="G48" s="512" t="s">
        <v>81</v>
      </c>
      <c r="H48" s="512">
        <v>3.5</v>
      </c>
      <c r="I48" s="512" t="s">
        <v>81</v>
      </c>
      <c r="J48" s="512">
        <v>0.1</v>
      </c>
      <c r="K48" s="512" t="s">
        <v>81</v>
      </c>
      <c r="L48" s="512">
        <v>19.2</v>
      </c>
      <c r="M48" s="512" t="s">
        <v>81</v>
      </c>
      <c r="N48" s="512">
        <v>0.1</v>
      </c>
      <c r="O48" s="512" t="s">
        <v>81</v>
      </c>
      <c r="P48" s="512">
        <v>38.700000000000003</v>
      </c>
      <c r="Q48" s="512" t="s">
        <v>81</v>
      </c>
      <c r="R48" s="599" t="s">
        <v>69</v>
      </c>
      <c r="S48" s="600"/>
      <c r="T48" s="599" t="s">
        <v>69</v>
      </c>
      <c r="U48" s="600"/>
      <c r="V48" s="599" t="s">
        <v>69</v>
      </c>
      <c r="W48" s="600"/>
      <c r="X48" s="599" t="s">
        <v>69</v>
      </c>
      <c r="Y48" s="600"/>
      <c r="Z48" s="512" t="s">
        <v>421</v>
      </c>
      <c r="AA48" s="512"/>
      <c r="AB48" s="512" t="s">
        <v>421</v>
      </c>
      <c r="AC48" s="512"/>
    </row>
    <row r="49" spans="1:29">
      <c r="A49" s="590" t="s">
        <v>430</v>
      </c>
      <c r="B49" s="512">
        <v>0</v>
      </c>
      <c r="C49" s="512" t="s">
        <v>78</v>
      </c>
      <c r="D49" s="512">
        <v>2.1</v>
      </c>
      <c r="E49" s="512" t="s">
        <v>78</v>
      </c>
      <c r="F49" s="512">
        <v>0</v>
      </c>
      <c r="G49" s="512" t="s">
        <v>78</v>
      </c>
      <c r="H49" s="512">
        <v>0.4</v>
      </c>
      <c r="I49" s="512" t="s">
        <v>78</v>
      </c>
      <c r="J49" s="512">
        <v>0</v>
      </c>
      <c r="K49" s="512" t="s">
        <v>78</v>
      </c>
      <c r="L49" s="512">
        <v>1.3</v>
      </c>
      <c r="M49" s="512" t="s">
        <v>78</v>
      </c>
      <c r="N49" s="512">
        <v>0</v>
      </c>
      <c r="O49" s="512" t="s">
        <v>78</v>
      </c>
      <c r="P49" s="512">
        <v>0.4</v>
      </c>
      <c r="Q49" s="512" t="s">
        <v>78</v>
      </c>
      <c r="R49" s="512" t="s">
        <v>421</v>
      </c>
      <c r="S49" s="512"/>
      <c r="T49" s="512" t="s">
        <v>421</v>
      </c>
      <c r="U49" s="512"/>
      <c r="V49" s="512" t="s">
        <v>421</v>
      </c>
      <c r="W49" s="512"/>
      <c r="X49" s="512" t="s">
        <v>421</v>
      </c>
      <c r="Y49" s="512"/>
      <c r="Z49" s="512" t="s">
        <v>421</v>
      </c>
      <c r="AA49" s="512"/>
      <c r="AB49" s="512" t="s">
        <v>421</v>
      </c>
      <c r="AC49" s="512"/>
    </row>
    <row r="50" spans="1:29">
      <c r="A50" s="590" t="s">
        <v>431</v>
      </c>
      <c r="B50" s="512">
        <v>0.1</v>
      </c>
      <c r="C50" s="512" t="s">
        <v>78</v>
      </c>
      <c r="D50" s="512">
        <v>203</v>
      </c>
      <c r="E50" s="512" t="s">
        <v>78</v>
      </c>
      <c r="F50" s="512">
        <v>0</v>
      </c>
      <c r="G50" s="512" t="s">
        <v>78</v>
      </c>
      <c r="H50" s="512">
        <v>1.4</v>
      </c>
      <c r="I50" s="512" t="s">
        <v>78</v>
      </c>
      <c r="J50" s="512">
        <v>0</v>
      </c>
      <c r="K50" s="512" t="s">
        <v>78</v>
      </c>
      <c r="L50" s="512">
        <v>7.7</v>
      </c>
      <c r="M50" s="512" t="s">
        <v>78</v>
      </c>
      <c r="N50" s="512">
        <v>0</v>
      </c>
      <c r="O50" s="512" t="s">
        <v>78</v>
      </c>
      <c r="P50" s="512">
        <v>16.3</v>
      </c>
      <c r="Q50" s="512" t="s">
        <v>78</v>
      </c>
      <c r="R50" s="512">
        <v>0</v>
      </c>
      <c r="S50" s="512" t="s">
        <v>78</v>
      </c>
      <c r="T50" s="512">
        <v>29.5</v>
      </c>
      <c r="U50" s="512" t="s">
        <v>78</v>
      </c>
      <c r="V50" s="512">
        <v>0</v>
      </c>
      <c r="W50" s="512" t="s">
        <v>78</v>
      </c>
      <c r="X50" s="512">
        <v>76.900000000000006</v>
      </c>
      <c r="Y50" s="512" t="s">
        <v>78</v>
      </c>
      <c r="Z50" s="512">
        <v>0</v>
      </c>
      <c r="AA50" s="512" t="s">
        <v>78</v>
      </c>
      <c r="AB50" s="512">
        <v>71.2</v>
      </c>
      <c r="AC50" s="512" t="s">
        <v>78</v>
      </c>
    </row>
    <row r="51" spans="1:29">
      <c r="A51" s="511" t="s">
        <v>523</v>
      </c>
      <c r="B51" s="601">
        <v>0.2</v>
      </c>
      <c r="C51" s="512" t="s">
        <v>78</v>
      </c>
      <c r="D51" s="512">
        <v>293.3</v>
      </c>
      <c r="E51" s="512" t="s">
        <v>78</v>
      </c>
      <c r="F51" s="512">
        <v>0</v>
      </c>
      <c r="G51" s="512" t="s">
        <v>78</v>
      </c>
      <c r="H51" s="512">
        <v>1.7</v>
      </c>
      <c r="I51" s="512" t="s">
        <v>78</v>
      </c>
      <c r="J51" s="512">
        <v>0</v>
      </c>
      <c r="K51" s="512" t="s">
        <v>78</v>
      </c>
      <c r="L51" s="512">
        <v>5.0999999999999996</v>
      </c>
      <c r="M51" s="512" t="s">
        <v>78</v>
      </c>
      <c r="N51" s="512">
        <v>0</v>
      </c>
      <c r="O51" s="512" t="s">
        <v>78</v>
      </c>
      <c r="P51" s="512">
        <v>20.3</v>
      </c>
      <c r="Q51" s="512" t="s">
        <v>78</v>
      </c>
      <c r="R51" s="512">
        <v>0</v>
      </c>
      <c r="S51" s="512" t="s">
        <v>78</v>
      </c>
      <c r="T51" s="512">
        <v>45.2</v>
      </c>
      <c r="U51" s="512" t="s">
        <v>78</v>
      </c>
      <c r="V51" s="512">
        <v>0</v>
      </c>
      <c r="W51" s="512" t="s">
        <v>78</v>
      </c>
      <c r="X51" s="512">
        <v>80.5</v>
      </c>
      <c r="Y51" s="512" t="s">
        <v>78</v>
      </c>
      <c r="Z51" s="512">
        <v>0</v>
      </c>
      <c r="AA51" s="512" t="s">
        <v>78</v>
      </c>
      <c r="AB51" s="512">
        <v>140.6</v>
      </c>
      <c r="AC51" s="512" t="s">
        <v>78</v>
      </c>
    </row>
    <row r="52" spans="1:29">
      <c r="A52" s="511" t="s">
        <v>433</v>
      </c>
      <c r="B52" s="601">
        <v>0.8</v>
      </c>
      <c r="C52" s="512" t="s">
        <v>78</v>
      </c>
      <c r="D52" s="512">
        <v>688.4</v>
      </c>
      <c r="E52" s="512" t="s">
        <v>78</v>
      </c>
      <c r="F52" s="512">
        <v>0.1</v>
      </c>
      <c r="G52" s="512" t="s">
        <v>81</v>
      </c>
      <c r="H52" s="512">
        <v>4</v>
      </c>
      <c r="I52" s="512" t="s">
        <v>81</v>
      </c>
      <c r="J52" s="512">
        <v>0.2</v>
      </c>
      <c r="K52" s="512" t="s">
        <v>81</v>
      </c>
      <c r="L52" s="512">
        <v>36.6</v>
      </c>
      <c r="M52" s="512" t="s">
        <v>81</v>
      </c>
      <c r="N52" s="512">
        <v>0.3</v>
      </c>
      <c r="O52" s="512" t="s">
        <v>82</v>
      </c>
      <c r="P52" s="512">
        <v>190.3</v>
      </c>
      <c r="Q52" s="512" t="s">
        <v>82</v>
      </c>
      <c r="R52" s="512">
        <v>0.2</v>
      </c>
      <c r="S52" s="512" t="s">
        <v>82</v>
      </c>
      <c r="T52" s="512">
        <v>276.3</v>
      </c>
      <c r="U52" s="512" t="s">
        <v>82</v>
      </c>
      <c r="V52" s="512">
        <v>0.1</v>
      </c>
      <c r="W52" s="512" t="s">
        <v>82</v>
      </c>
      <c r="X52" s="512">
        <v>157.80000000000001</v>
      </c>
      <c r="Y52" s="512" t="s">
        <v>82</v>
      </c>
      <c r="Z52" s="512">
        <v>0</v>
      </c>
      <c r="AA52" s="512" t="s">
        <v>78</v>
      </c>
      <c r="AB52" s="512">
        <v>23.3</v>
      </c>
      <c r="AC52" s="512" t="s">
        <v>78</v>
      </c>
    </row>
    <row r="53" spans="1:29">
      <c r="A53" s="511" t="s">
        <v>434</v>
      </c>
      <c r="B53" s="601">
        <v>0.1</v>
      </c>
      <c r="C53" s="512" t="s">
        <v>78</v>
      </c>
      <c r="D53" s="512">
        <v>174.1</v>
      </c>
      <c r="E53" s="512" t="s">
        <v>78</v>
      </c>
      <c r="F53" s="512">
        <v>0</v>
      </c>
      <c r="G53" s="512" t="s">
        <v>78</v>
      </c>
      <c r="H53" s="512">
        <v>2</v>
      </c>
      <c r="I53" s="512" t="s">
        <v>78</v>
      </c>
      <c r="J53" s="512">
        <v>0</v>
      </c>
      <c r="K53" s="512" t="s">
        <v>78</v>
      </c>
      <c r="L53" s="512">
        <v>5.9</v>
      </c>
      <c r="M53" s="512" t="s">
        <v>78</v>
      </c>
      <c r="N53" s="512">
        <v>0</v>
      </c>
      <c r="O53" s="512" t="s">
        <v>78</v>
      </c>
      <c r="P53" s="512">
        <v>18.899999999999999</v>
      </c>
      <c r="Q53" s="512" t="s">
        <v>78</v>
      </c>
      <c r="R53" s="512">
        <v>0</v>
      </c>
      <c r="S53" s="512" t="s">
        <v>78</v>
      </c>
      <c r="T53" s="512">
        <v>33.1</v>
      </c>
      <c r="U53" s="512" t="s">
        <v>78</v>
      </c>
      <c r="V53" s="512">
        <v>0</v>
      </c>
      <c r="W53" s="512" t="s">
        <v>78</v>
      </c>
      <c r="X53" s="512">
        <v>49.7</v>
      </c>
      <c r="Y53" s="512" t="s">
        <v>78</v>
      </c>
      <c r="Z53" s="512">
        <v>0</v>
      </c>
      <c r="AA53" s="512" t="s">
        <v>78</v>
      </c>
      <c r="AB53" s="512">
        <v>64.5</v>
      </c>
      <c r="AC53" s="512" t="s">
        <v>78</v>
      </c>
    </row>
    <row r="60" spans="1:29">
      <c r="K60" s="618"/>
    </row>
    <row r="114" spans="1:19">
      <c r="A114" s="1425" t="s">
        <v>153</v>
      </c>
      <c r="B114" s="1425"/>
      <c r="C114" s="1425"/>
      <c r="D114" s="1425"/>
      <c r="E114" s="1425"/>
      <c r="F114" s="1425"/>
      <c r="G114" s="1425"/>
      <c r="H114" s="1425"/>
      <c r="I114" s="1425"/>
      <c r="J114" s="1425"/>
      <c r="K114" s="1425"/>
      <c r="L114" s="1425"/>
      <c r="M114" s="1425"/>
      <c r="N114" s="1425"/>
      <c r="O114" s="1425"/>
      <c r="P114" s="1425"/>
      <c r="Q114" s="1425"/>
      <c r="R114" s="1425"/>
      <c r="S114" s="1425"/>
    </row>
  </sheetData>
  <mergeCells count="32">
    <mergeCell ref="A114:S114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ageMargins left="0.39370078740157483" right="0.39370078740157483" top="0.59055118110236227" bottom="0.59055118110236227" header="0.51181102362204722" footer="0.51181102362204722"/>
  <pageSetup paperSize="9" scale="50" orientation="portrait" horizontalDpi="0" verticalDpi="0" r:id="rId1"/>
  <headerFooter alignWithMargins="0"/>
  <colBreaks count="1" manualBreakCount="1">
    <brk id="29" max="119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S106"/>
  <sheetViews>
    <sheetView showGridLines="0" zoomScale="90" zoomScaleNormal="90" zoomScaleSheetLayoutView="46" workbookViewId="0">
      <selection sqref="A1:C1"/>
    </sheetView>
  </sheetViews>
  <sheetFormatPr baseColWidth="10" defaultRowHeight="12.75"/>
  <cols>
    <col min="1" max="1" width="4.140625" style="288" bestFit="1" customWidth="1"/>
    <col min="2" max="2" width="26.85546875" style="288" customWidth="1"/>
    <col min="3" max="3" width="11.140625" style="288"/>
    <col min="4" max="4" width="1" style="288" customWidth="1"/>
    <col min="5" max="5" width="15.5703125" style="346" customWidth="1"/>
    <col min="6" max="6" width="2.140625" style="346" bestFit="1" customWidth="1"/>
    <col min="7" max="7" width="15.7109375" style="288" customWidth="1"/>
    <col min="8" max="8" width="2.140625" style="288" bestFit="1" customWidth="1"/>
    <col min="9" max="9" width="15.7109375" style="288" customWidth="1"/>
    <col min="10" max="10" width="2.140625" style="288" bestFit="1" customWidth="1"/>
    <col min="11" max="11" width="16.5703125" style="288" customWidth="1"/>
    <col min="12" max="12" width="2.140625" style="288" bestFit="1" customWidth="1"/>
    <col min="13" max="13" width="17" style="288" customWidth="1"/>
    <col min="14" max="14" width="2.140625" style="288" bestFit="1" customWidth="1"/>
    <col min="15" max="15" width="16.85546875" style="288" customWidth="1"/>
    <col min="16" max="16" width="2.140625" style="288" bestFit="1" customWidth="1"/>
    <col min="17" max="17" width="14.140625" style="288" customWidth="1"/>
    <col min="18" max="18" width="2.28515625" style="288" customWidth="1"/>
    <col min="19" max="246" width="11.140625" style="288"/>
    <col min="247" max="247" width="4.140625" style="288" bestFit="1" customWidth="1"/>
    <col min="248" max="248" width="26.85546875" style="288" customWidth="1"/>
    <col min="249" max="249" width="11.140625" style="288"/>
    <col min="250" max="250" width="1" style="288" customWidth="1"/>
    <col min="251" max="251" width="15.5703125" style="288" customWidth="1"/>
    <col min="252" max="252" width="2.42578125" style="288" bestFit="1" customWidth="1"/>
    <col min="253" max="253" width="15.7109375" style="288" customWidth="1"/>
    <col min="254" max="254" width="2.42578125" style="288" bestFit="1" customWidth="1"/>
    <col min="255" max="255" width="15.7109375" style="288" customWidth="1"/>
    <col min="256" max="256" width="2.42578125" style="288" bestFit="1" customWidth="1"/>
    <col min="257" max="257" width="16.5703125" style="288" customWidth="1"/>
    <col min="258" max="258" width="2.42578125" style="288" bestFit="1" customWidth="1"/>
    <col min="259" max="259" width="17" style="288" customWidth="1"/>
    <col min="260" max="260" width="2.42578125" style="288" customWidth="1"/>
    <col min="261" max="261" width="16.85546875" style="288" customWidth="1"/>
    <col min="262" max="262" width="2.42578125" style="288" bestFit="1" customWidth="1"/>
    <col min="263" max="263" width="15.7109375" style="288" customWidth="1"/>
    <col min="264" max="264" width="2.42578125" style="288" bestFit="1" customWidth="1"/>
    <col min="265" max="502" width="11.140625" style="288"/>
    <col min="503" max="503" width="4.140625" style="288" bestFit="1" customWidth="1"/>
    <col min="504" max="504" width="26.85546875" style="288" customWidth="1"/>
    <col min="505" max="505" width="11.140625" style="288"/>
    <col min="506" max="506" width="1" style="288" customWidth="1"/>
    <col min="507" max="507" width="15.5703125" style="288" customWidth="1"/>
    <col min="508" max="508" width="2.42578125" style="288" bestFit="1" customWidth="1"/>
    <col min="509" max="509" width="15.7109375" style="288" customWidth="1"/>
    <col min="510" max="510" width="2.42578125" style="288" bestFit="1" customWidth="1"/>
    <col min="511" max="511" width="15.7109375" style="288" customWidth="1"/>
    <col min="512" max="512" width="2.42578125" style="288" bestFit="1" customWidth="1"/>
    <col min="513" max="513" width="16.5703125" style="288" customWidth="1"/>
    <col min="514" max="514" width="2.42578125" style="288" bestFit="1" customWidth="1"/>
    <col min="515" max="515" width="17" style="288" customWidth="1"/>
    <col min="516" max="516" width="2.42578125" style="288" customWidth="1"/>
    <col min="517" max="517" width="16.85546875" style="288" customWidth="1"/>
    <col min="518" max="518" width="2.42578125" style="288" bestFit="1" customWidth="1"/>
    <col min="519" max="519" width="15.7109375" style="288" customWidth="1"/>
    <col min="520" max="520" width="2.42578125" style="288" bestFit="1" customWidth="1"/>
    <col min="521" max="758" width="11.140625" style="288"/>
    <col min="759" max="759" width="4.140625" style="288" bestFit="1" customWidth="1"/>
    <col min="760" max="760" width="26.85546875" style="288" customWidth="1"/>
    <col min="761" max="761" width="11.140625" style="288"/>
    <col min="762" max="762" width="1" style="288" customWidth="1"/>
    <col min="763" max="763" width="15.5703125" style="288" customWidth="1"/>
    <col min="764" max="764" width="2.42578125" style="288" bestFit="1" customWidth="1"/>
    <col min="765" max="765" width="15.7109375" style="288" customWidth="1"/>
    <col min="766" max="766" width="2.42578125" style="288" bestFit="1" customWidth="1"/>
    <col min="767" max="767" width="15.7109375" style="288" customWidth="1"/>
    <col min="768" max="768" width="2.42578125" style="288" bestFit="1" customWidth="1"/>
    <col min="769" max="769" width="16.5703125" style="288" customWidth="1"/>
    <col min="770" max="770" width="2.42578125" style="288" bestFit="1" customWidth="1"/>
    <col min="771" max="771" width="17" style="288" customWidth="1"/>
    <col min="772" max="772" width="2.42578125" style="288" customWidth="1"/>
    <col min="773" max="773" width="16.85546875" style="288" customWidth="1"/>
    <col min="774" max="774" width="2.42578125" style="288" bestFit="1" customWidth="1"/>
    <col min="775" max="775" width="15.7109375" style="288" customWidth="1"/>
    <col min="776" max="776" width="2.42578125" style="288" bestFit="1" customWidth="1"/>
    <col min="777" max="1014" width="11.140625" style="288"/>
    <col min="1015" max="1015" width="4.140625" style="288" bestFit="1" customWidth="1"/>
    <col min="1016" max="1016" width="26.85546875" style="288" customWidth="1"/>
    <col min="1017" max="1017" width="11.140625" style="288"/>
    <col min="1018" max="1018" width="1" style="288" customWidth="1"/>
    <col min="1019" max="1019" width="15.5703125" style="288" customWidth="1"/>
    <col min="1020" max="1020" width="2.42578125" style="288" bestFit="1" customWidth="1"/>
    <col min="1021" max="1021" width="15.7109375" style="288" customWidth="1"/>
    <col min="1022" max="1022" width="2.42578125" style="288" bestFit="1" customWidth="1"/>
    <col min="1023" max="1023" width="15.7109375" style="288" customWidth="1"/>
    <col min="1024" max="1024" width="2.42578125" style="288" bestFit="1" customWidth="1"/>
    <col min="1025" max="1025" width="16.5703125" style="288" customWidth="1"/>
    <col min="1026" max="1026" width="2.42578125" style="288" bestFit="1" customWidth="1"/>
    <col min="1027" max="1027" width="17" style="288" customWidth="1"/>
    <col min="1028" max="1028" width="2.42578125" style="288" customWidth="1"/>
    <col min="1029" max="1029" width="16.85546875" style="288" customWidth="1"/>
    <col min="1030" max="1030" width="2.42578125" style="288" bestFit="1" customWidth="1"/>
    <col min="1031" max="1031" width="15.7109375" style="288" customWidth="1"/>
    <col min="1032" max="1032" width="2.42578125" style="288" bestFit="1" customWidth="1"/>
    <col min="1033" max="1270" width="11.140625" style="288"/>
    <col min="1271" max="1271" width="4.140625" style="288" bestFit="1" customWidth="1"/>
    <col min="1272" max="1272" width="26.85546875" style="288" customWidth="1"/>
    <col min="1273" max="1273" width="11.140625" style="288"/>
    <col min="1274" max="1274" width="1" style="288" customWidth="1"/>
    <col min="1275" max="1275" width="15.5703125" style="288" customWidth="1"/>
    <col min="1276" max="1276" width="2.42578125" style="288" bestFit="1" customWidth="1"/>
    <col min="1277" max="1277" width="15.7109375" style="288" customWidth="1"/>
    <col min="1278" max="1278" width="2.42578125" style="288" bestFit="1" customWidth="1"/>
    <col min="1279" max="1279" width="15.7109375" style="288" customWidth="1"/>
    <col min="1280" max="1280" width="2.42578125" style="288" bestFit="1" customWidth="1"/>
    <col min="1281" max="1281" width="16.5703125" style="288" customWidth="1"/>
    <col min="1282" max="1282" width="2.42578125" style="288" bestFit="1" customWidth="1"/>
    <col min="1283" max="1283" width="17" style="288" customWidth="1"/>
    <col min="1284" max="1284" width="2.42578125" style="288" customWidth="1"/>
    <col min="1285" max="1285" width="16.85546875" style="288" customWidth="1"/>
    <col min="1286" max="1286" width="2.42578125" style="288" bestFit="1" customWidth="1"/>
    <col min="1287" max="1287" width="15.7109375" style="288" customWidth="1"/>
    <col min="1288" max="1288" width="2.42578125" style="288" bestFit="1" customWidth="1"/>
    <col min="1289" max="1526" width="11.140625" style="288"/>
    <col min="1527" max="1527" width="4.140625" style="288" bestFit="1" customWidth="1"/>
    <col min="1528" max="1528" width="26.85546875" style="288" customWidth="1"/>
    <col min="1529" max="1529" width="11.140625" style="288"/>
    <col min="1530" max="1530" width="1" style="288" customWidth="1"/>
    <col min="1531" max="1531" width="15.5703125" style="288" customWidth="1"/>
    <col min="1532" max="1532" width="2.42578125" style="288" bestFit="1" customWidth="1"/>
    <col min="1533" max="1533" width="15.7109375" style="288" customWidth="1"/>
    <col min="1534" max="1534" width="2.42578125" style="288" bestFit="1" customWidth="1"/>
    <col min="1535" max="1535" width="15.7109375" style="288" customWidth="1"/>
    <col min="1536" max="1536" width="2.42578125" style="288" bestFit="1" customWidth="1"/>
    <col min="1537" max="1537" width="16.5703125" style="288" customWidth="1"/>
    <col min="1538" max="1538" width="2.42578125" style="288" bestFit="1" customWidth="1"/>
    <col min="1539" max="1539" width="17" style="288" customWidth="1"/>
    <col min="1540" max="1540" width="2.42578125" style="288" customWidth="1"/>
    <col min="1541" max="1541" width="16.85546875" style="288" customWidth="1"/>
    <col min="1542" max="1542" width="2.42578125" style="288" bestFit="1" customWidth="1"/>
    <col min="1543" max="1543" width="15.7109375" style="288" customWidth="1"/>
    <col min="1544" max="1544" width="2.42578125" style="288" bestFit="1" customWidth="1"/>
    <col min="1545" max="1782" width="11.140625" style="288"/>
    <col min="1783" max="1783" width="4.140625" style="288" bestFit="1" customWidth="1"/>
    <col min="1784" max="1784" width="26.85546875" style="288" customWidth="1"/>
    <col min="1785" max="1785" width="11.140625" style="288"/>
    <col min="1786" max="1786" width="1" style="288" customWidth="1"/>
    <col min="1787" max="1787" width="15.5703125" style="288" customWidth="1"/>
    <col min="1788" max="1788" width="2.42578125" style="288" bestFit="1" customWidth="1"/>
    <col min="1789" max="1789" width="15.7109375" style="288" customWidth="1"/>
    <col min="1790" max="1790" width="2.42578125" style="288" bestFit="1" customWidth="1"/>
    <col min="1791" max="1791" width="15.7109375" style="288" customWidth="1"/>
    <col min="1792" max="1792" width="2.42578125" style="288" bestFit="1" customWidth="1"/>
    <col min="1793" max="1793" width="16.5703125" style="288" customWidth="1"/>
    <col min="1794" max="1794" width="2.42578125" style="288" bestFit="1" customWidth="1"/>
    <col min="1795" max="1795" width="17" style="288" customWidth="1"/>
    <col min="1796" max="1796" width="2.42578125" style="288" customWidth="1"/>
    <col min="1797" max="1797" width="16.85546875" style="288" customWidth="1"/>
    <col min="1798" max="1798" width="2.42578125" style="288" bestFit="1" customWidth="1"/>
    <col min="1799" max="1799" width="15.7109375" style="288" customWidth="1"/>
    <col min="1800" max="1800" width="2.42578125" style="288" bestFit="1" customWidth="1"/>
    <col min="1801" max="2038" width="11.140625" style="288"/>
    <col min="2039" max="2039" width="4.140625" style="288" bestFit="1" customWidth="1"/>
    <col min="2040" max="2040" width="26.85546875" style="288" customWidth="1"/>
    <col min="2041" max="2041" width="11.140625" style="288"/>
    <col min="2042" max="2042" width="1" style="288" customWidth="1"/>
    <col min="2043" max="2043" width="15.5703125" style="288" customWidth="1"/>
    <col min="2044" max="2044" width="2.42578125" style="288" bestFit="1" customWidth="1"/>
    <col min="2045" max="2045" width="15.7109375" style="288" customWidth="1"/>
    <col min="2046" max="2046" width="2.42578125" style="288" bestFit="1" customWidth="1"/>
    <col min="2047" max="2047" width="15.7109375" style="288" customWidth="1"/>
    <col min="2048" max="2048" width="2.42578125" style="288" bestFit="1" customWidth="1"/>
    <col min="2049" max="2049" width="16.5703125" style="288" customWidth="1"/>
    <col min="2050" max="2050" width="2.42578125" style="288" bestFit="1" customWidth="1"/>
    <col min="2051" max="2051" width="17" style="288" customWidth="1"/>
    <col min="2052" max="2052" width="2.42578125" style="288" customWidth="1"/>
    <col min="2053" max="2053" width="16.85546875" style="288" customWidth="1"/>
    <col min="2054" max="2054" width="2.42578125" style="288" bestFit="1" customWidth="1"/>
    <col min="2055" max="2055" width="15.7109375" style="288" customWidth="1"/>
    <col min="2056" max="2056" width="2.42578125" style="288" bestFit="1" customWidth="1"/>
    <col min="2057" max="2294" width="11.140625" style="288"/>
    <col min="2295" max="2295" width="4.140625" style="288" bestFit="1" customWidth="1"/>
    <col min="2296" max="2296" width="26.85546875" style="288" customWidth="1"/>
    <col min="2297" max="2297" width="11.140625" style="288"/>
    <col min="2298" max="2298" width="1" style="288" customWidth="1"/>
    <col min="2299" max="2299" width="15.5703125" style="288" customWidth="1"/>
    <col min="2300" max="2300" width="2.42578125" style="288" bestFit="1" customWidth="1"/>
    <col min="2301" max="2301" width="15.7109375" style="288" customWidth="1"/>
    <col min="2302" max="2302" width="2.42578125" style="288" bestFit="1" customWidth="1"/>
    <col min="2303" max="2303" width="15.7109375" style="288" customWidth="1"/>
    <col min="2304" max="2304" width="2.42578125" style="288" bestFit="1" customWidth="1"/>
    <col min="2305" max="2305" width="16.5703125" style="288" customWidth="1"/>
    <col min="2306" max="2306" width="2.42578125" style="288" bestFit="1" customWidth="1"/>
    <col min="2307" max="2307" width="17" style="288" customWidth="1"/>
    <col min="2308" max="2308" width="2.42578125" style="288" customWidth="1"/>
    <col min="2309" max="2309" width="16.85546875" style="288" customWidth="1"/>
    <col min="2310" max="2310" width="2.42578125" style="288" bestFit="1" customWidth="1"/>
    <col min="2311" max="2311" width="15.7109375" style="288" customWidth="1"/>
    <col min="2312" max="2312" width="2.42578125" style="288" bestFit="1" customWidth="1"/>
    <col min="2313" max="2550" width="11.140625" style="288"/>
    <col min="2551" max="2551" width="4.140625" style="288" bestFit="1" customWidth="1"/>
    <col min="2552" max="2552" width="26.85546875" style="288" customWidth="1"/>
    <col min="2553" max="2553" width="11.140625" style="288"/>
    <col min="2554" max="2554" width="1" style="288" customWidth="1"/>
    <col min="2555" max="2555" width="15.5703125" style="288" customWidth="1"/>
    <col min="2556" max="2556" width="2.42578125" style="288" bestFit="1" customWidth="1"/>
    <col min="2557" max="2557" width="15.7109375" style="288" customWidth="1"/>
    <col min="2558" max="2558" width="2.42578125" style="288" bestFit="1" customWidth="1"/>
    <col min="2559" max="2559" width="15.7109375" style="288" customWidth="1"/>
    <col min="2560" max="2560" width="2.42578125" style="288" bestFit="1" customWidth="1"/>
    <col min="2561" max="2561" width="16.5703125" style="288" customWidth="1"/>
    <col min="2562" max="2562" width="2.42578125" style="288" bestFit="1" customWidth="1"/>
    <col min="2563" max="2563" width="17" style="288" customWidth="1"/>
    <col min="2564" max="2564" width="2.42578125" style="288" customWidth="1"/>
    <col min="2565" max="2565" width="16.85546875" style="288" customWidth="1"/>
    <col min="2566" max="2566" width="2.42578125" style="288" bestFit="1" customWidth="1"/>
    <col min="2567" max="2567" width="15.7109375" style="288" customWidth="1"/>
    <col min="2568" max="2568" width="2.42578125" style="288" bestFit="1" customWidth="1"/>
    <col min="2569" max="2806" width="11.140625" style="288"/>
    <col min="2807" max="2807" width="4.140625" style="288" bestFit="1" customWidth="1"/>
    <col min="2808" max="2808" width="26.85546875" style="288" customWidth="1"/>
    <col min="2809" max="2809" width="11.140625" style="288"/>
    <col min="2810" max="2810" width="1" style="288" customWidth="1"/>
    <col min="2811" max="2811" width="15.5703125" style="288" customWidth="1"/>
    <col min="2812" max="2812" width="2.42578125" style="288" bestFit="1" customWidth="1"/>
    <col min="2813" max="2813" width="15.7109375" style="288" customWidth="1"/>
    <col min="2814" max="2814" width="2.42578125" style="288" bestFit="1" customWidth="1"/>
    <col min="2815" max="2815" width="15.7109375" style="288" customWidth="1"/>
    <col min="2816" max="2816" width="2.42578125" style="288" bestFit="1" customWidth="1"/>
    <col min="2817" max="2817" width="16.5703125" style="288" customWidth="1"/>
    <col min="2818" max="2818" width="2.42578125" style="288" bestFit="1" customWidth="1"/>
    <col min="2819" max="2819" width="17" style="288" customWidth="1"/>
    <col min="2820" max="2820" width="2.42578125" style="288" customWidth="1"/>
    <col min="2821" max="2821" width="16.85546875" style="288" customWidth="1"/>
    <col min="2822" max="2822" width="2.42578125" style="288" bestFit="1" customWidth="1"/>
    <col min="2823" max="2823" width="15.7109375" style="288" customWidth="1"/>
    <col min="2824" max="2824" width="2.42578125" style="288" bestFit="1" customWidth="1"/>
    <col min="2825" max="3062" width="11.140625" style="288"/>
    <col min="3063" max="3063" width="4.140625" style="288" bestFit="1" customWidth="1"/>
    <col min="3064" max="3064" width="26.85546875" style="288" customWidth="1"/>
    <col min="3065" max="3065" width="11.140625" style="288"/>
    <col min="3066" max="3066" width="1" style="288" customWidth="1"/>
    <col min="3067" max="3067" width="15.5703125" style="288" customWidth="1"/>
    <col min="3068" max="3068" width="2.42578125" style="288" bestFit="1" customWidth="1"/>
    <col min="3069" max="3069" width="15.7109375" style="288" customWidth="1"/>
    <col min="3070" max="3070" width="2.42578125" style="288" bestFit="1" customWidth="1"/>
    <col min="3071" max="3071" width="15.7109375" style="288" customWidth="1"/>
    <col min="3072" max="3072" width="2.42578125" style="288" bestFit="1" customWidth="1"/>
    <col min="3073" max="3073" width="16.5703125" style="288" customWidth="1"/>
    <col min="3074" max="3074" width="2.42578125" style="288" bestFit="1" customWidth="1"/>
    <col min="3075" max="3075" width="17" style="288" customWidth="1"/>
    <col min="3076" max="3076" width="2.42578125" style="288" customWidth="1"/>
    <col min="3077" max="3077" width="16.85546875" style="288" customWidth="1"/>
    <col min="3078" max="3078" width="2.42578125" style="288" bestFit="1" customWidth="1"/>
    <col min="3079" max="3079" width="15.7109375" style="288" customWidth="1"/>
    <col min="3080" max="3080" width="2.42578125" style="288" bestFit="1" customWidth="1"/>
    <col min="3081" max="3318" width="11.140625" style="288"/>
    <col min="3319" max="3319" width="4.140625" style="288" bestFit="1" customWidth="1"/>
    <col min="3320" max="3320" width="26.85546875" style="288" customWidth="1"/>
    <col min="3321" max="3321" width="11.140625" style="288"/>
    <col min="3322" max="3322" width="1" style="288" customWidth="1"/>
    <col min="3323" max="3323" width="15.5703125" style="288" customWidth="1"/>
    <col min="3324" max="3324" width="2.42578125" style="288" bestFit="1" customWidth="1"/>
    <col min="3325" max="3325" width="15.7109375" style="288" customWidth="1"/>
    <col min="3326" max="3326" width="2.42578125" style="288" bestFit="1" customWidth="1"/>
    <col min="3327" max="3327" width="15.7109375" style="288" customWidth="1"/>
    <col min="3328" max="3328" width="2.42578125" style="288" bestFit="1" customWidth="1"/>
    <col min="3329" max="3329" width="16.5703125" style="288" customWidth="1"/>
    <col min="3330" max="3330" width="2.42578125" style="288" bestFit="1" customWidth="1"/>
    <col min="3331" max="3331" width="17" style="288" customWidth="1"/>
    <col min="3332" max="3332" width="2.42578125" style="288" customWidth="1"/>
    <col min="3333" max="3333" width="16.85546875" style="288" customWidth="1"/>
    <col min="3334" max="3334" width="2.42578125" style="288" bestFit="1" customWidth="1"/>
    <col min="3335" max="3335" width="15.7109375" style="288" customWidth="1"/>
    <col min="3336" max="3336" width="2.42578125" style="288" bestFit="1" customWidth="1"/>
    <col min="3337" max="3574" width="11.140625" style="288"/>
    <col min="3575" max="3575" width="4.140625" style="288" bestFit="1" customWidth="1"/>
    <col min="3576" max="3576" width="26.85546875" style="288" customWidth="1"/>
    <col min="3577" max="3577" width="11.140625" style="288"/>
    <col min="3578" max="3578" width="1" style="288" customWidth="1"/>
    <col min="3579" max="3579" width="15.5703125" style="288" customWidth="1"/>
    <col min="3580" max="3580" width="2.42578125" style="288" bestFit="1" customWidth="1"/>
    <col min="3581" max="3581" width="15.7109375" style="288" customWidth="1"/>
    <col min="3582" max="3582" width="2.42578125" style="288" bestFit="1" customWidth="1"/>
    <col min="3583" max="3583" width="15.7109375" style="288" customWidth="1"/>
    <col min="3584" max="3584" width="2.42578125" style="288" bestFit="1" customWidth="1"/>
    <col min="3585" max="3585" width="16.5703125" style="288" customWidth="1"/>
    <col min="3586" max="3586" width="2.42578125" style="288" bestFit="1" customWidth="1"/>
    <col min="3587" max="3587" width="17" style="288" customWidth="1"/>
    <col min="3588" max="3588" width="2.42578125" style="288" customWidth="1"/>
    <col min="3589" max="3589" width="16.85546875" style="288" customWidth="1"/>
    <col min="3590" max="3590" width="2.42578125" style="288" bestFit="1" customWidth="1"/>
    <col min="3591" max="3591" width="15.7109375" style="288" customWidth="1"/>
    <col min="3592" max="3592" width="2.42578125" style="288" bestFit="1" customWidth="1"/>
    <col min="3593" max="3830" width="11.140625" style="288"/>
    <col min="3831" max="3831" width="4.140625" style="288" bestFit="1" customWidth="1"/>
    <col min="3832" max="3832" width="26.85546875" style="288" customWidth="1"/>
    <col min="3833" max="3833" width="11.140625" style="288"/>
    <col min="3834" max="3834" width="1" style="288" customWidth="1"/>
    <col min="3835" max="3835" width="15.5703125" style="288" customWidth="1"/>
    <col min="3836" max="3836" width="2.42578125" style="288" bestFit="1" customWidth="1"/>
    <col min="3837" max="3837" width="15.7109375" style="288" customWidth="1"/>
    <col min="3838" max="3838" width="2.42578125" style="288" bestFit="1" customWidth="1"/>
    <col min="3839" max="3839" width="15.7109375" style="288" customWidth="1"/>
    <col min="3840" max="3840" width="2.42578125" style="288" bestFit="1" customWidth="1"/>
    <col min="3841" max="3841" width="16.5703125" style="288" customWidth="1"/>
    <col min="3842" max="3842" width="2.42578125" style="288" bestFit="1" customWidth="1"/>
    <col min="3843" max="3843" width="17" style="288" customWidth="1"/>
    <col min="3844" max="3844" width="2.42578125" style="288" customWidth="1"/>
    <col min="3845" max="3845" width="16.85546875" style="288" customWidth="1"/>
    <col min="3846" max="3846" width="2.42578125" style="288" bestFit="1" customWidth="1"/>
    <col min="3847" max="3847" width="15.7109375" style="288" customWidth="1"/>
    <col min="3848" max="3848" width="2.42578125" style="288" bestFit="1" customWidth="1"/>
    <col min="3849" max="4086" width="11.140625" style="288"/>
    <col min="4087" max="4087" width="4.140625" style="288" bestFit="1" customWidth="1"/>
    <col min="4088" max="4088" width="26.85546875" style="288" customWidth="1"/>
    <col min="4089" max="4089" width="11.140625" style="288"/>
    <col min="4090" max="4090" width="1" style="288" customWidth="1"/>
    <col min="4091" max="4091" width="15.5703125" style="288" customWidth="1"/>
    <col min="4092" max="4092" width="2.42578125" style="288" bestFit="1" customWidth="1"/>
    <col min="4093" max="4093" width="15.7109375" style="288" customWidth="1"/>
    <col min="4094" max="4094" width="2.42578125" style="288" bestFit="1" customWidth="1"/>
    <col min="4095" max="4095" width="15.7109375" style="288" customWidth="1"/>
    <col min="4096" max="4096" width="2.42578125" style="288" bestFit="1" customWidth="1"/>
    <col min="4097" max="4097" width="16.5703125" style="288" customWidth="1"/>
    <col min="4098" max="4098" width="2.42578125" style="288" bestFit="1" customWidth="1"/>
    <col min="4099" max="4099" width="17" style="288" customWidth="1"/>
    <col min="4100" max="4100" width="2.42578125" style="288" customWidth="1"/>
    <col min="4101" max="4101" width="16.85546875" style="288" customWidth="1"/>
    <col min="4102" max="4102" width="2.42578125" style="288" bestFit="1" customWidth="1"/>
    <col min="4103" max="4103" width="15.7109375" style="288" customWidth="1"/>
    <col min="4104" max="4104" width="2.42578125" style="288" bestFit="1" customWidth="1"/>
    <col min="4105" max="4342" width="11.140625" style="288"/>
    <col min="4343" max="4343" width="4.140625" style="288" bestFit="1" customWidth="1"/>
    <col min="4344" max="4344" width="26.85546875" style="288" customWidth="1"/>
    <col min="4345" max="4345" width="11.140625" style="288"/>
    <col min="4346" max="4346" width="1" style="288" customWidth="1"/>
    <col min="4347" max="4347" width="15.5703125" style="288" customWidth="1"/>
    <col min="4348" max="4348" width="2.42578125" style="288" bestFit="1" customWidth="1"/>
    <col min="4349" max="4349" width="15.7109375" style="288" customWidth="1"/>
    <col min="4350" max="4350" width="2.42578125" style="288" bestFit="1" customWidth="1"/>
    <col min="4351" max="4351" width="15.7109375" style="288" customWidth="1"/>
    <col min="4352" max="4352" width="2.42578125" style="288" bestFit="1" customWidth="1"/>
    <col min="4353" max="4353" width="16.5703125" style="288" customWidth="1"/>
    <col min="4354" max="4354" width="2.42578125" style="288" bestFit="1" customWidth="1"/>
    <col min="4355" max="4355" width="17" style="288" customWidth="1"/>
    <col min="4356" max="4356" width="2.42578125" style="288" customWidth="1"/>
    <col min="4357" max="4357" width="16.85546875" style="288" customWidth="1"/>
    <col min="4358" max="4358" width="2.42578125" style="288" bestFit="1" customWidth="1"/>
    <col min="4359" max="4359" width="15.7109375" style="288" customWidth="1"/>
    <col min="4360" max="4360" width="2.42578125" style="288" bestFit="1" customWidth="1"/>
    <col min="4361" max="4598" width="11.140625" style="288"/>
    <col min="4599" max="4599" width="4.140625" style="288" bestFit="1" customWidth="1"/>
    <col min="4600" max="4600" width="26.85546875" style="288" customWidth="1"/>
    <col min="4601" max="4601" width="11.140625" style="288"/>
    <col min="4602" max="4602" width="1" style="288" customWidth="1"/>
    <col min="4603" max="4603" width="15.5703125" style="288" customWidth="1"/>
    <col min="4604" max="4604" width="2.42578125" style="288" bestFit="1" customWidth="1"/>
    <col min="4605" max="4605" width="15.7109375" style="288" customWidth="1"/>
    <col min="4606" max="4606" width="2.42578125" style="288" bestFit="1" customWidth="1"/>
    <col min="4607" max="4607" width="15.7109375" style="288" customWidth="1"/>
    <col min="4608" max="4608" width="2.42578125" style="288" bestFit="1" customWidth="1"/>
    <col min="4609" max="4609" width="16.5703125" style="288" customWidth="1"/>
    <col min="4610" max="4610" width="2.42578125" style="288" bestFit="1" customWidth="1"/>
    <col min="4611" max="4611" width="17" style="288" customWidth="1"/>
    <col min="4612" max="4612" width="2.42578125" style="288" customWidth="1"/>
    <col min="4613" max="4613" width="16.85546875" style="288" customWidth="1"/>
    <col min="4614" max="4614" width="2.42578125" style="288" bestFit="1" customWidth="1"/>
    <col min="4615" max="4615" width="15.7109375" style="288" customWidth="1"/>
    <col min="4616" max="4616" width="2.42578125" style="288" bestFit="1" customWidth="1"/>
    <col min="4617" max="4854" width="11.140625" style="288"/>
    <col min="4855" max="4855" width="4.140625" style="288" bestFit="1" customWidth="1"/>
    <col min="4856" max="4856" width="26.85546875" style="288" customWidth="1"/>
    <col min="4857" max="4857" width="11.140625" style="288"/>
    <col min="4858" max="4858" width="1" style="288" customWidth="1"/>
    <col min="4859" max="4859" width="15.5703125" style="288" customWidth="1"/>
    <col min="4860" max="4860" width="2.42578125" style="288" bestFit="1" customWidth="1"/>
    <col min="4861" max="4861" width="15.7109375" style="288" customWidth="1"/>
    <col min="4862" max="4862" width="2.42578125" style="288" bestFit="1" customWidth="1"/>
    <col min="4863" max="4863" width="15.7109375" style="288" customWidth="1"/>
    <col min="4864" max="4864" width="2.42578125" style="288" bestFit="1" customWidth="1"/>
    <col min="4865" max="4865" width="16.5703125" style="288" customWidth="1"/>
    <col min="4866" max="4866" width="2.42578125" style="288" bestFit="1" customWidth="1"/>
    <col min="4867" max="4867" width="17" style="288" customWidth="1"/>
    <col min="4868" max="4868" width="2.42578125" style="288" customWidth="1"/>
    <col min="4869" max="4869" width="16.85546875" style="288" customWidth="1"/>
    <col min="4870" max="4870" width="2.42578125" style="288" bestFit="1" customWidth="1"/>
    <col min="4871" max="4871" width="15.7109375" style="288" customWidth="1"/>
    <col min="4872" max="4872" width="2.42578125" style="288" bestFit="1" customWidth="1"/>
    <col min="4873" max="5110" width="11.140625" style="288"/>
    <col min="5111" max="5111" width="4.140625" style="288" bestFit="1" customWidth="1"/>
    <col min="5112" max="5112" width="26.85546875" style="288" customWidth="1"/>
    <col min="5113" max="5113" width="11.140625" style="288"/>
    <col min="5114" max="5114" width="1" style="288" customWidth="1"/>
    <col min="5115" max="5115" width="15.5703125" style="288" customWidth="1"/>
    <col min="5116" max="5116" width="2.42578125" style="288" bestFit="1" customWidth="1"/>
    <col min="5117" max="5117" width="15.7109375" style="288" customWidth="1"/>
    <col min="5118" max="5118" width="2.42578125" style="288" bestFit="1" customWidth="1"/>
    <col min="5119" max="5119" width="15.7109375" style="288" customWidth="1"/>
    <col min="5120" max="5120" width="2.42578125" style="288" bestFit="1" customWidth="1"/>
    <col min="5121" max="5121" width="16.5703125" style="288" customWidth="1"/>
    <col min="5122" max="5122" width="2.42578125" style="288" bestFit="1" customWidth="1"/>
    <col min="5123" max="5123" width="17" style="288" customWidth="1"/>
    <col min="5124" max="5124" width="2.42578125" style="288" customWidth="1"/>
    <col min="5125" max="5125" width="16.85546875" style="288" customWidth="1"/>
    <col min="5126" max="5126" width="2.42578125" style="288" bestFit="1" customWidth="1"/>
    <col min="5127" max="5127" width="15.7109375" style="288" customWidth="1"/>
    <col min="5128" max="5128" width="2.42578125" style="288" bestFit="1" customWidth="1"/>
    <col min="5129" max="5366" width="11.140625" style="288"/>
    <col min="5367" max="5367" width="4.140625" style="288" bestFit="1" customWidth="1"/>
    <col min="5368" max="5368" width="26.85546875" style="288" customWidth="1"/>
    <col min="5369" max="5369" width="11.140625" style="288"/>
    <col min="5370" max="5370" width="1" style="288" customWidth="1"/>
    <col min="5371" max="5371" width="15.5703125" style="288" customWidth="1"/>
    <col min="5372" max="5372" width="2.42578125" style="288" bestFit="1" customWidth="1"/>
    <col min="5373" max="5373" width="15.7109375" style="288" customWidth="1"/>
    <col min="5374" max="5374" width="2.42578125" style="288" bestFit="1" customWidth="1"/>
    <col min="5375" max="5375" width="15.7109375" style="288" customWidth="1"/>
    <col min="5376" max="5376" width="2.42578125" style="288" bestFit="1" customWidth="1"/>
    <col min="5377" max="5377" width="16.5703125" style="288" customWidth="1"/>
    <col min="5378" max="5378" width="2.42578125" style="288" bestFit="1" customWidth="1"/>
    <col min="5379" max="5379" width="17" style="288" customWidth="1"/>
    <col min="5380" max="5380" width="2.42578125" style="288" customWidth="1"/>
    <col min="5381" max="5381" width="16.85546875" style="288" customWidth="1"/>
    <col min="5382" max="5382" width="2.42578125" style="288" bestFit="1" customWidth="1"/>
    <col min="5383" max="5383" width="15.7109375" style="288" customWidth="1"/>
    <col min="5384" max="5384" width="2.42578125" style="288" bestFit="1" customWidth="1"/>
    <col min="5385" max="5622" width="11.140625" style="288"/>
    <col min="5623" max="5623" width="4.140625" style="288" bestFit="1" customWidth="1"/>
    <col min="5624" max="5624" width="26.85546875" style="288" customWidth="1"/>
    <col min="5625" max="5625" width="11.140625" style="288"/>
    <col min="5626" max="5626" width="1" style="288" customWidth="1"/>
    <col min="5627" max="5627" width="15.5703125" style="288" customWidth="1"/>
    <col min="5628" max="5628" width="2.42578125" style="288" bestFit="1" customWidth="1"/>
    <col min="5629" max="5629" width="15.7109375" style="288" customWidth="1"/>
    <col min="5630" max="5630" width="2.42578125" style="288" bestFit="1" customWidth="1"/>
    <col min="5631" max="5631" width="15.7109375" style="288" customWidth="1"/>
    <col min="5632" max="5632" width="2.42578125" style="288" bestFit="1" customWidth="1"/>
    <col min="5633" max="5633" width="16.5703125" style="288" customWidth="1"/>
    <col min="5634" max="5634" width="2.42578125" style="288" bestFit="1" customWidth="1"/>
    <col min="5635" max="5635" width="17" style="288" customWidth="1"/>
    <col min="5636" max="5636" width="2.42578125" style="288" customWidth="1"/>
    <col min="5637" max="5637" width="16.85546875" style="288" customWidth="1"/>
    <col min="5638" max="5638" width="2.42578125" style="288" bestFit="1" customWidth="1"/>
    <col min="5639" max="5639" width="15.7109375" style="288" customWidth="1"/>
    <col min="5640" max="5640" width="2.42578125" style="288" bestFit="1" customWidth="1"/>
    <col min="5641" max="5878" width="11.140625" style="288"/>
    <col min="5879" max="5879" width="4.140625" style="288" bestFit="1" customWidth="1"/>
    <col min="5880" max="5880" width="26.85546875" style="288" customWidth="1"/>
    <col min="5881" max="5881" width="11.140625" style="288"/>
    <col min="5882" max="5882" width="1" style="288" customWidth="1"/>
    <col min="5883" max="5883" width="15.5703125" style="288" customWidth="1"/>
    <col min="5884" max="5884" width="2.42578125" style="288" bestFit="1" customWidth="1"/>
    <col min="5885" max="5885" width="15.7109375" style="288" customWidth="1"/>
    <col min="5886" max="5886" width="2.42578125" style="288" bestFit="1" customWidth="1"/>
    <col min="5887" max="5887" width="15.7109375" style="288" customWidth="1"/>
    <col min="5888" max="5888" width="2.42578125" style="288" bestFit="1" customWidth="1"/>
    <col min="5889" max="5889" width="16.5703125" style="288" customWidth="1"/>
    <col min="5890" max="5890" width="2.42578125" style="288" bestFit="1" customWidth="1"/>
    <col min="5891" max="5891" width="17" style="288" customWidth="1"/>
    <col min="5892" max="5892" width="2.42578125" style="288" customWidth="1"/>
    <col min="5893" max="5893" width="16.85546875" style="288" customWidth="1"/>
    <col min="5894" max="5894" width="2.42578125" style="288" bestFit="1" customWidth="1"/>
    <col min="5895" max="5895" width="15.7109375" style="288" customWidth="1"/>
    <col min="5896" max="5896" width="2.42578125" style="288" bestFit="1" customWidth="1"/>
    <col min="5897" max="6134" width="11.140625" style="288"/>
    <col min="6135" max="6135" width="4.140625" style="288" bestFit="1" customWidth="1"/>
    <col min="6136" max="6136" width="26.85546875" style="288" customWidth="1"/>
    <col min="6137" max="6137" width="11.140625" style="288"/>
    <col min="6138" max="6138" width="1" style="288" customWidth="1"/>
    <col min="6139" max="6139" width="15.5703125" style="288" customWidth="1"/>
    <col min="6140" max="6140" width="2.42578125" style="288" bestFit="1" customWidth="1"/>
    <col min="6141" max="6141" width="15.7109375" style="288" customWidth="1"/>
    <col min="6142" max="6142" width="2.42578125" style="288" bestFit="1" customWidth="1"/>
    <col min="6143" max="6143" width="15.7109375" style="288" customWidth="1"/>
    <col min="6144" max="6144" width="2.42578125" style="288" bestFit="1" customWidth="1"/>
    <col min="6145" max="6145" width="16.5703125" style="288" customWidth="1"/>
    <col min="6146" max="6146" width="2.42578125" style="288" bestFit="1" customWidth="1"/>
    <col min="6147" max="6147" width="17" style="288" customWidth="1"/>
    <col min="6148" max="6148" width="2.42578125" style="288" customWidth="1"/>
    <col min="6149" max="6149" width="16.85546875" style="288" customWidth="1"/>
    <col min="6150" max="6150" width="2.42578125" style="288" bestFit="1" customWidth="1"/>
    <col min="6151" max="6151" width="15.7109375" style="288" customWidth="1"/>
    <col min="6152" max="6152" width="2.42578125" style="288" bestFit="1" customWidth="1"/>
    <col min="6153" max="6390" width="11.140625" style="288"/>
    <col min="6391" max="6391" width="4.140625" style="288" bestFit="1" customWidth="1"/>
    <col min="6392" max="6392" width="26.85546875" style="288" customWidth="1"/>
    <col min="6393" max="6393" width="11.140625" style="288"/>
    <col min="6394" max="6394" width="1" style="288" customWidth="1"/>
    <col min="6395" max="6395" width="15.5703125" style="288" customWidth="1"/>
    <col min="6396" max="6396" width="2.42578125" style="288" bestFit="1" customWidth="1"/>
    <col min="6397" max="6397" width="15.7109375" style="288" customWidth="1"/>
    <col min="6398" max="6398" width="2.42578125" style="288" bestFit="1" customWidth="1"/>
    <col min="6399" max="6399" width="15.7109375" style="288" customWidth="1"/>
    <col min="6400" max="6400" width="2.42578125" style="288" bestFit="1" customWidth="1"/>
    <col min="6401" max="6401" width="16.5703125" style="288" customWidth="1"/>
    <col min="6402" max="6402" width="2.42578125" style="288" bestFit="1" customWidth="1"/>
    <col min="6403" max="6403" width="17" style="288" customWidth="1"/>
    <col min="6404" max="6404" width="2.42578125" style="288" customWidth="1"/>
    <col min="6405" max="6405" width="16.85546875" style="288" customWidth="1"/>
    <col min="6406" max="6406" width="2.42578125" style="288" bestFit="1" customWidth="1"/>
    <col min="6407" max="6407" width="15.7109375" style="288" customWidth="1"/>
    <col min="6408" max="6408" width="2.42578125" style="288" bestFit="1" customWidth="1"/>
    <col min="6409" max="6646" width="11.140625" style="288"/>
    <col min="6647" max="6647" width="4.140625" style="288" bestFit="1" customWidth="1"/>
    <col min="6648" max="6648" width="26.85546875" style="288" customWidth="1"/>
    <col min="6649" max="6649" width="11.140625" style="288"/>
    <col min="6650" max="6650" width="1" style="288" customWidth="1"/>
    <col min="6651" max="6651" width="15.5703125" style="288" customWidth="1"/>
    <col min="6652" max="6652" width="2.42578125" style="288" bestFit="1" customWidth="1"/>
    <col min="6653" max="6653" width="15.7109375" style="288" customWidth="1"/>
    <col min="6654" max="6654" width="2.42578125" style="288" bestFit="1" customWidth="1"/>
    <col min="6655" max="6655" width="15.7109375" style="288" customWidth="1"/>
    <col min="6656" max="6656" width="2.42578125" style="288" bestFit="1" customWidth="1"/>
    <col min="6657" max="6657" width="16.5703125" style="288" customWidth="1"/>
    <col min="6658" max="6658" width="2.42578125" style="288" bestFit="1" customWidth="1"/>
    <col min="6659" max="6659" width="17" style="288" customWidth="1"/>
    <col min="6660" max="6660" width="2.42578125" style="288" customWidth="1"/>
    <col min="6661" max="6661" width="16.85546875" style="288" customWidth="1"/>
    <col min="6662" max="6662" width="2.42578125" style="288" bestFit="1" customWidth="1"/>
    <col min="6663" max="6663" width="15.7109375" style="288" customWidth="1"/>
    <col min="6664" max="6664" width="2.42578125" style="288" bestFit="1" customWidth="1"/>
    <col min="6665" max="6902" width="11.140625" style="288"/>
    <col min="6903" max="6903" width="4.140625" style="288" bestFit="1" customWidth="1"/>
    <col min="6904" max="6904" width="26.85546875" style="288" customWidth="1"/>
    <col min="6905" max="6905" width="11.140625" style="288"/>
    <col min="6906" max="6906" width="1" style="288" customWidth="1"/>
    <col min="6907" max="6907" width="15.5703125" style="288" customWidth="1"/>
    <col min="6908" max="6908" width="2.42578125" style="288" bestFit="1" customWidth="1"/>
    <col min="6909" max="6909" width="15.7109375" style="288" customWidth="1"/>
    <col min="6910" max="6910" width="2.42578125" style="288" bestFit="1" customWidth="1"/>
    <col min="6911" max="6911" width="15.7109375" style="288" customWidth="1"/>
    <col min="6912" max="6912" width="2.42578125" style="288" bestFit="1" customWidth="1"/>
    <col min="6913" max="6913" width="16.5703125" style="288" customWidth="1"/>
    <col min="6914" max="6914" width="2.42578125" style="288" bestFit="1" customWidth="1"/>
    <col min="6915" max="6915" width="17" style="288" customWidth="1"/>
    <col min="6916" max="6916" width="2.42578125" style="288" customWidth="1"/>
    <col min="6917" max="6917" width="16.85546875" style="288" customWidth="1"/>
    <col min="6918" max="6918" width="2.42578125" style="288" bestFit="1" customWidth="1"/>
    <col min="6919" max="6919" width="15.7109375" style="288" customWidth="1"/>
    <col min="6920" max="6920" width="2.42578125" style="288" bestFit="1" customWidth="1"/>
    <col min="6921" max="7158" width="11.140625" style="288"/>
    <col min="7159" max="7159" width="4.140625" style="288" bestFit="1" customWidth="1"/>
    <col min="7160" max="7160" width="26.85546875" style="288" customWidth="1"/>
    <col min="7161" max="7161" width="11.140625" style="288"/>
    <col min="7162" max="7162" width="1" style="288" customWidth="1"/>
    <col min="7163" max="7163" width="15.5703125" style="288" customWidth="1"/>
    <col min="7164" max="7164" width="2.42578125" style="288" bestFit="1" customWidth="1"/>
    <col min="7165" max="7165" width="15.7109375" style="288" customWidth="1"/>
    <col min="7166" max="7166" width="2.42578125" style="288" bestFit="1" customWidth="1"/>
    <col min="7167" max="7167" width="15.7109375" style="288" customWidth="1"/>
    <col min="7168" max="7168" width="2.42578125" style="288" bestFit="1" customWidth="1"/>
    <col min="7169" max="7169" width="16.5703125" style="288" customWidth="1"/>
    <col min="7170" max="7170" width="2.42578125" style="288" bestFit="1" customWidth="1"/>
    <col min="7171" max="7171" width="17" style="288" customWidth="1"/>
    <col min="7172" max="7172" width="2.42578125" style="288" customWidth="1"/>
    <col min="7173" max="7173" width="16.85546875" style="288" customWidth="1"/>
    <col min="7174" max="7174" width="2.42578125" style="288" bestFit="1" customWidth="1"/>
    <col min="7175" max="7175" width="15.7109375" style="288" customWidth="1"/>
    <col min="7176" max="7176" width="2.42578125" style="288" bestFit="1" customWidth="1"/>
    <col min="7177" max="7414" width="11.140625" style="288"/>
    <col min="7415" max="7415" width="4.140625" style="288" bestFit="1" customWidth="1"/>
    <col min="7416" max="7416" width="26.85546875" style="288" customWidth="1"/>
    <col min="7417" max="7417" width="11.140625" style="288"/>
    <col min="7418" max="7418" width="1" style="288" customWidth="1"/>
    <col min="7419" max="7419" width="15.5703125" style="288" customWidth="1"/>
    <col min="7420" max="7420" width="2.42578125" style="288" bestFit="1" customWidth="1"/>
    <col min="7421" max="7421" width="15.7109375" style="288" customWidth="1"/>
    <col min="7422" max="7422" width="2.42578125" style="288" bestFit="1" customWidth="1"/>
    <col min="7423" max="7423" width="15.7109375" style="288" customWidth="1"/>
    <col min="7424" max="7424" width="2.42578125" style="288" bestFit="1" customWidth="1"/>
    <col min="7425" max="7425" width="16.5703125" style="288" customWidth="1"/>
    <col min="7426" max="7426" width="2.42578125" style="288" bestFit="1" customWidth="1"/>
    <col min="7427" max="7427" width="17" style="288" customWidth="1"/>
    <col min="7428" max="7428" width="2.42578125" style="288" customWidth="1"/>
    <col min="7429" max="7429" width="16.85546875" style="288" customWidth="1"/>
    <col min="7430" max="7430" width="2.42578125" style="288" bestFit="1" customWidth="1"/>
    <col min="7431" max="7431" width="15.7109375" style="288" customWidth="1"/>
    <col min="7432" max="7432" width="2.42578125" style="288" bestFit="1" customWidth="1"/>
    <col min="7433" max="7670" width="11.140625" style="288"/>
    <col min="7671" max="7671" width="4.140625" style="288" bestFit="1" customWidth="1"/>
    <col min="7672" max="7672" width="26.85546875" style="288" customWidth="1"/>
    <col min="7673" max="7673" width="11.140625" style="288"/>
    <col min="7674" max="7674" width="1" style="288" customWidth="1"/>
    <col min="7675" max="7675" width="15.5703125" style="288" customWidth="1"/>
    <col min="7676" max="7676" width="2.42578125" style="288" bestFit="1" customWidth="1"/>
    <col min="7677" max="7677" width="15.7109375" style="288" customWidth="1"/>
    <col min="7678" max="7678" width="2.42578125" style="288" bestFit="1" customWidth="1"/>
    <col min="7679" max="7679" width="15.7109375" style="288" customWidth="1"/>
    <col min="7680" max="7680" width="2.42578125" style="288" bestFit="1" customWidth="1"/>
    <col min="7681" max="7681" width="16.5703125" style="288" customWidth="1"/>
    <col min="7682" max="7682" width="2.42578125" style="288" bestFit="1" customWidth="1"/>
    <col min="7683" max="7683" width="17" style="288" customWidth="1"/>
    <col min="7684" max="7684" width="2.42578125" style="288" customWidth="1"/>
    <col min="7685" max="7685" width="16.85546875" style="288" customWidth="1"/>
    <col min="7686" max="7686" width="2.42578125" style="288" bestFit="1" customWidth="1"/>
    <col min="7687" max="7687" width="15.7109375" style="288" customWidth="1"/>
    <col min="7688" max="7688" width="2.42578125" style="288" bestFit="1" customWidth="1"/>
    <col min="7689" max="7926" width="11.140625" style="288"/>
    <col min="7927" max="7927" width="4.140625" style="288" bestFit="1" customWidth="1"/>
    <col min="7928" max="7928" width="26.85546875" style="288" customWidth="1"/>
    <col min="7929" max="7929" width="11.140625" style="288"/>
    <col min="7930" max="7930" width="1" style="288" customWidth="1"/>
    <col min="7931" max="7931" width="15.5703125" style="288" customWidth="1"/>
    <col min="7932" max="7932" width="2.42578125" style="288" bestFit="1" customWidth="1"/>
    <col min="7933" max="7933" width="15.7109375" style="288" customWidth="1"/>
    <col min="7934" max="7934" width="2.42578125" style="288" bestFit="1" customWidth="1"/>
    <col min="7935" max="7935" width="15.7109375" style="288" customWidth="1"/>
    <col min="7936" max="7936" width="2.42578125" style="288" bestFit="1" customWidth="1"/>
    <col min="7937" max="7937" width="16.5703125" style="288" customWidth="1"/>
    <col min="7938" max="7938" width="2.42578125" style="288" bestFit="1" customWidth="1"/>
    <col min="7939" max="7939" width="17" style="288" customWidth="1"/>
    <col min="7940" max="7940" width="2.42578125" style="288" customWidth="1"/>
    <col min="7941" max="7941" width="16.85546875" style="288" customWidth="1"/>
    <col min="7942" max="7942" width="2.42578125" style="288" bestFit="1" customWidth="1"/>
    <col min="7943" max="7943" width="15.7109375" style="288" customWidth="1"/>
    <col min="7944" max="7944" width="2.42578125" style="288" bestFit="1" customWidth="1"/>
    <col min="7945" max="8182" width="11.140625" style="288"/>
    <col min="8183" max="8183" width="4.140625" style="288" bestFit="1" customWidth="1"/>
    <col min="8184" max="8184" width="26.85546875" style="288" customWidth="1"/>
    <col min="8185" max="8185" width="11.140625" style="288"/>
    <col min="8186" max="8186" width="1" style="288" customWidth="1"/>
    <col min="8187" max="8187" width="15.5703125" style="288" customWidth="1"/>
    <col min="8188" max="8188" width="2.42578125" style="288" bestFit="1" customWidth="1"/>
    <col min="8189" max="8189" width="15.7109375" style="288" customWidth="1"/>
    <col min="8190" max="8190" width="2.42578125" style="288" bestFit="1" customWidth="1"/>
    <col min="8191" max="8191" width="15.7109375" style="288" customWidth="1"/>
    <col min="8192" max="8192" width="2.42578125" style="288" bestFit="1" customWidth="1"/>
    <col min="8193" max="8193" width="16.5703125" style="288" customWidth="1"/>
    <col min="8194" max="8194" width="2.42578125" style="288" bestFit="1" customWidth="1"/>
    <col min="8195" max="8195" width="17" style="288" customWidth="1"/>
    <col min="8196" max="8196" width="2.42578125" style="288" customWidth="1"/>
    <col min="8197" max="8197" width="16.85546875" style="288" customWidth="1"/>
    <col min="8198" max="8198" width="2.42578125" style="288" bestFit="1" customWidth="1"/>
    <col min="8199" max="8199" width="15.7109375" style="288" customWidth="1"/>
    <col min="8200" max="8200" width="2.42578125" style="288" bestFit="1" customWidth="1"/>
    <col min="8201" max="8438" width="11.140625" style="288"/>
    <col min="8439" max="8439" width="4.140625" style="288" bestFit="1" customWidth="1"/>
    <col min="8440" max="8440" width="26.85546875" style="288" customWidth="1"/>
    <col min="8441" max="8441" width="11.140625" style="288"/>
    <col min="8442" max="8442" width="1" style="288" customWidth="1"/>
    <col min="8443" max="8443" width="15.5703125" style="288" customWidth="1"/>
    <col min="8444" max="8444" width="2.42578125" style="288" bestFit="1" customWidth="1"/>
    <col min="8445" max="8445" width="15.7109375" style="288" customWidth="1"/>
    <col min="8446" max="8446" width="2.42578125" style="288" bestFit="1" customWidth="1"/>
    <col min="8447" max="8447" width="15.7109375" style="288" customWidth="1"/>
    <col min="8448" max="8448" width="2.42578125" style="288" bestFit="1" customWidth="1"/>
    <col min="8449" max="8449" width="16.5703125" style="288" customWidth="1"/>
    <col min="8450" max="8450" width="2.42578125" style="288" bestFit="1" customWidth="1"/>
    <col min="8451" max="8451" width="17" style="288" customWidth="1"/>
    <col min="8452" max="8452" width="2.42578125" style="288" customWidth="1"/>
    <col min="8453" max="8453" width="16.85546875" style="288" customWidth="1"/>
    <col min="8454" max="8454" width="2.42578125" style="288" bestFit="1" customWidth="1"/>
    <col min="8455" max="8455" width="15.7109375" style="288" customWidth="1"/>
    <col min="8456" max="8456" width="2.42578125" style="288" bestFit="1" customWidth="1"/>
    <col min="8457" max="8694" width="11.140625" style="288"/>
    <col min="8695" max="8695" width="4.140625" style="288" bestFit="1" customWidth="1"/>
    <col min="8696" max="8696" width="26.85546875" style="288" customWidth="1"/>
    <col min="8697" max="8697" width="11.140625" style="288"/>
    <col min="8698" max="8698" width="1" style="288" customWidth="1"/>
    <col min="8699" max="8699" width="15.5703125" style="288" customWidth="1"/>
    <col min="8700" max="8700" width="2.42578125" style="288" bestFit="1" customWidth="1"/>
    <col min="8701" max="8701" width="15.7109375" style="288" customWidth="1"/>
    <col min="8702" max="8702" width="2.42578125" style="288" bestFit="1" customWidth="1"/>
    <col min="8703" max="8703" width="15.7109375" style="288" customWidth="1"/>
    <col min="8704" max="8704" width="2.42578125" style="288" bestFit="1" customWidth="1"/>
    <col min="8705" max="8705" width="16.5703125" style="288" customWidth="1"/>
    <col min="8706" max="8706" width="2.42578125" style="288" bestFit="1" customWidth="1"/>
    <col min="8707" max="8707" width="17" style="288" customWidth="1"/>
    <col min="8708" max="8708" width="2.42578125" style="288" customWidth="1"/>
    <col min="8709" max="8709" width="16.85546875" style="288" customWidth="1"/>
    <col min="8710" max="8710" width="2.42578125" style="288" bestFit="1" customWidth="1"/>
    <col min="8711" max="8711" width="15.7109375" style="288" customWidth="1"/>
    <col min="8712" max="8712" width="2.42578125" style="288" bestFit="1" customWidth="1"/>
    <col min="8713" max="8950" width="11.140625" style="288"/>
    <col min="8951" max="8951" width="4.140625" style="288" bestFit="1" customWidth="1"/>
    <col min="8952" max="8952" width="26.85546875" style="288" customWidth="1"/>
    <col min="8953" max="8953" width="11.140625" style="288"/>
    <col min="8954" max="8954" width="1" style="288" customWidth="1"/>
    <col min="8955" max="8955" width="15.5703125" style="288" customWidth="1"/>
    <col min="8956" max="8956" width="2.42578125" style="288" bestFit="1" customWidth="1"/>
    <col min="8957" max="8957" width="15.7109375" style="288" customWidth="1"/>
    <col min="8958" max="8958" width="2.42578125" style="288" bestFit="1" customWidth="1"/>
    <col min="8959" max="8959" width="15.7109375" style="288" customWidth="1"/>
    <col min="8960" max="8960" width="2.42578125" style="288" bestFit="1" customWidth="1"/>
    <col min="8961" max="8961" width="16.5703125" style="288" customWidth="1"/>
    <col min="8962" max="8962" width="2.42578125" style="288" bestFit="1" customWidth="1"/>
    <col min="8963" max="8963" width="17" style="288" customWidth="1"/>
    <col min="8964" max="8964" width="2.42578125" style="288" customWidth="1"/>
    <col min="8965" max="8965" width="16.85546875" style="288" customWidth="1"/>
    <col min="8966" max="8966" width="2.42578125" style="288" bestFit="1" customWidth="1"/>
    <col min="8967" max="8967" width="15.7109375" style="288" customWidth="1"/>
    <col min="8968" max="8968" width="2.42578125" style="288" bestFit="1" customWidth="1"/>
    <col min="8969" max="9206" width="11.140625" style="288"/>
    <col min="9207" max="9207" width="4.140625" style="288" bestFit="1" customWidth="1"/>
    <col min="9208" max="9208" width="26.85546875" style="288" customWidth="1"/>
    <col min="9209" max="9209" width="11.140625" style="288"/>
    <col min="9210" max="9210" width="1" style="288" customWidth="1"/>
    <col min="9211" max="9211" width="15.5703125" style="288" customWidth="1"/>
    <col min="9212" max="9212" width="2.42578125" style="288" bestFit="1" customWidth="1"/>
    <col min="9213" max="9213" width="15.7109375" style="288" customWidth="1"/>
    <col min="9214" max="9214" width="2.42578125" style="288" bestFit="1" customWidth="1"/>
    <col min="9215" max="9215" width="15.7109375" style="288" customWidth="1"/>
    <col min="9216" max="9216" width="2.42578125" style="288" bestFit="1" customWidth="1"/>
    <col min="9217" max="9217" width="16.5703125" style="288" customWidth="1"/>
    <col min="9218" max="9218" width="2.42578125" style="288" bestFit="1" customWidth="1"/>
    <col min="9219" max="9219" width="17" style="288" customWidth="1"/>
    <col min="9220" max="9220" width="2.42578125" style="288" customWidth="1"/>
    <col min="9221" max="9221" width="16.85546875" style="288" customWidth="1"/>
    <col min="9222" max="9222" width="2.42578125" style="288" bestFit="1" customWidth="1"/>
    <col min="9223" max="9223" width="15.7109375" style="288" customWidth="1"/>
    <col min="9224" max="9224" width="2.42578125" style="288" bestFit="1" customWidth="1"/>
    <col min="9225" max="9462" width="11.140625" style="288"/>
    <col min="9463" max="9463" width="4.140625" style="288" bestFit="1" customWidth="1"/>
    <col min="9464" max="9464" width="26.85546875" style="288" customWidth="1"/>
    <col min="9465" max="9465" width="11.140625" style="288"/>
    <col min="9466" max="9466" width="1" style="288" customWidth="1"/>
    <col min="9467" max="9467" width="15.5703125" style="288" customWidth="1"/>
    <col min="9468" max="9468" width="2.42578125" style="288" bestFit="1" customWidth="1"/>
    <col min="9469" max="9469" width="15.7109375" style="288" customWidth="1"/>
    <col min="9470" max="9470" width="2.42578125" style="288" bestFit="1" customWidth="1"/>
    <col min="9471" max="9471" width="15.7109375" style="288" customWidth="1"/>
    <col min="9472" max="9472" width="2.42578125" style="288" bestFit="1" customWidth="1"/>
    <col min="9473" max="9473" width="16.5703125" style="288" customWidth="1"/>
    <col min="9474" max="9474" width="2.42578125" style="288" bestFit="1" customWidth="1"/>
    <col min="9475" max="9475" width="17" style="288" customWidth="1"/>
    <col min="9476" max="9476" width="2.42578125" style="288" customWidth="1"/>
    <col min="9477" max="9477" width="16.85546875" style="288" customWidth="1"/>
    <col min="9478" max="9478" width="2.42578125" style="288" bestFit="1" customWidth="1"/>
    <col min="9479" max="9479" width="15.7109375" style="288" customWidth="1"/>
    <col min="9480" max="9480" width="2.42578125" style="288" bestFit="1" customWidth="1"/>
    <col min="9481" max="9718" width="11.140625" style="288"/>
    <col min="9719" max="9719" width="4.140625" style="288" bestFit="1" customWidth="1"/>
    <col min="9720" max="9720" width="26.85546875" style="288" customWidth="1"/>
    <col min="9721" max="9721" width="11.140625" style="288"/>
    <col min="9722" max="9722" width="1" style="288" customWidth="1"/>
    <col min="9723" max="9723" width="15.5703125" style="288" customWidth="1"/>
    <col min="9724" max="9724" width="2.42578125" style="288" bestFit="1" customWidth="1"/>
    <col min="9725" max="9725" width="15.7109375" style="288" customWidth="1"/>
    <col min="9726" max="9726" width="2.42578125" style="288" bestFit="1" customWidth="1"/>
    <col min="9727" max="9727" width="15.7109375" style="288" customWidth="1"/>
    <col min="9728" max="9728" width="2.42578125" style="288" bestFit="1" customWidth="1"/>
    <col min="9729" max="9729" width="16.5703125" style="288" customWidth="1"/>
    <col min="9730" max="9730" width="2.42578125" style="288" bestFit="1" customWidth="1"/>
    <col min="9731" max="9731" width="17" style="288" customWidth="1"/>
    <col min="9732" max="9732" width="2.42578125" style="288" customWidth="1"/>
    <col min="9733" max="9733" width="16.85546875" style="288" customWidth="1"/>
    <col min="9734" max="9734" width="2.42578125" style="288" bestFit="1" customWidth="1"/>
    <col min="9735" max="9735" width="15.7109375" style="288" customWidth="1"/>
    <col min="9736" max="9736" width="2.42578125" style="288" bestFit="1" customWidth="1"/>
    <col min="9737" max="9974" width="11.140625" style="288"/>
    <col min="9975" max="9975" width="4.140625" style="288" bestFit="1" customWidth="1"/>
    <col min="9976" max="9976" width="26.85546875" style="288" customWidth="1"/>
    <col min="9977" max="9977" width="11.140625" style="288"/>
    <col min="9978" max="9978" width="1" style="288" customWidth="1"/>
    <col min="9979" max="9979" width="15.5703125" style="288" customWidth="1"/>
    <col min="9980" max="9980" width="2.42578125" style="288" bestFit="1" customWidth="1"/>
    <col min="9981" max="9981" width="15.7109375" style="288" customWidth="1"/>
    <col min="9982" max="9982" width="2.42578125" style="288" bestFit="1" customWidth="1"/>
    <col min="9983" max="9983" width="15.7109375" style="288" customWidth="1"/>
    <col min="9984" max="9984" width="2.42578125" style="288" bestFit="1" customWidth="1"/>
    <col min="9985" max="9985" width="16.5703125" style="288" customWidth="1"/>
    <col min="9986" max="9986" width="2.42578125" style="288" bestFit="1" customWidth="1"/>
    <col min="9987" max="9987" width="17" style="288" customWidth="1"/>
    <col min="9988" max="9988" width="2.42578125" style="288" customWidth="1"/>
    <col min="9989" max="9989" width="16.85546875" style="288" customWidth="1"/>
    <col min="9990" max="9990" width="2.42578125" style="288" bestFit="1" customWidth="1"/>
    <col min="9991" max="9991" width="15.7109375" style="288" customWidth="1"/>
    <col min="9992" max="9992" width="2.42578125" style="288" bestFit="1" customWidth="1"/>
    <col min="9993" max="10230" width="11.140625" style="288"/>
    <col min="10231" max="10231" width="4.140625" style="288" bestFit="1" customWidth="1"/>
    <col min="10232" max="10232" width="26.85546875" style="288" customWidth="1"/>
    <col min="10233" max="10233" width="11.140625" style="288"/>
    <col min="10234" max="10234" width="1" style="288" customWidth="1"/>
    <col min="10235" max="10235" width="15.5703125" style="288" customWidth="1"/>
    <col min="10236" max="10236" width="2.42578125" style="288" bestFit="1" customWidth="1"/>
    <col min="10237" max="10237" width="15.7109375" style="288" customWidth="1"/>
    <col min="10238" max="10238" width="2.42578125" style="288" bestFit="1" customWidth="1"/>
    <col min="10239" max="10239" width="15.7109375" style="288" customWidth="1"/>
    <col min="10240" max="10240" width="2.42578125" style="288" bestFit="1" customWidth="1"/>
    <col min="10241" max="10241" width="16.5703125" style="288" customWidth="1"/>
    <col min="10242" max="10242" width="2.42578125" style="288" bestFit="1" customWidth="1"/>
    <col min="10243" max="10243" width="17" style="288" customWidth="1"/>
    <col min="10244" max="10244" width="2.42578125" style="288" customWidth="1"/>
    <col min="10245" max="10245" width="16.85546875" style="288" customWidth="1"/>
    <col min="10246" max="10246" width="2.42578125" style="288" bestFit="1" customWidth="1"/>
    <col min="10247" max="10247" width="15.7109375" style="288" customWidth="1"/>
    <col min="10248" max="10248" width="2.42578125" style="288" bestFit="1" customWidth="1"/>
    <col min="10249" max="10486" width="11.140625" style="288"/>
    <col min="10487" max="10487" width="4.140625" style="288" bestFit="1" customWidth="1"/>
    <col min="10488" max="10488" width="26.85546875" style="288" customWidth="1"/>
    <col min="10489" max="10489" width="11.140625" style="288"/>
    <col min="10490" max="10490" width="1" style="288" customWidth="1"/>
    <col min="10491" max="10491" width="15.5703125" style="288" customWidth="1"/>
    <col min="10492" max="10492" width="2.42578125" style="288" bestFit="1" customWidth="1"/>
    <col min="10493" max="10493" width="15.7109375" style="288" customWidth="1"/>
    <col min="10494" max="10494" width="2.42578125" style="288" bestFit="1" customWidth="1"/>
    <col min="10495" max="10495" width="15.7109375" style="288" customWidth="1"/>
    <col min="10496" max="10496" width="2.42578125" style="288" bestFit="1" customWidth="1"/>
    <col min="10497" max="10497" width="16.5703125" style="288" customWidth="1"/>
    <col min="10498" max="10498" width="2.42578125" style="288" bestFit="1" customWidth="1"/>
    <col min="10499" max="10499" width="17" style="288" customWidth="1"/>
    <col min="10500" max="10500" width="2.42578125" style="288" customWidth="1"/>
    <col min="10501" max="10501" width="16.85546875" style="288" customWidth="1"/>
    <col min="10502" max="10502" width="2.42578125" style="288" bestFit="1" customWidth="1"/>
    <col min="10503" max="10503" width="15.7109375" style="288" customWidth="1"/>
    <col min="10504" max="10504" width="2.42578125" style="288" bestFit="1" customWidth="1"/>
    <col min="10505" max="10742" width="11.140625" style="288"/>
    <col min="10743" max="10743" width="4.140625" style="288" bestFit="1" customWidth="1"/>
    <col min="10744" max="10744" width="26.85546875" style="288" customWidth="1"/>
    <col min="10745" max="10745" width="11.140625" style="288"/>
    <col min="10746" max="10746" width="1" style="288" customWidth="1"/>
    <col min="10747" max="10747" width="15.5703125" style="288" customWidth="1"/>
    <col min="10748" max="10748" width="2.42578125" style="288" bestFit="1" customWidth="1"/>
    <col min="10749" max="10749" width="15.7109375" style="288" customWidth="1"/>
    <col min="10750" max="10750" width="2.42578125" style="288" bestFit="1" customWidth="1"/>
    <col min="10751" max="10751" width="15.7109375" style="288" customWidth="1"/>
    <col min="10752" max="10752" width="2.42578125" style="288" bestFit="1" customWidth="1"/>
    <col min="10753" max="10753" width="16.5703125" style="288" customWidth="1"/>
    <col min="10754" max="10754" width="2.42578125" style="288" bestFit="1" customWidth="1"/>
    <col min="10755" max="10755" width="17" style="288" customWidth="1"/>
    <col min="10756" max="10756" width="2.42578125" style="288" customWidth="1"/>
    <col min="10757" max="10757" width="16.85546875" style="288" customWidth="1"/>
    <col min="10758" max="10758" width="2.42578125" style="288" bestFit="1" customWidth="1"/>
    <col min="10759" max="10759" width="15.7109375" style="288" customWidth="1"/>
    <col min="10760" max="10760" width="2.42578125" style="288" bestFit="1" customWidth="1"/>
    <col min="10761" max="10998" width="11.140625" style="288"/>
    <col min="10999" max="10999" width="4.140625" style="288" bestFit="1" customWidth="1"/>
    <col min="11000" max="11000" width="26.85546875" style="288" customWidth="1"/>
    <col min="11001" max="11001" width="11.140625" style="288"/>
    <col min="11002" max="11002" width="1" style="288" customWidth="1"/>
    <col min="11003" max="11003" width="15.5703125" style="288" customWidth="1"/>
    <col min="11004" max="11004" width="2.42578125" style="288" bestFit="1" customWidth="1"/>
    <col min="11005" max="11005" width="15.7109375" style="288" customWidth="1"/>
    <col min="11006" max="11006" width="2.42578125" style="288" bestFit="1" customWidth="1"/>
    <col min="11007" max="11007" width="15.7109375" style="288" customWidth="1"/>
    <col min="11008" max="11008" width="2.42578125" style="288" bestFit="1" customWidth="1"/>
    <col min="11009" max="11009" width="16.5703125" style="288" customWidth="1"/>
    <col min="11010" max="11010" width="2.42578125" style="288" bestFit="1" customWidth="1"/>
    <col min="11011" max="11011" width="17" style="288" customWidth="1"/>
    <col min="11012" max="11012" width="2.42578125" style="288" customWidth="1"/>
    <col min="11013" max="11013" width="16.85546875" style="288" customWidth="1"/>
    <col min="11014" max="11014" width="2.42578125" style="288" bestFit="1" customWidth="1"/>
    <col min="11015" max="11015" width="15.7109375" style="288" customWidth="1"/>
    <col min="11016" max="11016" width="2.42578125" style="288" bestFit="1" customWidth="1"/>
    <col min="11017" max="11254" width="11.140625" style="288"/>
    <col min="11255" max="11255" width="4.140625" style="288" bestFit="1" customWidth="1"/>
    <col min="11256" max="11256" width="26.85546875" style="288" customWidth="1"/>
    <col min="11257" max="11257" width="11.140625" style="288"/>
    <col min="11258" max="11258" width="1" style="288" customWidth="1"/>
    <col min="11259" max="11259" width="15.5703125" style="288" customWidth="1"/>
    <col min="11260" max="11260" width="2.42578125" style="288" bestFit="1" customWidth="1"/>
    <col min="11261" max="11261" width="15.7109375" style="288" customWidth="1"/>
    <col min="11262" max="11262" width="2.42578125" style="288" bestFit="1" customWidth="1"/>
    <col min="11263" max="11263" width="15.7109375" style="288" customWidth="1"/>
    <col min="11264" max="11264" width="2.42578125" style="288" bestFit="1" customWidth="1"/>
    <col min="11265" max="11265" width="16.5703125" style="288" customWidth="1"/>
    <col min="11266" max="11266" width="2.42578125" style="288" bestFit="1" customWidth="1"/>
    <col min="11267" max="11267" width="17" style="288" customWidth="1"/>
    <col min="11268" max="11268" width="2.42578125" style="288" customWidth="1"/>
    <col min="11269" max="11269" width="16.85546875" style="288" customWidth="1"/>
    <col min="11270" max="11270" width="2.42578125" style="288" bestFit="1" customWidth="1"/>
    <col min="11271" max="11271" width="15.7109375" style="288" customWidth="1"/>
    <col min="11272" max="11272" width="2.42578125" style="288" bestFit="1" customWidth="1"/>
    <col min="11273" max="11510" width="11.140625" style="288"/>
    <col min="11511" max="11511" width="4.140625" style="288" bestFit="1" customWidth="1"/>
    <col min="11512" max="11512" width="26.85546875" style="288" customWidth="1"/>
    <col min="11513" max="11513" width="11.140625" style="288"/>
    <col min="11514" max="11514" width="1" style="288" customWidth="1"/>
    <col min="11515" max="11515" width="15.5703125" style="288" customWidth="1"/>
    <col min="11516" max="11516" width="2.42578125" style="288" bestFit="1" customWidth="1"/>
    <col min="11517" max="11517" width="15.7109375" style="288" customWidth="1"/>
    <col min="11518" max="11518" width="2.42578125" style="288" bestFit="1" customWidth="1"/>
    <col min="11519" max="11519" width="15.7109375" style="288" customWidth="1"/>
    <col min="11520" max="11520" width="2.42578125" style="288" bestFit="1" customWidth="1"/>
    <col min="11521" max="11521" width="16.5703125" style="288" customWidth="1"/>
    <col min="11522" max="11522" width="2.42578125" style="288" bestFit="1" customWidth="1"/>
    <col min="11523" max="11523" width="17" style="288" customWidth="1"/>
    <col min="11524" max="11524" width="2.42578125" style="288" customWidth="1"/>
    <col min="11525" max="11525" width="16.85546875" style="288" customWidth="1"/>
    <col min="11526" max="11526" width="2.42578125" style="288" bestFit="1" customWidth="1"/>
    <col min="11527" max="11527" width="15.7109375" style="288" customWidth="1"/>
    <col min="11528" max="11528" width="2.42578125" style="288" bestFit="1" customWidth="1"/>
    <col min="11529" max="11766" width="11.140625" style="288"/>
    <col min="11767" max="11767" width="4.140625" style="288" bestFit="1" customWidth="1"/>
    <col min="11768" max="11768" width="26.85546875" style="288" customWidth="1"/>
    <col min="11769" max="11769" width="11.140625" style="288"/>
    <col min="11770" max="11770" width="1" style="288" customWidth="1"/>
    <col min="11771" max="11771" width="15.5703125" style="288" customWidth="1"/>
    <col min="11772" max="11772" width="2.42578125" style="288" bestFit="1" customWidth="1"/>
    <col min="11773" max="11773" width="15.7109375" style="288" customWidth="1"/>
    <col min="11774" max="11774" width="2.42578125" style="288" bestFit="1" customWidth="1"/>
    <col min="11775" max="11775" width="15.7109375" style="288" customWidth="1"/>
    <col min="11776" max="11776" width="2.42578125" style="288" bestFit="1" customWidth="1"/>
    <col min="11777" max="11777" width="16.5703125" style="288" customWidth="1"/>
    <col min="11778" max="11778" width="2.42578125" style="288" bestFit="1" customWidth="1"/>
    <col min="11779" max="11779" width="17" style="288" customWidth="1"/>
    <col min="11780" max="11780" width="2.42578125" style="288" customWidth="1"/>
    <col min="11781" max="11781" width="16.85546875" style="288" customWidth="1"/>
    <col min="11782" max="11782" width="2.42578125" style="288" bestFit="1" customWidth="1"/>
    <col min="11783" max="11783" width="15.7109375" style="288" customWidth="1"/>
    <col min="11784" max="11784" width="2.42578125" style="288" bestFit="1" customWidth="1"/>
    <col min="11785" max="12022" width="11.140625" style="288"/>
    <col min="12023" max="12023" width="4.140625" style="288" bestFit="1" customWidth="1"/>
    <col min="12024" max="12024" width="26.85546875" style="288" customWidth="1"/>
    <col min="12025" max="12025" width="11.140625" style="288"/>
    <col min="12026" max="12026" width="1" style="288" customWidth="1"/>
    <col min="12027" max="12027" width="15.5703125" style="288" customWidth="1"/>
    <col min="12028" max="12028" width="2.42578125" style="288" bestFit="1" customWidth="1"/>
    <col min="12029" max="12029" width="15.7109375" style="288" customWidth="1"/>
    <col min="12030" max="12030" width="2.42578125" style="288" bestFit="1" customWidth="1"/>
    <col min="12031" max="12031" width="15.7109375" style="288" customWidth="1"/>
    <col min="12032" max="12032" width="2.42578125" style="288" bestFit="1" customWidth="1"/>
    <col min="12033" max="12033" width="16.5703125" style="288" customWidth="1"/>
    <col min="12034" max="12034" width="2.42578125" style="288" bestFit="1" customWidth="1"/>
    <col min="12035" max="12035" width="17" style="288" customWidth="1"/>
    <col min="12036" max="12036" width="2.42578125" style="288" customWidth="1"/>
    <col min="12037" max="12037" width="16.85546875" style="288" customWidth="1"/>
    <col min="12038" max="12038" width="2.42578125" style="288" bestFit="1" customWidth="1"/>
    <col min="12039" max="12039" width="15.7109375" style="288" customWidth="1"/>
    <col min="12040" max="12040" width="2.42578125" style="288" bestFit="1" customWidth="1"/>
    <col min="12041" max="12278" width="11.140625" style="288"/>
    <col min="12279" max="12279" width="4.140625" style="288" bestFit="1" customWidth="1"/>
    <col min="12280" max="12280" width="26.85546875" style="288" customWidth="1"/>
    <col min="12281" max="12281" width="11.140625" style="288"/>
    <col min="12282" max="12282" width="1" style="288" customWidth="1"/>
    <col min="12283" max="12283" width="15.5703125" style="288" customWidth="1"/>
    <col min="12284" max="12284" width="2.42578125" style="288" bestFit="1" customWidth="1"/>
    <col min="12285" max="12285" width="15.7109375" style="288" customWidth="1"/>
    <col min="12286" max="12286" width="2.42578125" style="288" bestFit="1" customWidth="1"/>
    <col min="12287" max="12287" width="15.7109375" style="288" customWidth="1"/>
    <col min="12288" max="12288" width="2.42578125" style="288" bestFit="1" customWidth="1"/>
    <col min="12289" max="12289" width="16.5703125" style="288" customWidth="1"/>
    <col min="12290" max="12290" width="2.42578125" style="288" bestFit="1" customWidth="1"/>
    <col min="12291" max="12291" width="17" style="288" customWidth="1"/>
    <col min="12292" max="12292" width="2.42578125" style="288" customWidth="1"/>
    <col min="12293" max="12293" width="16.85546875" style="288" customWidth="1"/>
    <col min="12294" max="12294" width="2.42578125" style="288" bestFit="1" customWidth="1"/>
    <col min="12295" max="12295" width="15.7109375" style="288" customWidth="1"/>
    <col min="12296" max="12296" width="2.42578125" style="288" bestFit="1" customWidth="1"/>
    <col min="12297" max="12534" width="11.140625" style="288"/>
    <col min="12535" max="12535" width="4.140625" style="288" bestFit="1" customWidth="1"/>
    <col min="12536" max="12536" width="26.85546875" style="288" customWidth="1"/>
    <col min="12537" max="12537" width="11.140625" style="288"/>
    <col min="12538" max="12538" width="1" style="288" customWidth="1"/>
    <col min="12539" max="12539" width="15.5703125" style="288" customWidth="1"/>
    <col min="12540" max="12540" width="2.42578125" style="288" bestFit="1" customWidth="1"/>
    <col min="12541" max="12541" width="15.7109375" style="288" customWidth="1"/>
    <col min="12542" max="12542" width="2.42578125" style="288" bestFit="1" customWidth="1"/>
    <col min="12543" max="12543" width="15.7109375" style="288" customWidth="1"/>
    <col min="12544" max="12544" width="2.42578125" style="288" bestFit="1" customWidth="1"/>
    <col min="12545" max="12545" width="16.5703125" style="288" customWidth="1"/>
    <col min="12546" max="12546" width="2.42578125" style="288" bestFit="1" customWidth="1"/>
    <col min="12547" max="12547" width="17" style="288" customWidth="1"/>
    <col min="12548" max="12548" width="2.42578125" style="288" customWidth="1"/>
    <col min="12549" max="12549" width="16.85546875" style="288" customWidth="1"/>
    <col min="12550" max="12550" width="2.42578125" style="288" bestFit="1" customWidth="1"/>
    <col min="12551" max="12551" width="15.7109375" style="288" customWidth="1"/>
    <col min="12552" max="12552" width="2.42578125" style="288" bestFit="1" customWidth="1"/>
    <col min="12553" max="12790" width="11.140625" style="288"/>
    <col min="12791" max="12791" width="4.140625" style="288" bestFit="1" customWidth="1"/>
    <col min="12792" max="12792" width="26.85546875" style="288" customWidth="1"/>
    <col min="12793" max="12793" width="11.140625" style="288"/>
    <col min="12794" max="12794" width="1" style="288" customWidth="1"/>
    <col min="12795" max="12795" width="15.5703125" style="288" customWidth="1"/>
    <col min="12796" max="12796" width="2.42578125" style="288" bestFit="1" customWidth="1"/>
    <col min="12797" max="12797" width="15.7109375" style="288" customWidth="1"/>
    <col min="12798" max="12798" width="2.42578125" style="288" bestFit="1" customWidth="1"/>
    <col min="12799" max="12799" width="15.7109375" style="288" customWidth="1"/>
    <col min="12800" max="12800" width="2.42578125" style="288" bestFit="1" customWidth="1"/>
    <col min="12801" max="12801" width="16.5703125" style="288" customWidth="1"/>
    <col min="12802" max="12802" width="2.42578125" style="288" bestFit="1" customWidth="1"/>
    <col min="12803" max="12803" width="17" style="288" customWidth="1"/>
    <col min="12804" max="12804" width="2.42578125" style="288" customWidth="1"/>
    <col min="12805" max="12805" width="16.85546875" style="288" customWidth="1"/>
    <col min="12806" max="12806" width="2.42578125" style="288" bestFit="1" customWidth="1"/>
    <col min="12807" max="12807" width="15.7109375" style="288" customWidth="1"/>
    <col min="12808" max="12808" width="2.42578125" style="288" bestFit="1" customWidth="1"/>
    <col min="12809" max="13046" width="11.140625" style="288"/>
    <col min="13047" max="13047" width="4.140625" style="288" bestFit="1" customWidth="1"/>
    <col min="13048" max="13048" width="26.85546875" style="288" customWidth="1"/>
    <col min="13049" max="13049" width="11.140625" style="288"/>
    <col min="13050" max="13050" width="1" style="288" customWidth="1"/>
    <col min="13051" max="13051" width="15.5703125" style="288" customWidth="1"/>
    <col min="13052" max="13052" width="2.42578125" style="288" bestFit="1" customWidth="1"/>
    <col min="13053" max="13053" width="15.7109375" style="288" customWidth="1"/>
    <col min="13054" max="13054" width="2.42578125" style="288" bestFit="1" customWidth="1"/>
    <col min="13055" max="13055" width="15.7109375" style="288" customWidth="1"/>
    <col min="13056" max="13056" width="2.42578125" style="288" bestFit="1" customWidth="1"/>
    <col min="13057" max="13057" width="16.5703125" style="288" customWidth="1"/>
    <col min="13058" max="13058" width="2.42578125" style="288" bestFit="1" customWidth="1"/>
    <col min="13059" max="13059" width="17" style="288" customWidth="1"/>
    <col min="13060" max="13060" width="2.42578125" style="288" customWidth="1"/>
    <col min="13061" max="13061" width="16.85546875" style="288" customWidth="1"/>
    <col min="13062" max="13062" width="2.42578125" style="288" bestFit="1" customWidth="1"/>
    <col min="13063" max="13063" width="15.7109375" style="288" customWidth="1"/>
    <col min="13064" max="13064" width="2.42578125" style="288" bestFit="1" customWidth="1"/>
    <col min="13065" max="13302" width="11.140625" style="288"/>
    <col min="13303" max="13303" width="4.140625" style="288" bestFit="1" customWidth="1"/>
    <col min="13304" max="13304" width="26.85546875" style="288" customWidth="1"/>
    <col min="13305" max="13305" width="11.140625" style="288"/>
    <col min="13306" max="13306" width="1" style="288" customWidth="1"/>
    <col min="13307" max="13307" width="15.5703125" style="288" customWidth="1"/>
    <col min="13308" max="13308" width="2.42578125" style="288" bestFit="1" customWidth="1"/>
    <col min="13309" max="13309" width="15.7109375" style="288" customWidth="1"/>
    <col min="13310" max="13310" width="2.42578125" style="288" bestFit="1" customWidth="1"/>
    <col min="13311" max="13311" width="15.7109375" style="288" customWidth="1"/>
    <col min="13312" max="13312" width="2.42578125" style="288" bestFit="1" customWidth="1"/>
    <col min="13313" max="13313" width="16.5703125" style="288" customWidth="1"/>
    <col min="13314" max="13314" width="2.42578125" style="288" bestFit="1" customWidth="1"/>
    <col min="13315" max="13315" width="17" style="288" customWidth="1"/>
    <col min="13316" max="13316" width="2.42578125" style="288" customWidth="1"/>
    <col min="13317" max="13317" width="16.85546875" style="288" customWidth="1"/>
    <col min="13318" max="13318" width="2.42578125" style="288" bestFit="1" customWidth="1"/>
    <col min="13319" max="13319" width="15.7109375" style="288" customWidth="1"/>
    <col min="13320" max="13320" width="2.42578125" style="288" bestFit="1" customWidth="1"/>
    <col min="13321" max="13558" width="11.140625" style="288"/>
    <col min="13559" max="13559" width="4.140625" style="288" bestFit="1" customWidth="1"/>
    <col min="13560" max="13560" width="26.85546875" style="288" customWidth="1"/>
    <col min="13561" max="13561" width="11.140625" style="288"/>
    <col min="13562" max="13562" width="1" style="288" customWidth="1"/>
    <col min="13563" max="13563" width="15.5703125" style="288" customWidth="1"/>
    <col min="13564" max="13564" width="2.42578125" style="288" bestFit="1" customWidth="1"/>
    <col min="13565" max="13565" width="15.7109375" style="288" customWidth="1"/>
    <col min="13566" max="13566" width="2.42578125" style="288" bestFit="1" customWidth="1"/>
    <col min="13567" max="13567" width="15.7109375" style="288" customWidth="1"/>
    <col min="13568" max="13568" width="2.42578125" style="288" bestFit="1" customWidth="1"/>
    <col min="13569" max="13569" width="16.5703125" style="288" customWidth="1"/>
    <col min="13570" max="13570" width="2.42578125" style="288" bestFit="1" customWidth="1"/>
    <col min="13571" max="13571" width="17" style="288" customWidth="1"/>
    <col min="13572" max="13572" width="2.42578125" style="288" customWidth="1"/>
    <col min="13573" max="13573" width="16.85546875" style="288" customWidth="1"/>
    <col min="13574" max="13574" width="2.42578125" style="288" bestFit="1" customWidth="1"/>
    <col min="13575" max="13575" width="15.7109375" style="288" customWidth="1"/>
    <col min="13576" max="13576" width="2.42578125" style="288" bestFit="1" customWidth="1"/>
    <col min="13577" max="13814" width="11.140625" style="288"/>
    <col min="13815" max="13815" width="4.140625" style="288" bestFit="1" customWidth="1"/>
    <col min="13816" max="13816" width="26.85546875" style="288" customWidth="1"/>
    <col min="13817" max="13817" width="11.140625" style="288"/>
    <col min="13818" max="13818" width="1" style="288" customWidth="1"/>
    <col min="13819" max="13819" width="15.5703125" style="288" customWidth="1"/>
    <col min="13820" max="13820" width="2.42578125" style="288" bestFit="1" customWidth="1"/>
    <col min="13821" max="13821" width="15.7109375" style="288" customWidth="1"/>
    <col min="13822" max="13822" width="2.42578125" style="288" bestFit="1" customWidth="1"/>
    <col min="13823" max="13823" width="15.7109375" style="288" customWidth="1"/>
    <col min="13824" max="13824" width="2.42578125" style="288" bestFit="1" customWidth="1"/>
    <col min="13825" max="13825" width="16.5703125" style="288" customWidth="1"/>
    <col min="13826" max="13826" width="2.42578125" style="288" bestFit="1" customWidth="1"/>
    <col min="13827" max="13827" width="17" style="288" customWidth="1"/>
    <col min="13828" max="13828" width="2.42578125" style="288" customWidth="1"/>
    <col min="13829" max="13829" width="16.85546875" style="288" customWidth="1"/>
    <col min="13830" max="13830" width="2.42578125" style="288" bestFit="1" customWidth="1"/>
    <col min="13831" max="13831" width="15.7109375" style="288" customWidth="1"/>
    <col min="13832" max="13832" width="2.42578125" style="288" bestFit="1" customWidth="1"/>
    <col min="13833" max="14070" width="11.140625" style="288"/>
    <col min="14071" max="14071" width="4.140625" style="288" bestFit="1" customWidth="1"/>
    <col min="14072" max="14072" width="26.85546875" style="288" customWidth="1"/>
    <col min="14073" max="14073" width="11.140625" style="288"/>
    <col min="14074" max="14074" width="1" style="288" customWidth="1"/>
    <col min="14075" max="14075" width="15.5703125" style="288" customWidth="1"/>
    <col min="14076" max="14076" width="2.42578125" style="288" bestFit="1" customWidth="1"/>
    <col min="14077" max="14077" width="15.7109375" style="288" customWidth="1"/>
    <col min="14078" max="14078" width="2.42578125" style="288" bestFit="1" customWidth="1"/>
    <col min="14079" max="14079" width="15.7109375" style="288" customWidth="1"/>
    <col min="14080" max="14080" width="2.42578125" style="288" bestFit="1" customWidth="1"/>
    <col min="14081" max="14081" width="16.5703125" style="288" customWidth="1"/>
    <col min="14082" max="14082" width="2.42578125" style="288" bestFit="1" customWidth="1"/>
    <col min="14083" max="14083" width="17" style="288" customWidth="1"/>
    <col min="14084" max="14084" width="2.42578125" style="288" customWidth="1"/>
    <col min="14085" max="14085" width="16.85546875" style="288" customWidth="1"/>
    <col min="14086" max="14086" width="2.42578125" style="288" bestFit="1" customWidth="1"/>
    <col min="14087" max="14087" width="15.7109375" style="288" customWidth="1"/>
    <col min="14088" max="14088" width="2.42578125" style="288" bestFit="1" customWidth="1"/>
    <col min="14089" max="14326" width="11.140625" style="288"/>
    <col min="14327" max="14327" width="4.140625" style="288" bestFit="1" customWidth="1"/>
    <col min="14328" max="14328" width="26.85546875" style="288" customWidth="1"/>
    <col min="14329" max="14329" width="11.140625" style="288"/>
    <col min="14330" max="14330" width="1" style="288" customWidth="1"/>
    <col min="14331" max="14331" width="15.5703125" style="288" customWidth="1"/>
    <col min="14332" max="14332" width="2.42578125" style="288" bestFit="1" customWidth="1"/>
    <col min="14333" max="14333" width="15.7109375" style="288" customWidth="1"/>
    <col min="14334" max="14334" width="2.42578125" style="288" bestFit="1" customWidth="1"/>
    <col min="14335" max="14335" width="15.7109375" style="288" customWidth="1"/>
    <col min="14336" max="14336" width="2.42578125" style="288" bestFit="1" customWidth="1"/>
    <col min="14337" max="14337" width="16.5703125" style="288" customWidth="1"/>
    <col min="14338" max="14338" width="2.42578125" style="288" bestFit="1" customWidth="1"/>
    <col min="14339" max="14339" width="17" style="288" customWidth="1"/>
    <col min="14340" max="14340" width="2.42578125" style="288" customWidth="1"/>
    <col min="14341" max="14341" width="16.85546875" style="288" customWidth="1"/>
    <col min="14342" max="14342" width="2.42578125" style="288" bestFit="1" customWidth="1"/>
    <col min="14343" max="14343" width="15.7109375" style="288" customWidth="1"/>
    <col min="14344" max="14344" width="2.42578125" style="288" bestFit="1" customWidth="1"/>
    <col min="14345" max="14582" width="11.140625" style="288"/>
    <col min="14583" max="14583" width="4.140625" style="288" bestFit="1" customWidth="1"/>
    <col min="14584" max="14584" width="26.85546875" style="288" customWidth="1"/>
    <col min="14585" max="14585" width="11.140625" style="288"/>
    <col min="14586" max="14586" width="1" style="288" customWidth="1"/>
    <col min="14587" max="14587" width="15.5703125" style="288" customWidth="1"/>
    <col min="14588" max="14588" width="2.42578125" style="288" bestFit="1" customWidth="1"/>
    <col min="14589" max="14589" width="15.7109375" style="288" customWidth="1"/>
    <col min="14590" max="14590" width="2.42578125" style="288" bestFit="1" customWidth="1"/>
    <col min="14591" max="14591" width="15.7109375" style="288" customWidth="1"/>
    <col min="14592" max="14592" width="2.42578125" style="288" bestFit="1" customWidth="1"/>
    <col min="14593" max="14593" width="16.5703125" style="288" customWidth="1"/>
    <col min="14594" max="14594" width="2.42578125" style="288" bestFit="1" customWidth="1"/>
    <col min="14595" max="14595" width="17" style="288" customWidth="1"/>
    <col min="14596" max="14596" width="2.42578125" style="288" customWidth="1"/>
    <col min="14597" max="14597" width="16.85546875" style="288" customWidth="1"/>
    <col min="14598" max="14598" width="2.42578125" style="288" bestFit="1" customWidth="1"/>
    <col min="14599" max="14599" width="15.7109375" style="288" customWidth="1"/>
    <col min="14600" max="14600" width="2.42578125" style="288" bestFit="1" customWidth="1"/>
    <col min="14601" max="14838" width="11.140625" style="288"/>
    <col min="14839" max="14839" width="4.140625" style="288" bestFit="1" customWidth="1"/>
    <col min="14840" max="14840" width="26.85546875" style="288" customWidth="1"/>
    <col min="14841" max="14841" width="11.140625" style="288"/>
    <col min="14842" max="14842" width="1" style="288" customWidth="1"/>
    <col min="14843" max="14843" width="15.5703125" style="288" customWidth="1"/>
    <col min="14844" max="14844" width="2.42578125" style="288" bestFit="1" customWidth="1"/>
    <col min="14845" max="14845" width="15.7109375" style="288" customWidth="1"/>
    <col min="14846" max="14846" width="2.42578125" style="288" bestFit="1" customWidth="1"/>
    <col min="14847" max="14847" width="15.7109375" style="288" customWidth="1"/>
    <col min="14848" max="14848" width="2.42578125" style="288" bestFit="1" customWidth="1"/>
    <col min="14849" max="14849" width="16.5703125" style="288" customWidth="1"/>
    <col min="14850" max="14850" width="2.42578125" style="288" bestFit="1" customWidth="1"/>
    <col min="14851" max="14851" width="17" style="288" customWidth="1"/>
    <col min="14852" max="14852" width="2.42578125" style="288" customWidth="1"/>
    <col min="14853" max="14853" width="16.85546875" style="288" customWidth="1"/>
    <col min="14854" max="14854" width="2.42578125" style="288" bestFit="1" customWidth="1"/>
    <col min="14855" max="14855" width="15.7109375" style="288" customWidth="1"/>
    <col min="14856" max="14856" width="2.42578125" style="288" bestFit="1" customWidth="1"/>
    <col min="14857" max="15094" width="11.140625" style="288"/>
    <col min="15095" max="15095" width="4.140625" style="288" bestFit="1" customWidth="1"/>
    <col min="15096" max="15096" width="26.85546875" style="288" customWidth="1"/>
    <col min="15097" max="15097" width="11.140625" style="288"/>
    <col min="15098" max="15098" width="1" style="288" customWidth="1"/>
    <col min="15099" max="15099" width="15.5703125" style="288" customWidth="1"/>
    <col min="15100" max="15100" width="2.42578125" style="288" bestFit="1" customWidth="1"/>
    <col min="15101" max="15101" width="15.7109375" style="288" customWidth="1"/>
    <col min="15102" max="15102" width="2.42578125" style="288" bestFit="1" customWidth="1"/>
    <col min="15103" max="15103" width="15.7109375" style="288" customWidth="1"/>
    <col min="15104" max="15104" width="2.42578125" style="288" bestFit="1" customWidth="1"/>
    <col min="15105" max="15105" width="16.5703125" style="288" customWidth="1"/>
    <col min="15106" max="15106" width="2.42578125" style="288" bestFit="1" customWidth="1"/>
    <col min="15107" max="15107" width="17" style="288" customWidth="1"/>
    <col min="15108" max="15108" width="2.42578125" style="288" customWidth="1"/>
    <col min="15109" max="15109" width="16.85546875" style="288" customWidth="1"/>
    <col min="15110" max="15110" width="2.42578125" style="288" bestFit="1" customWidth="1"/>
    <col min="15111" max="15111" width="15.7109375" style="288" customWidth="1"/>
    <col min="15112" max="15112" width="2.42578125" style="288" bestFit="1" customWidth="1"/>
    <col min="15113" max="15350" width="11.140625" style="288"/>
    <col min="15351" max="15351" width="4.140625" style="288" bestFit="1" customWidth="1"/>
    <col min="15352" max="15352" width="26.85546875" style="288" customWidth="1"/>
    <col min="15353" max="15353" width="11.140625" style="288"/>
    <col min="15354" max="15354" width="1" style="288" customWidth="1"/>
    <col min="15355" max="15355" width="15.5703125" style="288" customWidth="1"/>
    <col min="15356" max="15356" width="2.42578125" style="288" bestFit="1" customWidth="1"/>
    <col min="15357" max="15357" width="15.7109375" style="288" customWidth="1"/>
    <col min="15358" max="15358" width="2.42578125" style="288" bestFit="1" customWidth="1"/>
    <col min="15359" max="15359" width="15.7109375" style="288" customWidth="1"/>
    <col min="15360" max="15360" width="2.42578125" style="288" bestFit="1" customWidth="1"/>
    <col min="15361" max="15361" width="16.5703125" style="288" customWidth="1"/>
    <col min="15362" max="15362" width="2.42578125" style="288" bestFit="1" customWidth="1"/>
    <col min="15363" max="15363" width="17" style="288" customWidth="1"/>
    <col min="15364" max="15364" width="2.42578125" style="288" customWidth="1"/>
    <col min="15365" max="15365" width="16.85546875" style="288" customWidth="1"/>
    <col min="15366" max="15366" width="2.42578125" style="288" bestFit="1" customWidth="1"/>
    <col min="15367" max="15367" width="15.7109375" style="288" customWidth="1"/>
    <col min="15368" max="15368" width="2.42578125" style="288" bestFit="1" customWidth="1"/>
    <col min="15369" max="15606" width="11.140625" style="288"/>
    <col min="15607" max="15607" width="4.140625" style="288" bestFit="1" customWidth="1"/>
    <col min="15608" max="15608" width="26.85546875" style="288" customWidth="1"/>
    <col min="15609" max="15609" width="11.140625" style="288"/>
    <col min="15610" max="15610" width="1" style="288" customWidth="1"/>
    <col min="15611" max="15611" width="15.5703125" style="288" customWidth="1"/>
    <col min="15612" max="15612" width="2.42578125" style="288" bestFit="1" customWidth="1"/>
    <col min="15613" max="15613" width="15.7109375" style="288" customWidth="1"/>
    <col min="15614" max="15614" width="2.42578125" style="288" bestFit="1" customWidth="1"/>
    <col min="15615" max="15615" width="15.7109375" style="288" customWidth="1"/>
    <col min="15616" max="15616" width="2.42578125" style="288" bestFit="1" customWidth="1"/>
    <col min="15617" max="15617" width="16.5703125" style="288" customWidth="1"/>
    <col min="15618" max="15618" width="2.42578125" style="288" bestFit="1" customWidth="1"/>
    <col min="15619" max="15619" width="17" style="288" customWidth="1"/>
    <col min="15620" max="15620" width="2.42578125" style="288" customWidth="1"/>
    <col min="15621" max="15621" width="16.85546875" style="288" customWidth="1"/>
    <col min="15622" max="15622" width="2.42578125" style="288" bestFit="1" customWidth="1"/>
    <col min="15623" max="15623" width="15.7109375" style="288" customWidth="1"/>
    <col min="15624" max="15624" width="2.42578125" style="288" bestFit="1" customWidth="1"/>
    <col min="15625" max="15862" width="11.140625" style="288"/>
    <col min="15863" max="15863" width="4.140625" style="288" bestFit="1" customWidth="1"/>
    <col min="15864" max="15864" width="26.85546875" style="288" customWidth="1"/>
    <col min="15865" max="15865" width="11.140625" style="288"/>
    <col min="15866" max="15866" width="1" style="288" customWidth="1"/>
    <col min="15867" max="15867" width="15.5703125" style="288" customWidth="1"/>
    <col min="15868" max="15868" width="2.42578125" style="288" bestFit="1" customWidth="1"/>
    <col min="15869" max="15869" width="15.7109375" style="288" customWidth="1"/>
    <col min="15870" max="15870" width="2.42578125" style="288" bestFit="1" customWidth="1"/>
    <col min="15871" max="15871" width="15.7109375" style="288" customWidth="1"/>
    <col min="15872" max="15872" width="2.42578125" style="288" bestFit="1" customWidth="1"/>
    <col min="15873" max="15873" width="16.5703125" style="288" customWidth="1"/>
    <col min="15874" max="15874" width="2.42578125" style="288" bestFit="1" customWidth="1"/>
    <col min="15875" max="15875" width="17" style="288" customWidth="1"/>
    <col min="15876" max="15876" width="2.42578125" style="288" customWidth="1"/>
    <col min="15877" max="15877" width="16.85546875" style="288" customWidth="1"/>
    <col min="15878" max="15878" width="2.42578125" style="288" bestFit="1" customWidth="1"/>
    <col min="15879" max="15879" width="15.7109375" style="288" customWidth="1"/>
    <col min="15880" max="15880" width="2.42578125" style="288" bestFit="1" customWidth="1"/>
    <col min="15881" max="16118" width="11.140625" style="288"/>
    <col min="16119" max="16119" width="4.140625" style="288" bestFit="1" customWidth="1"/>
    <col min="16120" max="16120" width="26.85546875" style="288" customWidth="1"/>
    <col min="16121" max="16121" width="11.140625" style="288"/>
    <col min="16122" max="16122" width="1" style="288" customWidth="1"/>
    <col min="16123" max="16123" width="15.5703125" style="288" customWidth="1"/>
    <col min="16124" max="16124" width="2.42578125" style="288" bestFit="1" customWidth="1"/>
    <col min="16125" max="16125" width="15.7109375" style="288" customWidth="1"/>
    <col min="16126" max="16126" width="2.42578125" style="288" bestFit="1" customWidth="1"/>
    <col min="16127" max="16127" width="15.7109375" style="288" customWidth="1"/>
    <col min="16128" max="16128" width="2.42578125" style="288" bestFit="1" customWidth="1"/>
    <col min="16129" max="16129" width="16.5703125" style="288" customWidth="1"/>
    <col min="16130" max="16130" width="2.42578125" style="288" bestFit="1" customWidth="1"/>
    <col min="16131" max="16131" width="17" style="288" customWidth="1"/>
    <col min="16132" max="16132" width="2.42578125" style="288" customWidth="1"/>
    <col min="16133" max="16133" width="16.85546875" style="288" customWidth="1"/>
    <col min="16134" max="16134" width="2.42578125" style="288" bestFit="1" customWidth="1"/>
    <col min="16135" max="16135" width="15.7109375" style="288" customWidth="1"/>
    <col min="16136" max="16136" width="2.42578125" style="288" bestFit="1" customWidth="1"/>
    <col min="16137" max="16384" width="11.140625" style="288"/>
  </cols>
  <sheetData>
    <row r="1" spans="1:19" ht="15">
      <c r="A1" s="1642" t="s">
        <v>603</v>
      </c>
      <c r="B1" s="1642"/>
      <c r="C1" s="1642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  <c r="R1" s="619"/>
    </row>
    <row r="2" spans="1:19" ht="14.25">
      <c r="A2" s="1643" t="s">
        <v>615</v>
      </c>
      <c r="B2" s="1643"/>
      <c r="C2" s="1643"/>
      <c r="D2" s="1643"/>
      <c r="E2" s="1643"/>
      <c r="F2" s="1643"/>
      <c r="G2" s="1643"/>
      <c r="H2" s="1643"/>
      <c r="I2" s="1643"/>
      <c r="J2" s="1643"/>
      <c r="K2" s="1643"/>
      <c r="L2" s="1643"/>
      <c r="M2" s="1643"/>
      <c r="N2" s="1643"/>
      <c r="O2" s="1643"/>
      <c r="P2" s="1643"/>
      <c r="Q2" s="1643"/>
      <c r="R2" s="1643"/>
      <c r="S2" s="1643"/>
    </row>
    <row r="3" spans="1:19" ht="15">
      <c r="A3" s="1644" t="s">
        <v>482</v>
      </c>
      <c r="B3" s="1644"/>
      <c r="C3" s="1644"/>
      <c r="D3" s="1644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621"/>
    </row>
    <row r="4" spans="1:19" ht="15.75">
      <c r="E4" s="1645"/>
      <c r="F4" s="1645"/>
      <c r="G4" s="1645"/>
      <c r="H4" s="1646"/>
      <c r="I4" s="1646"/>
      <c r="J4" s="1646"/>
      <c r="K4" s="1646"/>
      <c r="L4" s="1646"/>
      <c r="M4" s="1646"/>
      <c r="N4" s="1646"/>
      <c r="O4" s="1646"/>
      <c r="P4" s="1646"/>
      <c r="Q4" s="1646"/>
      <c r="R4" s="622"/>
    </row>
    <row r="5" spans="1:19" ht="12.75" customHeight="1">
      <c r="A5" s="1647" t="s">
        <v>301</v>
      </c>
      <c r="B5" s="1650" t="s">
        <v>302</v>
      </c>
      <c r="C5" s="1650" t="s">
        <v>483</v>
      </c>
      <c r="D5" s="1650"/>
      <c r="E5" s="1515" t="s">
        <v>553</v>
      </c>
      <c r="F5" s="1576"/>
      <c r="G5" s="1651" t="s">
        <v>554</v>
      </c>
      <c r="H5" s="1652"/>
      <c r="I5" s="1657" t="s">
        <v>555</v>
      </c>
      <c r="J5" s="1658"/>
      <c r="K5" s="1658"/>
      <c r="L5" s="1658"/>
      <c r="M5" s="1658"/>
      <c r="N5" s="1658"/>
      <c r="O5" s="1658"/>
      <c r="P5" s="1658"/>
      <c r="Q5" s="1658"/>
      <c r="R5" s="623"/>
    </row>
    <row r="6" spans="1:19" ht="12.75" customHeight="1">
      <c r="A6" s="1648"/>
      <c r="B6" s="1650"/>
      <c r="C6" s="1650"/>
      <c r="D6" s="1650"/>
      <c r="E6" s="1516"/>
      <c r="F6" s="1562"/>
      <c r="G6" s="1653"/>
      <c r="H6" s="1654"/>
      <c r="I6" s="1515" t="s">
        <v>556</v>
      </c>
      <c r="J6" s="1576"/>
      <c r="K6" s="1659" t="s">
        <v>540</v>
      </c>
      <c r="L6" s="1660"/>
      <c r="M6" s="1660"/>
      <c r="N6" s="1660"/>
      <c r="O6" s="1660"/>
      <c r="P6" s="624"/>
      <c r="Q6" s="1398" t="s">
        <v>557</v>
      </c>
      <c r="R6" s="1366"/>
    </row>
    <row r="7" spans="1:19" ht="12.75" customHeight="1">
      <c r="A7" s="1648"/>
      <c r="B7" s="1650"/>
      <c r="C7" s="1650"/>
      <c r="D7" s="1650"/>
      <c r="E7" s="1516"/>
      <c r="F7" s="1562"/>
      <c r="G7" s="1653"/>
      <c r="H7" s="1654"/>
      <c r="I7" s="1516"/>
      <c r="J7" s="1562"/>
      <c r="K7" s="1515" t="s">
        <v>311</v>
      </c>
      <c r="L7" s="1576"/>
      <c r="M7" s="1515" t="s">
        <v>541</v>
      </c>
      <c r="N7" s="1576"/>
      <c r="O7" s="1516" t="s">
        <v>558</v>
      </c>
      <c r="P7" s="1562"/>
      <c r="Q7" s="1398"/>
      <c r="R7" s="1366"/>
    </row>
    <row r="8" spans="1:19">
      <c r="A8" s="1648"/>
      <c r="B8" s="1650"/>
      <c r="C8" s="1650"/>
      <c r="D8" s="1650"/>
      <c r="E8" s="1516"/>
      <c r="F8" s="1562"/>
      <c r="G8" s="1653"/>
      <c r="H8" s="1654"/>
      <c r="I8" s="1516"/>
      <c r="J8" s="1562"/>
      <c r="K8" s="1516"/>
      <c r="L8" s="1562"/>
      <c r="M8" s="1516"/>
      <c r="N8" s="1562"/>
      <c r="O8" s="1516"/>
      <c r="P8" s="1562"/>
      <c r="Q8" s="1398"/>
      <c r="R8" s="1366"/>
    </row>
    <row r="9" spans="1:19">
      <c r="A9" s="1648"/>
      <c r="B9" s="1650"/>
      <c r="C9" s="1650"/>
      <c r="D9" s="1650"/>
      <c r="E9" s="1516"/>
      <c r="F9" s="1562"/>
      <c r="G9" s="1653"/>
      <c r="H9" s="1654"/>
      <c r="I9" s="1516"/>
      <c r="J9" s="1562"/>
      <c r="K9" s="1516"/>
      <c r="L9" s="1562"/>
      <c r="M9" s="1516"/>
      <c r="N9" s="1562"/>
      <c r="O9" s="1516"/>
      <c r="P9" s="1562"/>
      <c r="Q9" s="1398"/>
      <c r="R9" s="1366"/>
    </row>
    <row r="10" spans="1:19">
      <c r="A10" s="1648"/>
      <c r="B10" s="1650"/>
      <c r="C10" s="1650"/>
      <c r="D10" s="1650"/>
      <c r="E10" s="1516"/>
      <c r="F10" s="1562"/>
      <c r="G10" s="1653"/>
      <c r="H10" s="1654"/>
      <c r="I10" s="1516"/>
      <c r="J10" s="1562"/>
      <c r="K10" s="1516"/>
      <c r="L10" s="1562"/>
      <c r="M10" s="1516"/>
      <c r="N10" s="1562"/>
      <c r="O10" s="1516"/>
      <c r="P10" s="1562"/>
      <c r="Q10" s="1398"/>
      <c r="R10" s="1366"/>
    </row>
    <row r="11" spans="1:19">
      <c r="A11" s="1649"/>
      <c r="B11" s="1650"/>
      <c r="C11" s="1650"/>
      <c r="D11" s="1650"/>
      <c r="E11" s="1582"/>
      <c r="F11" s="1563"/>
      <c r="G11" s="1655"/>
      <c r="H11" s="1656"/>
      <c r="I11" s="1582"/>
      <c r="J11" s="1563"/>
      <c r="K11" s="1582"/>
      <c r="L11" s="1563"/>
      <c r="M11" s="1582"/>
      <c r="N11" s="1563"/>
      <c r="O11" s="1582"/>
      <c r="P11" s="1563"/>
      <c r="Q11" s="1399"/>
      <c r="R11" s="1368"/>
    </row>
    <row r="12" spans="1:19">
      <c r="E12" s="558"/>
      <c r="F12" s="556"/>
      <c r="G12" s="625"/>
      <c r="H12" s="625"/>
      <c r="I12" s="556"/>
      <c r="J12" s="556"/>
      <c r="K12" s="556"/>
      <c r="L12" s="556"/>
      <c r="M12" s="556"/>
      <c r="N12" s="556"/>
      <c r="O12" s="556"/>
      <c r="P12" s="556"/>
      <c r="Q12" s="307"/>
      <c r="R12" s="307"/>
    </row>
    <row r="13" spans="1:19">
      <c r="E13" s="558"/>
      <c r="F13" s="556"/>
      <c r="G13" s="625"/>
      <c r="H13" s="625"/>
      <c r="I13" s="556"/>
      <c r="J13" s="556"/>
      <c r="K13" s="556"/>
      <c r="L13" s="556"/>
      <c r="M13" s="556"/>
      <c r="N13" s="556"/>
      <c r="O13" s="556"/>
      <c r="P13" s="556"/>
      <c r="Q13" s="307"/>
      <c r="R13" s="307"/>
    </row>
    <row r="14" spans="1:19">
      <c r="A14" s="626" t="s">
        <v>325</v>
      </c>
      <c r="B14" s="627" t="s">
        <v>416</v>
      </c>
      <c r="C14" s="628" t="s">
        <v>559</v>
      </c>
      <c r="E14" s="629">
        <v>9.9</v>
      </c>
      <c r="F14" s="630" t="s">
        <v>78</v>
      </c>
      <c r="G14" s="631">
        <v>1579.8</v>
      </c>
      <c r="H14" s="630" t="s">
        <v>78</v>
      </c>
      <c r="I14" s="631">
        <v>428.4</v>
      </c>
      <c r="J14" s="630" t="s">
        <v>78</v>
      </c>
      <c r="K14" s="631">
        <v>1111.4000000000001</v>
      </c>
      <c r="L14" s="632" t="s">
        <v>78</v>
      </c>
      <c r="M14" s="630">
        <v>12.2</v>
      </c>
      <c r="N14" s="630" t="s">
        <v>82</v>
      </c>
      <c r="O14" s="631">
        <v>1099.2</v>
      </c>
      <c r="P14" s="630" t="s">
        <v>78</v>
      </c>
      <c r="Q14" s="630">
        <v>40</v>
      </c>
      <c r="R14" s="630" t="s">
        <v>82</v>
      </c>
    </row>
    <row r="15" spans="1:19">
      <c r="A15" s="626" t="s">
        <v>329</v>
      </c>
      <c r="C15" s="628" t="s">
        <v>560</v>
      </c>
      <c r="E15" s="629">
        <v>9.6999999999999993</v>
      </c>
      <c r="F15" s="630" t="s">
        <v>78</v>
      </c>
      <c r="G15" s="631">
        <v>1574.3</v>
      </c>
      <c r="H15" s="630" t="s">
        <v>78</v>
      </c>
      <c r="I15" s="631">
        <v>431.8</v>
      </c>
      <c r="J15" s="630" t="s">
        <v>78</v>
      </c>
      <c r="K15" s="631">
        <v>1101.8</v>
      </c>
      <c r="L15" s="632" t="s">
        <v>231</v>
      </c>
      <c r="M15" s="630">
        <v>12.4</v>
      </c>
      <c r="N15" s="630" t="s">
        <v>82</v>
      </c>
      <c r="O15" s="631">
        <v>1089.4000000000001</v>
      </c>
      <c r="P15" s="630" t="s">
        <v>78</v>
      </c>
      <c r="Q15" s="630">
        <v>40.6</v>
      </c>
      <c r="R15" s="630" t="s">
        <v>82</v>
      </c>
    </row>
    <row r="16" spans="1:19">
      <c r="A16" s="626" t="s">
        <v>331</v>
      </c>
      <c r="C16" s="323" t="s">
        <v>188</v>
      </c>
      <c r="E16" s="633">
        <v>-2.8</v>
      </c>
      <c r="F16" s="634"/>
      <c r="G16" s="634">
        <v>-0.3</v>
      </c>
      <c r="H16" s="634"/>
      <c r="I16" s="634">
        <v>0.8</v>
      </c>
      <c r="J16" s="634"/>
      <c r="K16" s="634">
        <v>-0.9</v>
      </c>
      <c r="L16" s="635"/>
      <c r="M16" s="634">
        <v>2</v>
      </c>
      <c r="N16" s="634"/>
      <c r="O16" s="634">
        <v>-0.9</v>
      </c>
      <c r="P16" s="634"/>
      <c r="Q16" s="634">
        <v>1.6</v>
      </c>
      <c r="R16" s="634"/>
    </row>
    <row r="17" spans="1:18">
      <c r="A17" s="346"/>
      <c r="E17" s="636"/>
      <c r="F17" s="637"/>
      <c r="G17" s="566"/>
      <c r="H17" s="566"/>
      <c r="I17" s="566"/>
      <c r="J17" s="566"/>
      <c r="K17" s="566"/>
      <c r="L17" s="638"/>
      <c r="M17" s="566"/>
      <c r="N17" s="566"/>
      <c r="O17" s="637"/>
      <c r="P17" s="637"/>
      <c r="Q17" s="637"/>
      <c r="R17" s="637"/>
    </row>
    <row r="18" spans="1:18">
      <c r="A18" s="346"/>
      <c r="E18" s="636"/>
      <c r="F18" s="637"/>
      <c r="G18" s="566"/>
      <c r="H18" s="566"/>
      <c r="I18" s="566"/>
      <c r="J18" s="566"/>
      <c r="K18" s="566"/>
      <c r="L18" s="566"/>
      <c r="M18" s="566"/>
      <c r="N18" s="566"/>
      <c r="O18" s="637"/>
      <c r="P18" s="637"/>
      <c r="Q18" s="637"/>
      <c r="R18" s="637"/>
    </row>
    <row r="19" spans="1:18">
      <c r="A19" s="346"/>
      <c r="E19" s="636"/>
      <c r="F19" s="637"/>
      <c r="G19" s="639"/>
      <c r="H19" s="639"/>
      <c r="I19" s="639"/>
      <c r="J19" s="639"/>
      <c r="K19" s="639"/>
      <c r="L19" s="639"/>
      <c r="M19" s="639"/>
      <c r="N19" s="639"/>
      <c r="O19" s="637"/>
      <c r="P19" s="637"/>
      <c r="Q19" s="637"/>
      <c r="R19" s="637"/>
    </row>
    <row r="20" spans="1:18">
      <c r="A20" s="560" t="s">
        <v>332</v>
      </c>
      <c r="B20" s="313" t="s">
        <v>418</v>
      </c>
      <c r="C20" s="628" t="s">
        <v>559</v>
      </c>
      <c r="E20" s="640">
        <v>1.4</v>
      </c>
      <c r="F20" s="630" t="s">
        <v>82</v>
      </c>
      <c r="G20" s="631">
        <v>214.2</v>
      </c>
      <c r="H20" s="630" t="s">
        <v>78</v>
      </c>
      <c r="I20" s="630">
        <v>57.4</v>
      </c>
      <c r="J20" s="630" t="s">
        <v>78</v>
      </c>
      <c r="K20" s="631">
        <v>152.19999999999999</v>
      </c>
      <c r="L20" s="630" t="s">
        <v>78</v>
      </c>
      <c r="M20" s="630">
        <v>2.2000000000000002</v>
      </c>
      <c r="N20" s="630" t="s">
        <v>78</v>
      </c>
      <c r="O20" s="631">
        <v>150</v>
      </c>
      <c r="P20" s="630" t="s">
        <v>78</v>
      </c>
      <c r="Q20" s="630">
        <v>4.5999999999999996</v>
      </c>
      <c r="R20" s="630" t="s">
        <v>81</v>
      </c>
    </row>
    <row r="21" spans="1:18">
      <c r="A21" s="560" t="s">
        <v>334</v>
      </c>
      <c r="B21" s="550"/>
      <c r="C21" s="628" t="s">
        <v>560</v>
      </c>
      <c r="E21" s="640">
        <v>1.3</v>
      </c>
      <c r="F21" s="630" t="s">
        <v>78</v>
      </c>
      <c r="G21" s="631">
        <v>214.8</v>
      </c>
      <c r="H21" s="630" t="s">
        <v>78</v>
      </c>
      <c r="I21" s="630">
        <v>58.2</v>
      </c>
      <c r="J21" s="630" t="s">
        <v>82</v>
      </c>
      <c r="K21" s="631">
        <v>152</v>
      </c>
      <c r="L21" s="630" t="s">
        <v>78</v>
      </c>
      <c r="M21" s="630">
        <v>2.4</v>
      </c>
      <c r="N21" s="630" t="s">
        <v>81</v>
      </c>
      <c r="O21" s="631">
        <v>149.6</v>
      </c>
      <c r="P21" s="630" t="s">
        <v>78</v>
      </c>
      <c r="Q21" s="630">
        <v>4.7</v>
      </c>
      <c r="R21" s="630" t="s">
        <v>82</v>
      </c>
    </row>
    <row r="22" spans="1:18">
      <c r="A22" s="560" t="s">
        <v>335</v>
      </c>
      <c r="B22" s="290"/>
      <c r="C22" s="323" t="s">
        <v>188</v>
      </c>
      <c r="E22" s="633">
        <v>-3</v>
      </c>
      <c r="F22" s="634"/>
      <c r="G22" s="634">
        <v>0.3</v>
      </c>
      <c r="H22" s="634"/>
      <c r="I22" s="634">
        <v>1.4</v>
      </c>
      <c r="J22" s="634"/>
      <c r="K22" s="634">
        <v>-0.2</v>
      </c>
      <c r="L22" s="634"/>
      <c r="M22" s="634">
        <v>8.5</v>
      </c>
      <c r="N22" s="634"/>
      <c r="O22" s="634">
        <v>-0.3</v>
      </c>
      <c r="P22" s="634"/>
      <c r="Q22" s="634">
        <v>2.1</v>
      </c>
      <c r="R22" s="634"/>
    </row>
    <row r="23" spans="1:18">
      <c r="A23" s="560"/>
      <c r="B23" s="290"/>
      <c r="E23" s="636"/>
      <c r="F23" s="637"/>
      <c r="G23" s="637"/>
      <c r="H23" s="637"/>
      <c r="I23" s="637"/>
      <c r="J23" s="637"/>
      <c r="K23" s="637"/>
      <c r="L23" s="637"/>
      <c r="M23" s="566"/>
      <c r="N23" s="566"/>
      <c r="O23" s="637"/>
      <c r="P23" s="637"/>
      <c r="Q23" s="637"/>
      <c r="R23" s="637"/>
    </row>
    <row r="24" spans="1:18">
      <c r="A24" s="560"/>
      <c r="B24" s="290"/>
      <c r="E24" s="636"/>
      <c r="F24" s="637"/>
      <c r="G24" s="637"/>
      <c r="H24" s="637"/>
      <c r="I24" s="637"/>
      <c r="J24" s="637"/>
      <c r="K24" s="637"/>
      <c r="L24" s="637"/>
      <c r="M24" s="327"/>
      <c r="N24" s="327"/>
      <c r="O24" s="637"/>
      <c r="P24" s="637"/>
      <c r="Q24" s="637"/>
      <c r="R24" s="637"/>
    </row>
    <row r="25" spans="1:18">
      <c r="A25" s="560" t="s">
        <v>336</v>
      </c>
      <c r="B25" s="313" t="s">
        <v>419</v>
      </c>
      <c r="C25" s="628" t="s">
        <v>559</v>
      </c>
      <c r="E25" s="640">
        <v>2.2999999999999998</v>
      </c>
      <c r="F25" s="630" t="s">
        <v>82</v>
      </c>
      <c r="G25" s="631">
        <v>271.5</v>
      </c>
      <c r="H25" s="630" t="s">
        <v>78</v>
      </c>
      <c r="I25" s="630">
        <v>79</v>
      </c>
      <c r="J25" s="630" t="s">
        <v>82</v>
      </c>
      <c r="K25" s="631">
        <v>185.9</v>
      </c>
      <c r="L25" s="630" t="s">
        <v>78</v>
      </c>
      <c r="M25" s="630">
        <v>2.1</v>
      </c>
      <c r="N25" s="630" t="s">
        <v>78</v>
      </c>
      <c r="O25" s="631">
        <v>183.8</v>
      </c>
      <c r="P25" s="630" t="s">
        <v>78</v>
      </c>
      <c r="Q25" s="630">
        <v>6.6</v>
      </c>
      <c r="R25" s="630" t="s">
        <v>81</v>
      </c>
    </row>
    <row r="26" spans="1:18">
      <c r="A26" s="560" t="s">
        <v>339</v>
      </c>
      <c r="B26" s="550"/>
      <c r="C26" s="628" t="s">
        <v>560</v>
      </c>
      <c r="E26" s="640">
        <v>2.1</v>
      </c>
      <c r="F26" s="630" t="s">
        <v>82</v>
      </c>
      <c r="G26" s="631">
        <v>266.60000000000002</v>
      </c>
      <c r="H26" s="630" t="s">
        <v>78</v>
      </c>
      <c r="I26" s="630">
        <v>74.900000000000006</v>
      </c>
      <c r="J26" s="630" t="s">
        <v>78</v>
      </c>
      <c r="K26" s="631">
        <v>184.5</v>
      </c>
      <c r="L26" s="630" t="s">
        <v>78</v>
      </c>
      <c r="M26" s="630">
        <v>2</v>
      </c>
      <c r="N26" s="630" t="s">
        <v>81</v>
      </c>
      <c r="O26" s="631">
        <v>182.4</v>
      </c>
      <c r="P26" s="630" t="s">
        <v>78</v>
      </c>
      <c r="Q26" s="630">
        <v>7.2</v>
      </c>
      <c r="R26" s="630" t="s">
        <v>81</v>
      </c>
    </row>
    <row r="27" spans="1:18">
      <c r="A27" s="560" t="s">
        <v>340</v>
      </c>
      <c r="B27" s="290"/>
      <c r="C27" s="323" t="s">
        <v>188</v>
      </c>
      <c r="E27" s="633">
        <v>-7.4</v>
      </c>
      <c r="F27" s="634"/>
      <c r="G27" s="634">
        <v>-1.8</v>
      </c>
      <c r="H27" s="634"/>
      <c r="I27" s="634">
        <v>-5.0999999999999996</v>
      </c>
      <c r="J27" s="634"/>
      <c r="K27" s="634">
        <v>-0.8</v>
      </c>
      <c r="L27" s="634"/>
      <c r="M27" s="634">
        <v>-2.2999999999999998</v>
      </c>
      <c r="N27" s="634"/>
      <c r="O27" s="634">
        <v>-0.7</v>
      </c>
      <c r="P27" s="634"/>
      <c r="Q27" s="634">
        <v>8.5</v>
      </c>
      <c r="R27" s="634"/>
    </row>
    <row r="28" spans="1:18">
      <c r="A28" s="569"/>
      <c r="B28" s="290"/>
      <c r="E28" s="636"/>
      <c r="F28" s="637"/>
      <c r="G28" s="637"/>
      <c r="H28" s="637"/>
      <c r="I28" s="637"/>
      <c r="J28" s="637"/>
      <c r="K28" s="637"/>
      <c r="L28" s="637"/>
      <c r="M28" s="566"/>
      <c r="N28" s="566"/>
      <c r="O28" s="637"/>
      <c r="P28" s="637"/>
      <c r="Q28" s="637"/>
      <c r="R28" s="637"/>
    </row>
    <row r="29" spans="1:18">
      <c r="A29" s="560"/>
      <c r="B29" s="290"/>
      <c r="E29" s="636"/>
      <c r="F29" s="637"/>
      <c r="G29" s="637"/>
      <c r="H29" s="637"/>
      <c r="I29" s="637"/>
      <c r="J29" s="637"/>
      <c r="K29" s="637"/>
      <c r="L29" s="637"/>
      <c r="M29" s="639"/>
      <c r="N29" s="639"/>
      <c r="O29" s="637"/>
      <c r="P29" s="637"/>
      <c r="Q29" s="637"/>
      <c r="R29" s="637"/>
    </row>
    <row r="30" spans="1:18">
      <c r="A30" s="569">
        <v>10</v>
      </c>
      <c r="B30" s="313" t="s">
        <v>422</v>
      </c>
      <c r="C30" s="628" t="s">
        <v>559</v>
      </c>
      <c r="E30" s="640">
        <v>0.3</v>
      </c>
      <c r="F30" s="630" t="s">
        <v>82</v>
      </c>
      <c r="G30" s="631">
        <v>74.3</v>
      </c>
      <c r="H30" s="630" t="s">
        <v>78</v>
      </c>
      <c r="I30" s="630">
        <v>20</v>
      </c>
      <c r="J30" s="630" t="s">
        <v>82</v>
      </c>
      <c r="K30" s="630">
        <v>52.7</v>
      </c>
      <c r="L30" s="630" t="s">
        <v>78</v>
      </c>
      <c r="M30" s="630">
        <v>0.4</v>
      </c>
      <c r="N30" s="630" t="s">
        <v>78</v>
      </c>
      <c r="O30" s="630">
        <v>52.3</v>
      </c>
      <c r="P30" s="630" t="s">
        <v>78</v>
      </c>
      <c r="Q30" s="630">
        <v>1.6</v>
      </c>
      <c r="R30" s="630" t="s">
        <v>81</v>
      </c>
    </row>
    <row r="31" spans="1:18">
      <c r="A31" s="569">
        <v>11</v>
      </c>
      <c r="B31" s="550"/>
      <c r="C31" s="628" t="s">
        <v>560</v>
      </c>
      <c r="E31" s="640">
        <v>0.3</v>
      </c>
      <c r="F31" s="630" t="s">
        <v>82</v>
      </c>
      <c r="G31" s="631">
        <v>72.5</v>
      </c>
      <c r="H31" s="630" t="s">
        <v>82</v>
      </c>
      <c r="I31" s="630">
        <v>19.8</v>
      </c>
      <c r="J31" s="630" t="s">
        <v>82</v>
      </c>
      <c r="K31" s="630">
        <v>50.8</v>
      </c>
      <c r="L31" s="630" t="s">
        <v>78</v>
      </c>
      <c r="M31" s="630">
        <v>0.5</v>
      </c>
      <c r="N31" s="630" t="s">
        <v>78</v>
      </c>
      <c r="O31" s="630">
        <v>50.3</v>
      </c>
      <c r="P31" s="630" t="s">
        <v>78</v>
      </c>
      <c r="Q31" s="630">
        <v>1.9</v>
      </c>
      <c r="R31" s="630" t="s">
        <v>81</v>
      </c>
    </row>
    <row r="32" spans="1:18">
      <c r="A32" s="569">
        <v>12</v>
      </c>
      <c r="B32" s="290"/>
      <c r="C32" s="323" t="s">
        <v>188</v>
      </c>
      <c r="E32" s="633">
        <v>0.4</v>
      </c>
      <c r="F32" s="634"/>
      <c r="G32" s="634">
        <v>-2.4</v>
      </c>
      <c r="H32" s="634"/>
      <c r="I32" s="634">
        <v>-1.2</v>
      </c>
      <c r="J32" s="634"/>
      <c r="K32" s="634">
        <v>-3.6</v>
      </c>
      <c r="L32" s="634"/>
      <c r="M32" s="634">
        <v>10</v>
      </c>
      <c r="N32" s="634"/>
      <c r="O32" s="634">
        <v>-3.7</v>
      </c>
      <c r="P32" s="634"/>
      <c r="Q32" s="634">
        <v>22.3</v>
      </c>
      <c r="R32" s="634"/>
    </row>
    <row r="33" spans="1:18">
      <c r="A33" s="569"/>
      <c r="B33" s="290"/>
      <c r="E33" s="636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7"/>
      <c r="R33" s="637"/>
    </row>
    <row r="34" spans="1:18">
      <c r="A34" s="560"/>
      <c r="B34" s="290"/>
      <c r="E34" s="636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7"/>
      <c r="R34" s="637"/>
    </row>
    <row r="35" spans="1:18">
      <c r="A35" s="569">
        <v>13</v>
      </c>
      <c r="B35" s="313" t="s">
        <v>425</v>
      </c>
      <c r="C35" s="628" t="s">
        <v>559</v>
      </c>
      <c r="E35" s="640">
        <v>0.8</v>
      </c>
      <c r="F35" s="630" t="s">
        <v>82</v>
      </c>
      <c r="G35" s="631">
        <v>113.5</v>
      </c>
      <c r="H35" s="630" t="s">
        <v>78</v>
      </c>
      <c r="I35" s="630">
        <v>31</v>
      </c>
      <c r="J35" s="630" t="s">
        <v>82</v>
      </c>
      <c r="K35" s="630">
        <v>80.099999999999994</v>
      </c>
      <c r="L35" s="630" t="s">
        <v>78</v>
      </c>
      <c r="M35" s="641" t="s">
        <v>70</v>
      </c>
      <c r="N35" s="630" t="s">
        <v>83</v>
      </c>
      <c r="O35" s="630">
        <v>79.5</v>
      </c>
      <c r="P35" s="630" t="s">
        <v>78</v>
      </c>
      <c r="Q35" s="630">
        <v>2.4</v>
      </c>
      <c r="R35" s="630" t="s">
        <v>81</v>
      </c>
    </row>
    <row r="36" spans="1:18">
      <c r="A36" s="569">
        <v>14</v>
      </c>
      <c r="B36" s="550"/>
      <c r="C36" s="628" t="s">
        <v>560</v>
      </c>
      <c r="E36" s="640">
        <v>0.9</v>
      </c>
      <c r="F36" s="630" t="s">
        <v>82</v>
      </c>
      <c r="G36" s="631">
        <v>114.4</v>
      </c>
      <c r="H36" s="630" t="s">
        <v>82</v>
      </c>
      <c r="I36" s="630">
        <v>31.3</v>
      </c>
      <c r="J36" s="630" t="s">
        <v>82</v>
      </c>
      <c r="K36" s="630">
        <v>80.900000000000006</v>
      </c>
      <c r="L36" s="630" t="s">
        <v>82</v>
      </c>
      <c r="M36" s="641" t="s">
        <v>70</v>
      </c>
      <c r="N36" s="630" t="s">
        <v>83</v>
      </c>
      <c r="O36" s="630">
        <v>80.400000000000006</v>
      </c>
      <c r="P36" s="630" t="s">
        <v>82</v>
      </c>
      <c r="Q36" s="630">
        <v>2.2000000000000002</v>
      </c>
      <c r="R36" s="630" t="s">
        <v>82</v>
      </c>
    </row>
    <row r="37" spans="1:18">
      <c r="A37" s="569">
        <v>15</v>
      </c>
      <c r="B37" s="290"/>
      <c r="C37" s="323" t="s">
        <v>188</v>
      </c>
      <c r="E37" s="633">
        <v>6.1</v>
      </c>
      <c r="F37" s="634"/>
      <c r="G37" s="634">
        <v>0.7</v>
      </c>
      <c r="H37" s="634"/>
      <c r="I37" s="634">
        <v>0.8</v>
      </c>
      <c r="J37" s="634"/>
      <c r="K37" s="634">
        <v>1</v>
      </c>
      <c r="L37" s="634"/>
      <c r="M37" s="634" t="s">
        <v>231</v>
      </c>
      <c r="N37" s="634"/>
      <c r="O37" s="634">
        <v>1.2</v>
      </c>
      <c r="P37" s="634"/>
      <c r="Q37" s="634">
        <v>-8.6</v>
      </c>
      <c r="R37" s="634"/>
    </row>
    <row r="38" spans="1:18">
      <c r="A38" s="569"/>
      <c r="B38" s="290"/>
      <c r="E38" s="636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7"/>
      <c r="R38" s="637"/>
    </row>
    <row r="39" spans="1:18">
      <c r="A39" s="560"/>
      <c r="B39" s="290"/>
      <c r="E39" s="636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7"/>
      <c r="R39" s="637"/>
    </row>
    <row r="40" spans="1:18">
      <c r="A40" s="569">
        <v>16</v>
      </c>
      <c r="B40" s="313" t="s">
        <v>426</v>
      </c>
      <c r="C40" s="628" t="s">
        <v>559</v>
      </c>
      <c r="E40" s="640">
        <v>0.3</v>
      </c>
      <c r="F40" s="630" t="s">
        <v>82</v>
      </c>
      <c r="G40" s="630">
        <v>70.7</v>
      </c>
      <c r="H40" s="630" t="s">
        <v>82</v>
      </c>
      <c r="I40" s="630">
        <v>23.1</v>
      </c>
      <c r="J40" s="630" t="s">
        <v>82</v>
      </c>
      <c r="K40" s="630">
        <v>45.4</v>
      </c>
      <c r="L40" s="630" t="s">
        <v>82</v>
      </c>
      <c r="M40" s="630">
        <v>0.4</v>
      </c>
      <c r="N40" s="630" t="s">
        <v>78</v>
      </c>
      <c r="O40" s="630">
        <v>45</v>
      </c>
      <c r="P40" s="630" t="s">
        <v>82</v>
      </c>
      <c r="Q40" s="630">
        <v>2.1</v>
      </c>
      <c r="R40" s="630" t="s">
        <v>81</v>
      </c>
    </row>
    <row r="41" spans="1:18">
      <c r="A41" s="569">
        <v>17</v>
      </c>
      <c r="B41" s="550"/>
      <c r="C41" s="628" t="s">
        <v>560</v>
      </c>
      <c r="E41" s="640">
        <v>0.3</v>
      </c>
      <c r="F41" s="630" t="s">
        <v>82</v>
      </c>
      <c r="G41" s="630">
        <v>70.8</v>
      </c>
      <c r="H41" s="630" t="s">
        <v>78</v>
      </c>
      <c r="I41" s="630">
        <v>22.6</v>
      </c>
      <c r="J41" s="630" t="s">
        <v>82</v>
      </c>
      <c r="K41" s="630">
        <v>46.2</v>
      </c>
      <c r="L41" s="630" t="s">
        <v>78</v>
      </c>
      <c r="M41" s="641" t="s">
        <v>70</v>
      </c>
      <c r="N41" s="630" t="s">
        <v>83</v>
      </c>
      <c r="O41" s="630">
        <v>45.7</v>
      </c>
      <c r="P41" s="630" t="s">
        <v>78</v>
      </c>
      <c r="Q41" s="630">
        <v>1.9</v>
      </c>
      <c r="R41" s="630" t="s">
        <v>81</v>
      </c>
    </row>
    <row r="42" spans="1:18">
      <c r="A42" s="569">
        <v>18</v>
      </c>
      <c r="B42" s="290"/>
      <c r="C42" s="323" t="s">
        <v>188</v>
      </c>
      <c r="E42" s="633">
        <v>-7.8</v>
      </c>
      <c r="F42" s="634"/>
      <c r="G42" s="634">
        <v>0.2</v>
      </c>
      <c r="H42" s="634"/>
      <c r="I42" s="634">
        <v>-2.2000000000000002</v>
      </c>
      <c r="J42" s="634"/>
      <c r="K42" s="634">
        <v>1.8</v>
      </c>
      <c r="L42" s="634"/>
      <c r="M42" s="634" t="s">
        <v>231</v>
      </c>
      <c r="N42" s="634"/>
      <c r="O42" s="634">
        <v>1.5</v>
      </c>
      <c r="P42" s="634"/>
      <c r="Q42" s="634">
        <v>-9.3000000000000007</v>
      </c>
      <c r="R42" s="634"/>
    </row>
    <row r="43" spans="1:18">
      <c r="A43" s="569"/>
      <c r="B43" s="290"/>
      <c r="E43" s="636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7"/>
      <c r="R43" s="637"/>
    </row>
    <row r="44" spans="1:18">
      <c r="A44" s="560"/>
      <c r="B44" s="290"/>
      <c r="E44" s="636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7"/>
      <c r="R44" s="637"/>
    </row>
    <row r="45" spans="1:18">
      <c r="A45" s="569">
        <v>19</v>
      </c>
      <c r="B45" s="313" t="s">
        <v>427</v>
      </c>
      <c r="C45" s="628" t="s">
        <v>559</v>
      </c>
      <c r="E45" s="640">
        <v>1.1000000000000001</v>
      </c>
      <c r="F45" s="630" t="s">
        <v>82</v>
      </c>
      <c r="G45" s="631">
        <v>167.1</v>
      </c>
      <c r="H45" s="630" t="s">
        <v>78</v>
      </c>
      <c r="I45" s="630">
        <v>49</v>
      </c>
      <c r="J45" s="630" t="s">
        <v>82</v>
      </c>
      <c r="K45" s="631">
        <v>113.3</v>
      </c>
      <c r="L45" s="630" t="s">
        <v>78</v>
      </c>
      <c r="M45" s="630">
        <v>2.8</v>
      </c>
      <c r="N45" s="630" t="s">
        <v>79</v>
      </c>
      <c r="O45" s="631">
        <v>110.5</v>
      </c>
      <c r="P45" s="630" t="s">
        <v>78</v>
      </c>
      <c r="Q45" s="630">
        <v>4.8</v>
      </c>
      <c r="R45" s="630" t="s">
        <v>81</v>
      </c>
    </row>
    <row r="46" spans="1:18">
      <c r="A46" s="569">
        <v>20</v>
      </c>
      <c r="B46" s="550"/>
      <c r="C46" s="628" t="s">
        <v>560</v>
      </c>
      <c r="E46" s="640">
        <v>1</v>
      </c>
      <c r="F46" s="630" t="s">
        <v>82</v>
      </c>
      <c r="G46" s="631">
        <v>168.4</v>
      </c>
      <c r="H46" s="630" t="s">
        <v>78</v>
      </c>
      <c r="I46" s="630">
        <v>52.7</v>
      </c>
      <c r="J46" s="630" t="s">
        <v>82</v>
      </c>
      <c r="K46" s="631">
        <v>109.2</v>
      </c>
      <c r="L46" s="630" t="s">
        <v>78</v>
      </c>
      <c r="M46" s="641" t="s">
        <v>70</v>
      </c>
      <c r="N46" s="630" t="s">
        <v>83</v>
      </c>
      <c r="O46" s="631">
        <v>106.5</v>
      </c>
      <c r="P46" s="630" t="s">
        <v>78</v>
      </c>
      <c r="Q46" s="630">
        <v>6.5</v>
      </c>
      <c r="R46" s="630" t="s">
        <v>81</v>
      </c>
    </row>
    <row r="47" spans="1:18">
      <c r="A47" s="569">
        <v>21</v>
      </c>
      <c r="B47" s="574"/>
      <c r="C47" s="323" t="s">
        <v>188</v>
      </c>
      <c r="E47" s="633">
        <v>-12.1</v>
      </c>
      <c r="F47" s="634"/>
      <c r="G47" s="634">
        <v>0.8</v>
      </c>
      <c r="H47" s="634"/>
      <c r="I47" s="634">
        <v>7.5</v>
      </c>
      <c r="J47" s="634"/>
      <c r="K47" s="634">
        <v>-3.6</v>
      </c>
      <c r="L47" s="634"/>
      <c r="M47" s="634" t="s">
        <v>231</v>
      </c>
      <c r="N47" s="634"/>
      <c r="O47" s="634">
        <v>-3.6</v>
      </c>
      <c r="P47" s="634"/>
      <c r="Q47" s="634">
        <v>36</v>
      </c>
      <c r="R47" s="634"/>
    </row>
    <row r="48" spans="1:18">
      <c r="A48" s="569"/>
      <c r="B48" s="574"/>
      <c r="E48" s="636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7"/>
      <c r="R48" s="637"/>
    </row>
    <row r="49" spans="1:18">
      <c r="A49" s="560"/>
      <c r="B49" s="574"/>
      <c r="E49" s="636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7"/>
      <c r="R49" s="637"/>
    </row>
    <row r="50" spans="1:18">
      <c r="A50" s="569">
        <v>22</v>
      </c>
      <c r="B50" s="313" t="s">
        <v>428</v>
      </c>
      <c r="C50" s="628" t="s">
        <v>559</v>
      </c>
      <c r="E50" s="640">
        <v>1.1000000000000001</v>
      </c>
      <c r="F50" s="630" t="s">
        <v>82</v>
      </c>
      <c r="G50" s="631">
        <v>136.30000000000001</v>
      </c>
      <c r="H50" s="630" t="s">
        <v>78</v>
      </c>
      <c r="I50" s="630">
        <v>35.299999999999997</v>
      </c>
      <c r="J50" s="630" t="s">
        <v>82</v>
      </c>
      <c r="K50" s="630">
        <v>95.9</v>
      </c>
      <c r="L50" s="630" t="s">
        <v>78</v>
      </c>
      <c r="M50" s="630">
        <v>1.1000000000000001</v>
      </c>
      <c r="N50" s="630" t="s">
        <v>82</v>
      </c>
      <c r="O50" s="630">
        <v>94.8</v>
      </c>
      <c r="P50" s="630" t="s">
        <v>78</v>
      </c>
      <c r="Q50" s="630">
        <v>5.0999999999999996</v>
      </c>
      <c r="R50" s="630" t="s">
        <v>81</v>
      </c>
    </row>
    <row r="51" spans="1:18">
      <c r="A51" s="569">
        <v>23</v>
      </c>
      <c r="B51" s="550"/>
      <c r="C51" s="628" t="s">
        <v>560</v>
      </c>
      <c r="E51" s="640">
        <v>1.1000000000000001</v>
      </c>
      <c r="F51" s="630" t="s">
        <v>82</v>
      </c>
      <c r="G51" s="631">
        <v>133.5</v>
      </c>
      <c r="H51" s="630" t="s">
        <v>78</v>
      </c>
      <c r="I51" s="630">
        <v>33.1</v>
      </c>
      <c r="J51" s="630" t="s">
        <v>82</v>
      </c>
      <c r="K51" s="630">
        <v>96.2</v>
      </c>
      <c r="L51" s="630" t="s">
        <v>78</v>
      </c>
      <c r="M51" s="630">
        <v>1.2</v>
      </c>
      <c r="N51" s="630" t="s">
        <v>79</v>
      </c>
      <c r="O51" s="630">
        <v>94.9</v>
      </c>
      <c r="P51" s="630" t="s">
        <v>78</v>
      </c>
      <c r="Q51" s="630">
        <v>4.3</v>
      </c>
      <c r="R51" s="630" t="s">
        <v>82</v>
      </c>
    </row>
    <row r="52" spans="1:18">
      <c r="A52" s="569">
        <v>24</v>
      </c>
      <c r="B52" s="574"/>
      <c r="C52" s="323" t="s">
        <v>188</v>
      </c>
      <c r="E52" s="633">
        <v>-1.7</v>
      </c>
      <c r="F52" s="634"/>
      <c r="G52" s="634">
        <v>-2.1</v>
      </c>
      <c r="H52" s="634"/>
      <c r="I52" s="634">
        <v>-6.4</v>
      </c>
      <c r="J52" s="634"/>
      <c r="K52" s="634">
        <v>0.3</v>
      </c>
      <c r="L52" s="634"/>
      <c r="M52" s="634">
        <v>8.1999999999999993</v>
      </c>
      <c r="N52" s="634"/>
      <c r="O52" s="634">
        <v>0.2</v>
      </c>
      <c r="P52" s="634"/>
      <c r="Q52" s="634">
        <v>-15.7</v>
      </c>
      <c r="R52" s="634"/>
    </row>
    <row r="53" spans="1:18">
      <c r="A53" s="569"/>
      <c r="B53" s="574"/>
      <c r="E53" s="636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7"/>
      <c r="R53" s="637"/>
    </row>
    <row r="54" spans="1:18">
      <c r="A54" s="560"/>
      <c r="B54" s="574"/>
      <c r="E54" s="636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7"/>
      <c r="R54" s="637"/>
    </row>
    <row r="55" spans="1:18">
      <c r="A55" s="569">
        <v>25</v>
      </c>
      <c r="B55" s="313" t="s">
        <v>429</v>
      </c>
      <c r="C55" s="628" t="s">
        <v>559</v>
      </c>
      <c r="E55" s="640">
        <v>0.5</v>
      </c>
      <c r="F55" s="630" t="s">
        <v>82</v>
      </c>
      <c r="G55" s="630">
        <v>66.2</v>
      </c>
      <c r="H55" s="630" t="s">
        <v>82</v>
      </c>
      <c r="I55" s="630">
        <v>17.600000000000001</v>
      </c>
      <c r="J55" s="630" t="s">
        <v>82</v>
      </c>
      <c r="K55" s="630">
        <v>46.9</v>
      </c>
      <c r="L55" s="630" t="s">
        <v>82</v>
      </c>
      <c r="M55" s="630">
        <v>0.3</v>
      </c>
      <c r="N55" s="630" t="s">
        <v>78</v>
      </c>
      <c r="O55" s="630">
        <v>46.6</v>
      </c>
      <c r="P55" s="630" t="s">
        <v>82</v>
      </c>
      <c r="Q55" s="630">
        <v>1.6</v>
      </c>
      <c r="R55" s="630" t="s">
        <v>79</v>
      </c>
    </row>
    <row r="56" spans="1:18">
      <c r="A56" s="569">
        <v>26</v>
      </c>
      <c r="B56" s="550"/>
      <c r="C56" s="628" t="s">
        <v>560</v>
      </c>
      <c r="E56" s="640">
        <v>0.5</v>
      </c>
      <c r="F56" s="630" t="s">
        <v>82</v>
      </c>
      <c r="G56" s="630">
        <v>68</v>
      </c>
      <c r="H56" s="630" t="s">
        <v>82</v>
      </c>
      <c r="I56" s="630">
        <v>18.8</v>
      </c>
      <c r="J56" s="630" t="s">
        <v>81</v>
      </c>
      <c r="K56" s="630">
        <v>47.5</v>
      </c>
      <c r="L56" s="630" t="s">
        <v>78</v>
      </c>
      <c r="M56" s="630">
        <v>0.3</v>
      </c>
      <c r="N56" s="630" t="s">
        <v>78</v>
      </c>
      <c r="O56" s="630">
        <v>47.3</v>
      </c>
      <c r="P56" s="630" t="s">
        <v>78</v>
      </c>
      <c r="Q56" s="630">
        <v>1.6</v>
      </c>
      <c r="R56" s="630" t="s">
        <v>81</v>
      </c>
    </row>
    <row r="57" spans="1:18">
      <c r="A57" s="569">
        <v>27</v>
      </c>
      <c r="B57" s="574"/>
      <c r="C57" s="323" t="s">
        <v>188</v>
      </c>
      <c r="E57" s="633">
        <v>-2.7</v>
      </c>
      <c r="F57" s="634"/>
      <c r="G57" s="634">
        <v>2.7</v>
      </c>
      <c r="H57" s="634"/>
      <c r="I57" s="634">
        <v>7</v>
      </c>
      <c r="J57" s="634"/>
      <c r="K57" s="634">
        <v>1.3</v>
      </c>
      <c r="L57" s="634"/>
      <c r="M57" s="634">
        <v>-3.1</v>
      </c>
      <c r="N57" s="634"/>
      <c r="O57" s="634">
        <v>1.3</v>
      </c>
      <c r="P57" s="634"/>
      <c r="Q57" s="634">
        <v>-3.6</v>
      </c>
      <c r="R57" s="634"/>
    </row>
    <row r="58" spans="1:18">
      <c r="A58" s="569"/>
      <c r="B58" s="574"/>
      <c r="E58" s="636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7"/>
      <c r="R58" s="637"/>
    </row>
    <row r="59" spans="1:18">
      <c r="A59" s="560"/>
      <c r="B59" s="574"/>
      <c r="E59" s="636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7"/>
      <c r="R59" s="637"/>
    </row>
    <row r="60" spans="1:18">
      <c r="A60" s="569">
        <v>28</v>
      </c>
      <c r="B60" s="313" t="s">
        <v>430</v>
      </c>
      <c r="C60" s="628" t="s">
        <v>559</v>
      </c>
      <c r="E60" s="640">
        <v>0.1</v>
      </c>
      <c r="F60" s="630" t="s">
        <v>82</v>
      </c>
      <c r="G60" s="630">
        <v>6.7</v>
      </c>
      <c r="H60" s="630" t="s">
        <v>82</v>
      </c>
      <c r="I60" s="630">
        <v>1.7</v>
      </c>
      <c r="J60" s="630" t="s">
        <v>82</v>
      </c>
      <c r="K60" s="630">
        <v>4.7</v>
      </c>
      <c r="L60" s="630" t="s">
        <v>82</v>
      </c>
      <c r="M60" s="641" t="s">
        <v>70</v>
      </c>
      <c r="N60" s="630" t="s">
        <v>83</v>
      </c>
      <c r="O60" s="630">
        <v>4.7</v>
      </c>
      <c r="P60" s="630" t="s">
        <v>82</v>
      </c>
      <c r="Q60" s="630">
        <v>0.2</v>
      </c>
      <c r="R60" s="630" t="s">
        <v>79</v>
      </c>
    </row>
    <row r="61" spans="1:18" s="340" customFormat="1">
      <c r="A61" s="569">
        <v>29</v>
      </c>
      <c r="B61" s="550"/>
      <c r="C61" s="628" t="s">
        <v>560</v>
      </c>
      <c r="E61" s="640">
        <v>0.1</v>
      </c>
      <c r="F61" s="630" t="s">
        <v>81</v>
      </c>
      <c r="G61" s="630">
        <v>6.5</v>
      </c>
      <c r="H61" s="630" t="s">
        <v>82</v>
      </c>
      <c r="I61" s="630">
        <v>1.5</v>
      </c>
      <c r="J61" s="630" t="s">
        <v>82</v>
      </c>
      <c r="K61" s="630">
        <v>4.8</v>
      </c>
      <c r="L61" s="630" t="s">
        <v>82</v>
      </c>
      <c r="M61" s="630">
        <v>0.1</v>
      </c>
      <c r="N61" s="630" t="s">
        <v>78</v>
      </c>
      <c r="O61" s="630">
        <v>4.7</v>
      </c>
      <c r="P61" s="630" t="s">
        <v>82</v>
      </c>
      <c r="Q61" s="630">
        <v>0.2</v>
      </c>
      <c r="R61" s="630" t="s">
        <v>81</v>
      </c>
    </row>
    <row r="62" spans="1:18" s="340" customFormat="1">
      <c r="A62" s="569">
        <v>30</v>
      </c>
      <c r="B62" s="574"/>
      <c r="C62" s="323" t="s">
        <v>188</v>
      </c>
      <c r="E62" s="633">
        <v>-8</v>
      </c>
      <c r="F62" s="634"/>
      <c r="G62" s="634">
        <v>-3.2</v>
      </c>
      <c r="H62" s="634"/>
      <c r="I62" s="634">
        <v>-12.3</v>
      </c>
      <c r="J62" s="634"/>
      <c r="K62" s="634">
        <v>0.7</v>
      </c>
      <c r="L62" s="634"/>
      <c r="M62" s="634" t="s">
        <v>231</v>
      </c>
      <c r="N62" s="634"/>
      <c r="O62" s="634">
        <v>1.2</v>
      </c>
      <c r="P62" s="634"/>
      <c r="Q62" s="634">
        <v>-15</v>
      </c>
      <c r="R62" s="634"/>
    </row>
    <row r="63" spans="1:18" s="340" customFormat="1">
      <c r="A63" s="569"/>
      <c r="B63" s="574"/>
      <c r="E63" s="636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7"/>
      <c r="R63" s="637"/>
    </row>
    <row r="64" spans="1:18">
      <c r="A64" s="560"/>
      <c r="B64" s="574"/>
      <c r="E64" s="636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7"/>
      <c r="R64" s="637"/>
    </row>
    <row r="65" spans="1:18">
      <c r="A65" s="569">
        <v>31</v>
      </c>
      <c r="B65" s="313" t="s">
        <v>431</v>
      </c>
      <c r="C65" s="628" t="s">
        <v>559</v>
      </c>
      <c r="E65" s="640">
        <v>0.4</v>
      </c>
      <c r="F65" s="630" t="s">
        <v>82</v>
      </c>
      <c r="G65" s="630">
        <v>69.3</v>
      </c>
      <c r="H65" s="630" t="s">
        <v>78</v>
      </c>
      <c r="I65" s="630">
        <v>16.5</v>
      </c>
      <c r="J65" s="630" t="s">
        <v>82</v>
      </c>
      <c r="K65" s="630">
        <v>50.8</v>
      </c>
      <c r="L65" s="630" t="s">
        <v>78</v>
      </c>
      <c r="M65" s="630">
        <v>0.6</v>
      </c>
      <c r="N65" s="630" t="s">
        <v>78</v>
      </c>
      <c r="O65" s="630">
        <v>50.2</v>
      </c>
      <c r="P65" s="630" t="s">
        <v>78</v>
      </c>
      <c r="Q65" s="630">
        <v>2</v>
      </c>
      <c r="R65" s="630" t="s">
        <v>81</v>
      </c>
    </row>
    <row r="66" spans="1:18">
      <c r="A66" s="569">
        <v>32</v>
      </c>
      <c r="B66" s="550"/>
      <c r="C66" s="628" t="s">
        <v>560</v>
      </c>
      <c r="E66" s="640">
        <v>0.4</v>
      </c>
      <c r="F66" s="630" t="s">
        <v>82</v>
      </c>
      <c r="G66" s="630">
        <v>69.7</v>
      </c>
      <c r="H66" s="630" t="s">
        <v>78</v>
      </c>
      <c r="I66" s="630">
        <v>17.600000000000001</v>
      </c>
      <c r="J66" s="630" t="s">
        <v>82</v>
      </c>
      <c r="K66" s="630">
        <v>50.3</v>
      </c>
      <c r="L66" s="630" t="s">
        <v>78</v>
      </c>
      <c r="M66" s="630">
        <v>0.6</v>
      </c>
      <c r="N66" s="630" t="s">
        <v>78</v>
      </c>
      <c r="O66" s="630">
        <v>49.7</v>
      </c>
      <c r="P66" s="630" t="s">
        <v>78</v>
      </c>
      <c r="Q66" s="630">
        <v>1.8</v>
      </c>
      <c r="R66" s="630" t="s">
        <v>81</v>
      </c>
    </row>
    <row r="67" spans="1:18">
      <c r="A67" s="569">
        <v>33</v>
      </c>
      <c r="B67" s="574"/>
      <c r="C67" s="323" t="s">
        <v>188</v>
      </c>
      <c r="E67" s="633">
        <v>6</v>
      </c>
      <c r="F67" s="634"/>
      <c r="G67" s="634">
        <v>0.6</v>
      </c>
      <c r="H67" s="634"/>
      <c r="I67" s="634">
        <v>6.5</v>
      </c>
      <c r="J67" s="634"/>
      <c r="K67" s="634">
        <v>-0.9</v>
      </c>
      <c r="L67" s="634"/>
      <c r="M67" s="634">
        <v>-8.8000000000000007</v>
      </c>
      <c r="N67" s="634"/>
      <c r="O67" s="634">
        <v>-0.8</v>
      </c>
      <c r="P67" s="634"/>
      <c r="Q67" s="634">
        <v>-8.1</v>
      </c>
      <c r="R67" s="634"/>
    </row>
    <row r="68" spans="1:18">
      <c r="A68" s="569"/>
      <c r="B68" s="574"/>
      <c r="E68" s="636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7"/>
      <c r="R68" s="637"/>
    </row>
    <row r="69" spans="1:18">
      <c r="A69" s="560"/>
      <c r="B69" s="574"/>
      <c r="E69" s="636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7"/>
      <c r="R69" s="637"/>
    </row>
    <row r="70" spans="1:18">
      <c r="A70" s="569">
        <v>34</v>
      </c>
      <c r="B70" s="313" t="s">
        <v>432</v>
      </c>
      <c r="C70" s="628" t="s">
        <v>559</v>
      </c>
      <c r="E70" s="640">
        <v>0.3</v>
      </c>
      <c r="F70" s="630" t="s">
        <v>82</v>
      </c>
      <c r="G70" s="630">
        <v>76.599999999999994</v>
      </c>
      <c r="H70" s="630" t="s">
        <v>78</v>
      </c>
      <c r="I70" s="630">
        <v>19.8</v>
      </c>
      <c r="J70" s="630" t="s">
        <v>82</v>
      </c>
      <c r="K70" s="630">
        <v>54.7</v>
      </c>
      <c r="L70" s="630" t="s">
        <v>78</v>
      </c>
      <c r="M70" s="630">
        <v>0.5</v>
      </c>
      <c r="N70" s="630" t="s">
        <v>78</v>
      </c>
      <c r="O70" s="630">
        <v>54.2</v>
      </c>
      <c r="P70" s="630" t="s">
        <v>78</v>
      </c>
      <c r="Q70" s="630">
        <v>2.1</v>
      </c>
      <c r="R70" s="630" t="s">
        <v>81</v>
      </c>
    </row>
    <row r="71" spans="1:18">
      <c r="A71" s="569">
        <v>35</v>
      </c>
      <c r="B71" s="550"/>
      <c r="C71" s="628" t="s">
        <v>560</v>
      </c>
      <c r="E71" s="640">
        <v>0.3</v>
      </c>
      <c r="F71" s="630" t="s">
        <v>82</v>
      </c>
      <c r="G71" s="630">
        <v>74.599999999999994</v>
      </c>
      <c r="H71" s="630" t="s">
        <v>82</v>
      </c>
      <c r="I71" s="630">
        <v>19.100000000000001</v>
      </c>
      <c r="J71" s="630" t="s">
        <v>82</v>
      </c>
      <c r="K71" s="630">
        <v>53.8</v>
      </c>
      <c r="L71" s="630" t="s">
        <v>82</v>
      </c>
      <c r="M71" s="630">
        <v>0.5</v>
      </c>
      <c r="N71" s="630" t="s">
        <v>79</v>
      </c>
      <c r="O71" s="630">
        <v>53.3</v>
      </c>
      <c r="P71" s="630" t="s">
        <v>82</v>
      </c>
      <c r="Q71" s="630">
        <v>1.6</v>
      </c>
      <c r="R71" s="630" t="s">
        <v>81</v>
      </c>
    </row>
    <row r="72" spans="1:18">
      <c r="A72" s="569">
        <v>36</v>
      </c>
      <c r="B72" s="574"/>
      <c r="C72" s="323" t="s">
        <v>188</v>
      </c>
      <c r="E72" s="633">
        <v>-6.3</v>
      </c>
      <c r="F72" s="634"/>
      <c r="G72" s="634">
        <v>-2.6</v>
      </c>
      <c r="H72" s="634"/>
      <c r="I72" s="634">
        <v>-3.4</v>
      </c>
      <c r="J72" s="634"/>
      <c r="K72" s="634">
        <v>-1.5</v>
      </c>
      <c r="L72" s="634"/>
      <c r="M72" s="634">
        <v>11.9</v>
      </c>
      <c r="N72" s="634"/>
      <c r="O72" s="634">
        <v>-1.7</v>
      </c>
      <c r="P72" s="634"/>
      <c r="Q72" s="634">
        <v>-22.6</v>
      </c>
      <c r="R72" s="634"/>
    </row>
    <row r="73" spans="1:18">
      <c r="A73" s="569"/>
      <c r="B73" s="574"/>
      <c r="E73" s="636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7"/>
      <c r="R73" s="637"/>
    </row>
    <row r="74" spans="1:18">
      <c r="A74" s="560"/>
      <c r="B74" s="574"/>
      <c r="E74" s="636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7"/>
      <c r="R74" s="637"/>
    </row>
    <row r="75" spans="1:18">
      <c r="A75" s="569">
        <v>37</v>
      </c>
      <c r="B75" s="313" t="s">
        <v>433</v>
      </c>
      <c r="C75" s="628" t="s">
        <v>559</v>
      </c>
      <c r="E75" s="640">
        <v>1.1000000000000001</v>
      </c>
      <c r="F75" s="630" t="s">
        <v>82</v>
      </c>
      <c r="G75" s="631">
        <v>189.7</v>
      </c>
      <c r="H75" s="630" t="s">
        <v>78</v>
      </c>
      <c r="I75" s="630">
        <v>53</v>
      </c>
      <c r="J75" s="630" t="s">
        <v>82</v>
      </c>
      <c r="K75" s="631">
        <v>131.6</v>
      </c>
      <c r="L75" s="630" t="s">
        <v>78</v>
      </c>
      <c r="M75" s="630">
        <v>0.5</v>
      </c>
      <c r="N75" s="630" t="s">
        <v>78</v>
      </c>
      <c r="O75" s="631">
        <v>131.1</v>
      </c>
      <c r="P75" s="630" t="s">
        <v>78</v>
      </c>
      <c r="Q75" s="630">
        <v>5</v>
      </c>
      <c r="R75" s="630" t="s">
        <v>81</v>
      </c>
    </row>
    <row r="76" spans="1:18">
      <c r="A76" s="569">
        <v>38</v>
      </c>
      <c r="B76" s="575"/>
      <c r="C76" s="628" t="s">
        <v>560</v>
      </c>
      <c r="E76" s="640">
        <v>1.1000000000000001</v>
      </c>
      <c r="F76" s="630" t="s">
        <v>82</v>
      </c>
      <c r="G76" s="631">
        <v>194.8</v>
      </c>
      <c r="H76" s="630" t="s">
        <v>78</v>
      </c>
      <c r="I76" s="630">
        <v>58.6</v>
      </c>
      <c r="J76" s="630" t="s">
        <v>78</v>
      </c>
      <c r="K76" s="631">
        <v>131.30000000000001</v>
      </c>
      <c r="L76" s="630" t="s">
        <v>78</v>
      </c>
      <c r="M76" s="630">
        <v>0.6</v>
      </c>
      <c r="N76" s="630" t="s">
        <v>81</v>
      </c>
      <c r="O76" s="631">
        <v>130.80000000000001</v>
      </c>
      <c r="P76" s="630" t="s">
        <v>78</v>
      </c>
      <c r="Q76" s="630">
        <v>4.8</v>
      </c>
      <c r="R76" s="630" t="s">
        <v>82</v>
      </c>
    </row>
    <row r="77" spans="1:18">
      <c r="A77" s="569">
        <v>39</v>
      </c>
      <c r="B77" s="575"/>
      <c r="C77" s="323" t="s">
        <v>188</v>
      </c>
      <c r="E77" s="633">
        <v>5.5</v>
      </c>
      <c r="F77" s="634"/>
      <c r="G77" s="634">
        <v>2.7</v>
      </c>
      <c r="H77" s="634"/>
      <c r="I77" s="634">
        <v>10.5</v>
      </c>
      <c r="J77" s="634"/>
      <c r="K77" s="634">
        <v>-0.2</v>
      </c>
      <c r="L77" s="634"/>
      <c r="M77" s="634">
        <v>3.8</v>
      </c>
      <c r="N77" s="634"/>
      <c r="O77" s="634">
        <v>-0.2</v>
      </c>
      <c r="P77" s="634"/>
      <c r="Q77" s="634">
        <v>-3.4</v>
      </c>
      <c r="R77" s="634"/>
    </row>
    <row r="78" spans="1:18">
      <c r="A78" s="569"/>
      <c r="B78" s="575"/>
      <c r="E78" s="636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7"/>
      <c r="R78" s="637"/>
    </row>
    <row r="79" spans="1:18">
      <c r="A79" s="560"/>
      <c r="B79" s="342"/>
      <c r="E79" s="636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7"/>
      <c r="R79" s="637"/>
    </row>
    <row r="80" spans="1:18">
      <c r="A80" s="569">
        <v>40</v>
      </c>
      <c r="B80" s="313" t="s">
        <v>434</v>
      </c>
      <c r="C80" s="628" t="s">
        <v>559</v>
      </c>
      <c r="E80" s="640">
        <v>0.4</v>
      </c>
      <c r="F80" s="630" t="s">
        <v>82</v>
      </c>
      <c r="G80" s="631">
        <v>123.7</v>
      </c>
      <c r="H80" s="630" t="s">
        <v>78</v>
      </c>
      <c r="I80" s="630">
        <v>24.8</v>
      </c>
      <c r="J80" s="630" t="s">
        <v>82</v>
      </c>
      <c r="K80" s="630">
        <v>97.1</v>
      </c>
      <c r="L80" s="630" t="s">
        <v>78</v>
      </c>
      <c r="M80" s="630">
        <v>0.6</v>
      </c>
      <c r="N80" s="630" t="s">
        <v>78</v>
      </c>
      <c r="O80" s="630">
        <v>96.5</v>
      </c>
      <c r="P80" s="630" t="s">
        <v>78</v>
      </c>
      <c r="Q80" s="630">
        <v>1.9</v>
      </c>
      <c r="R80" s="630" t="s">
        <v>81</v>
      </c>
    </row>
    <row r="81" spans="1:18">
      <c r="A81" s="569">
        <v>41</v>
      </c>
      <c r="B81" s="290"/>
      <c r="C81" s="628" t="s">
        <v>560</v>
      </c>
      <c r="E81" s="640">
        <v>0.4</v>
      </c>
      <c r="F81" s="630" t="s">
        <v>82</v>
      </c>
      <c r="G81" s="631">
        <v>119.7</v>
      </c>
      <c r="H81" s="630" t="s">
        <v>78</v>
      </c>
      <c r="I81" s="630">
        <v>23.6</v>
      </c>
      <c r="J81" s="630" t="s">
        <v>82</v>
      </c>
      <c r="K81" s="630">
        <v>94.3</v>
      </c>
      <c r="L81" s="630" t="s">
        <v>78</v>
      </c>
      <c r="M81" s="630">
        <v>0.6</v>
      </c>
      <c r="N81" s="630" t="s">
        <v>78</v>
      </c>
      <c r="O81" s="630">
        <v>93.7</v>
      </c>
      <c r="P81" s="630" t="s">
        <v>78</v>
      </c>
      <c r="Q81" s="630">
        <v>1.9</v>
      </c>
      <c r="R81" s="630" t="s">
        <v>81</v>
      </c>
    </row>
    <row r="82" spans="1:18">
      <c r="A82" s="569">
        <v>42</v>
      </c>
      <c r="B82" s="290"/>
      <c r="C82" s="323" t="s">
        <v>188</v>
      </c>
      <c r="E82" s="633">
        <v>2.7</v>
      </c>
      <c r="F82" s="634"/>
      <c r="G82" s="634">
        <v>-3.2</v>
      </c>
      <c r="H82" s="634"/>
      <c r="I82" s="634">
        <v>-4.8</v>
      </c>
      <c r="J82" s="634"/>
      <c r="K82" s="634">
        <v>-2.9</v>
      </c>
      <c r="L82" s="634"/>
      <c r="M82" s="634">
        <v>2.2000000000000002</v>
      </c>
      <c r="N82" s="634"/>
      <c r="O82" s="634">
        <v>-2.9</v>
      </c>
      <c r="P82" s="634"/>
      <c r="Q82" s="634">
        <v>0</v>
      </c>
      <c r="R82" s="634"/>
    </row>
    <row r="83" spans="1:18">
      <c r="A83" s="288" t="s">
        <v>561</v>
      </c>
      <c r="E83" s="291"/>
      <c r="F83" s="291"/>
      <c r="G83" s="639"/>
      <c r="H83" s="639"/>
      <c r="I83" s="639"/>
      <c r="J83" s="639"/>
      <c r="K83" s="639"/>
      <c r="L83" s="639"/>
      <c r="M83" s="639"/>
      <c r="N83" s="639"/>
      <c r="O83" s="639"/>
      <c r="P83" s="639"/>
      <c r="Q83" s="290"/>
      <c r="R83" s="290"/>
    </row>
    <row r="84" spans="1:18">
      <c r="E84" s="291"/>
      <c r="F84" s="291"/>
      <c r="G84" s="639"/>
      <c r="H84" s="639"/>
      <c r="I84" s="639"/>
      <c r="J84" s="639"/>
      <c r="K84" s="639"/>
      <c r="L84" s="639"/>
      <c r="M84" s="639"/>
      <c r="N84" s="639"/>
      <c r="O84" s="639"/>
      <c r="P84" s="639"/>
      <c r="Q84" s="290"/>
      <c r="R84" s="290"/>
    </row>
    <row r="85" spans="1:18">
      <c r="A85" s="1587" t="s">
        <v>562</v>
      </c>
      <c r="B85" s="1587"/>
      <c r="C85" s="1587"/>
      <c r="D85" s="1587"/>
      <c r="E85" s="1587"/>
      <c r="F85" s="1587"/>
      <c r="G85" s="1587"/>
      <c r="H85" s="1587"/>
      <c r="I85" s="1587"/>
      <c r="J85" s="1587"/>
      <c r="K85" s="1587"/>
      <c r="L85" s="1587"/>
      <c r="M85" s="1587"/>
      <c r="N85" s="1587"/>
      <c r="O85" s="1587"/>
      <c r="P85" s="1587"/>
      <c r="Q85" s="1587"/>
      <c r="R85" s="578"/>
    </row>
    <row r="86" spans="1:18">
      <c r="E86" s="291"/>
      <c r="F86" s="291"/>
      <c r="G86" s="639"/>
      <c r="H86" s="639"/>
      <c r="I86" s="639"/>
      <c r="J86" s="639"/>
      <c r="K86" s="639"/>
      <c r="L86" s="639"/>
      <c r="M86" s="639"/>
      <c r="N86" s="639"/>
      <c r="O86" s="639"/>
      <c r="P86" s="639"/>
      <c r="Q86" s="290"/>
      <c r="R86" s="290"/>
    </row>
    <row r="87" spans="1:18">
      <c r="E87" s="291"/>
      <c r="F87" s="291"/>
      <c r="G87" s="639"/>
      <c r="H87" s="639"/>
      <c r="I87" s="639"/>
      <c r="J87" s="639"/>
      <c r="K87" s="639"/>
      <c r="L87" s="639"/>
      <c r="M87" s="639"/>
      <c r="N87" s="639"/>
      <c r="O87" s="639"/>
      <c r="P87" s="639"/>
      <c r="Q87" s="290"/>
      <c r="R87" s="290"/>
    </row>
    <row r="88" spans="1:18">
      <c r="E88" s="291"/>
      <c r="F88" s="291"/>
      <c r="G88" s="639"/>
      <c r="H88" s="639"/>
      <c r="I88" s="639"/>
      <c r="J88" s="639"/>
      <c r="K88" s="639"/>
      <c r="L88" s="639"/>
      <c r="M88" s="639"/>
      <c r="N88" s="639"/>
      <c r="O88" s="639"/>
      <c r="P88" s="639"/>
      <c r="Q88" s="290"/>
      <c r="R88" s="290"/>
    </row>
    <row r="89" spans="1:18">
      <c r="E89" s="291"/>
      <c r="F89" s="291"/>
      <c r="G89" s="639"/>
      <c r="H89" s="639"/>
      <c r="I89" s="639"/>
      <c r="J89" s="639"/>
      <c r="K89" s="639"/>
      <c r="L89" s="639"/>
      <c r="M89" s="639"/>
      <c r="N89" s="639"/>
      <c r="O89" s="639"/>
      <c r="P89" s="639"/>
      <c r="Q89" s="290"/>
      <c r="R89" s="290"/>
    </row>
    <row r="90" spans="1:18">
      <c r="E90" s="642"/>
      <c r="F90" s="642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  <c r="R90" s="290"/>
    </row>
    <row r="91" spans="1:18">
      <c r="E91" s="642"/>
      <c r="F91" s="642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290"/>
    </row>
    <row r="92" spans="1:18">
      <c r="E92" s="642"/>
      <c r="F92" s="642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</row>
    <row r="93" spans="1:18">
      <c r="E93" s="642"/>
      <c r="F93" s="642"/>
      <c r="G93" s="290"/>
      <c r="H93" s="290"/>
      <c r="I93" s="290"/>
      <c r="J93" s="290"/>
      <c r="K93" s="290"/>
      <c r="L93" s="290"/>
      <c r="M93" s="290"/>
      <c r="N93" s="290"/>
      <c r="O93" s="290"/>
      <c r="P93" s="290"/>
      <c r="Q93" s="290"/>
      <c r="R93" s="290"/>
    </row>
    <row r="94" spans="1:18">
      <c r="E94" s="642"/>
      <c r="F94" s="642"/>
      <c r="G94" s="290"/>
      <c r="H94" s="290"/>
      <c r="I94" s="290"/>
      <c r="J94" s="290"/>
      <c r="K94" s="290"/>
      <c r="L94" s="290"/>
      <c r="M94" s="290"/>
      <c r="N94" s="290"/>
      <c r="O94" s="290"/>
      <c r="P94" s="290"/>
      <c r="Q94" s="290"/>
      <c r="R94" s="290"/>
    </row>
    <row r="95" spans="1:18">
      <c r="E95" s="642"/>
      <c r="F95" s="642"/>
      <c r="G95" s="290"/>
      <c r="H95" s="290"/>
      <c r="I95" s="290"/>
      <c r="J95" s="290"/>
      <c r="K95" s="290"/>
      <c r="L95" s="290"/>
      <c r="M95" s="290"/>
      <c r="N95" s="290"/>
      <c r="O95" s="290"/>
      <c r="P95" s="290"/>
      <c r="Q95" s="290"/>
      <c r="R95" s="290"/>
    </row>
    <row r="96" spans="1:18">
      <c r="E96" s="291"/>
      <c r="F96" s="291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  <c r="R96" s="290"/>
    </row>
    <row r="97" spans="1:18">
      <c r="E97" s="291"/>
      <c r="F97" s="291"/>
      <c r="G97" s="290"/>
      <c r="H97" s="290"/>
      <c r="I97" s="290"/>
      <c r="J97" s="290"/>
      <c r="K97" s="290"/>
      <c r="L97" s="290"/>
      <c r="M97" s="290"/>
      <c r="N97" s="290"/>
      <c r="O97" s="290"/>
      <c r="P97" s="290"/>
      <c r="Q97" s="290"/>
      <c r="R97" s="290"/>
    </row>
    <row r="98" spans="1:18">
      <c r="E98" s="291"/>
      <c r="F98" s="291"/>
      <c r="G98" s="290"/>
      <c r="H98" s="290"/>
      <c r="I98" s="290"/>
      <c r="J98" s="290"/>
      <c r="K98" s="290"/>
      <c r="L98" s="290"/>
      <c r="M98" s="290"/>
      <c r="N98" s="290"/>
      <c r="O98" s="290"/>
      <c r="P98" s="290"/>
      <c r="Q98" s="290"/>
      <c r="R98" s="290"/>
    </row>
    <row r="99" spans="1:18">
      <c r="E99" s="291"/>
      <c r="F99" s="291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  <c r="R99" s="290"/>
    </row>
    <row r="100" spans="1:18">
      <c r="E100" s="290"/>
      <c r="F100" s="290"/>
      <c r="G100" s="290"/>
      <c r="H100" s="290"/>
      <c r="I100" s="290"/>
      <c r="J100" s="290"/>
      <c r="K100" s="290"/>
      <c r="L100" s="290"/>
      <c r="M100" s="290"/>
      <c r="N100" s="290"/>
      <c r="O100" s="290"/>
      <c r="P100" s="290"/>
      <c r="Q100" s="290"/>
      <c r="R100" s="290"/>
    </row>
    <row r="101" spans="1:18">
      <c r="P101" s="643"/>
      <c r="Q101" s="290"/>
      <c r="R101" s="290"/>
    </row>
    <row r="102" spans="1:18">
      <c r="E102" s="291"/>
      <c r="F102" s="291"/>
      <c r="G102" s="290"/>
      <c r="H102" s="290"/>
      <c r="I102" s="290"/>
      <c r="J102" s="290"/>
      <c r="K102" s="290"/>
      <c r="L102" s="290"/>
      <c r="M102" s="290"/>
      <c r="N102" s="290"/>
      <c r="O102" s="290"/>
      <c r="P102" s="290"/>
      <c r="Q102" s="290"/>
      <c r="R102" s="290"/>
    </row>
    <row r="106" spans="1:18">
      <c r="A106" s="1425" t="s">
        <v>153</v>
      </c>
      <c r="B106" s="1425"/>
      <c r="C106" s="1425"/>
      <c r="D106" s="1425"/>
      <c r="E106" s="1425"/>
      <c r="F106" s="1425"/>
      <c r="G106" s="1425"/>
      <c r="H106" s="1425"/>
      <c r="I106" s="1425"/>
      <c r="J106" s="1425"/>
      <c r="K106" s="1425"/>
      <c r="L106" s="1425"/>
      <c r="M106" s="1425"/>
      <c r="N106" s="1425"/>
      <c r="O106" s="1425"/>
    </row>
  </sheetData>
  <mergeCells count="18">
    <mergeCell ref="A85:Q85"/>
    <mergeCell ref="A106:O106"/>
    <mergeCell ref="I6:J11"/>
    <mergeCell ref="K6:O6"/>
    <mergeCell ref="Q6:R11"/>
    <mergeCell ref="K7:L11"/>
    <mergeCell ref="M7:N11"/>
    <mergeCell ref="O7:P11"/>
    <mergeCell ref="A1:C1"/>
    <mergeCell ref="A2:S2"/>
    <mergeCell ref="A3:D3"/>
    <mergeCell ref="E4:Q4"/>
    <mergeCell ref="A5:A11"/>
    <mergeCell ref="B5:B11"/>
    <mergeCell ref="C5:D11"/>
    <mergeCell ref="E5:F11"/>
    <mergeCell ref="G5:H11"/>
    <mergeCell ref="I5:Q5"/>
  </mergeCells>
  <conditionalFormatting sqref="E53:F53 I53:J53 G48:H49 G53:H54 G58:H59 K48:R49 K53:R54 K58:R59 B48:D49 B13:R13 B20:B21 D20:D21 B25:B26 D25:D26 B30:B31 D30:D31 B35:B36 D35:D36 B52:D54 B50:B51 D50:D51 B57:D59 B55:B56 D55:D56 B60:B61 D60:D61 B65:B66 D65:D66 B70:B71 D70:D71 B14:D15 B16:R19 B22:R24 B27:R29 B32:R34 B37:R37 B62:R64 B67:R69 B72:R73">
    <cfRule type="cellIs" dxfId="38" priority="37" stopIfTrue="1" operator="equal">
      <formula>"."</formula>
    </cfRule>
  </conditionalFormatting>
  <conditionalFormatting sqref="E14:R15">
    <cfRule type="cellIs" dxfId="37" priority="36" stopIfTrue="1" operator="equal">
      <formula>"."</formula>
    </cfRule>
  </conditionalFormatting>
  <conditionalFormatting sqref="C80:C81 C75:C76 C70:C71 C65:C66 C60:C61 C55:C56 C50:C51 C45:C46 C40:C41 C35:C36 C30:C31 C25:C26 C20:C21">
    <cfRule type="cellIs" dxfId="36" priority="35" stopIfTrue="1" operator="equal">
      <formula>"."</formula>
    </cfRule>
  </conditionalFormatting>
  <conditionalFormatting sqref="E82:R82 E77:R77 E57:R57 E52:R52 E47:R47 E42:R42">
    <cfRule type="cellIs" dxfId="35" priority="34" stopIfTrue="1" operator="equal">
      <formula>"."</formula>
    </cfRule>
  </conditionalFormatting>
  <conditionalFormatting sqref="E70:R71 E65:R66 E60:R61 E55:R56 E40:R41 E20:F21 E25:F26 E30:F31 H30:R31 E35:F36 H35:R36 E45:F46 E50:F51 H50:R51 E75:F76 E80:F81 H80:R81 H20:J21 H25:J26 H45:J46 H75:J76 L20:N21 P20:R21 L25:N26 P25:R26 L45:N46 P45:R46 L75:N76 P75:R76">
    <cfRule type="cellIs" dxfId="34" priority="33" stopIfTrue="1" operator="equal">
      <formula>"."</formula>
    </cfRule>
  </conditionalFormatting>
  <conditionalFormatting sqref="G20">
    <cfRule type="cellIs" dxfId="33" priority="32" stopIfTrue="1" operator="equal">
      <formula>"."</formula>
    </cfRule>
  </conditionalFormatting>
  <conditionalFormatting sqref="G21">
    <cfRule type="cellIs" dxfId="32" priority="31" stopIfTrue="1" operator="equal">
      <formula>"."</formula>
    </cfRule>
  </conditionalFormatting>
  <conditionalFormatting sqref="G25">
    <cfRule type="cellIs" dxfId="31" priority="30" stopIfTrue="1" operator="equal">
      <formula>"."</formula>
    </cfRule>
  </conditionalFormatting>
  <conditionalFormatting sqref="G26">
    <cfRule type="cellIs" dxfId="30" priority="29" stopIfTrue="1" operator="equal">
      <formula>"."</formula>
    </cfRule>
  </conditionalFormatting>
  <conditionalFormatting sqref="G30">
    <cfRule type="cellIs" dxfId="29" priority="28" stopIfTrue="1" operator="equal">
      <formula>"."</formula>
    </cfRule>
  </conditionalFormatting>
  <conditionalFormatting sqref="G31">
    <cfRule type="cellIs" dxfId="28" priority="27" stopIfTrue="1" operator="equal">
      <formula>"."</formula>
    </cfRule>
  </conditionalFormatting>
  <conditionalFormatting sqref="G35">
    <cfRule type="cellIs" dxfId="27" priority="26" stopIfTrue="1" operator="equal">
      <formula>"."</formula>
    </cfRule>
  </conditionalFormatting>
  <conditionalFormatting sqref="G36">
    <cfRule type="cellIs" dxfId="26" priority="25" stopIfTrue="1" operator="equal">
      <formula>"."</formula>
    </cfRule>
  </conditionalFormatting>
  <conditionalFormatting sqref="G45">
    <cfRule type="cellIs" dxfId="25" priority="24" stopIfTrue="1" operator="equal">
      <formula>"."</formula>
    </cfRule>
  </conditionalFormatting>
  <conditionalFormatting sqref="G46">
    <cfRule type="cellIs" dxfId="24" priority="23" stopIfTrue="1" operator="equal">
      <formula>"."</formula>
    </cfRule>
  </conditionalFormatting>
  <conditionalFormatting sqref="G50">
    <cfRule type="cellIs" dxfId="23" priority="22" stopIfTrue="1" operator="equal">
      <formula>"."</formula>
    </cfRule>
  </conditionalFormatting>
  <conditionalFormatting sqref="G51">
    <cfRule type="cellIs" dxfId="22" priority="21" stopIfTrue="1" operator="equal">
      <formula>"."</formula>
    </cfRule>
  </conditionalFormatting>
  <conditionalFormatting sqref="G75">
    <cfRule type="cellIs" dxfId="21" priority="20" stopIfTrue="1" operator="equal">
      <formula>"."</formula>
    </cfRule>
  </conditionalFormatting>
  <conditionalFormatting sqref="G76">
    <cfRule type="cellIs" dxfId="20" priority="19" stopIfTrue="1" operator="equal">
      <formula>"."</formula>
    </cfRule>
  </conditionalFormatting>
  <conditionalFormatting sqref="G80">
    <cfRule type="cellIs" dxfId="19" priority="18" stopIfTrue="1" operator="equal">
      <formula>"."</formula>
    </cfRule>
  </conditionalFormatting>
  <conditionalFormatting sqref="G81">
    <cfRule type="cellIs" dxfId="18" priority="17" stopIfTrue="1" operator="equal">
      <formula>"."</formula>
    </cfRule>
  </conditionalFormatting>
  <conditionalFormatting sqref="K20">
    <cfRule type="cellIs" dxfId="17" priority="16" stopIfTrue="1" operator="equal">
      <formula>"."</formula>
    </cfRule>
  </conditionalFormatting>
  <conditionalFormatting sqref="K21">
    <cfRule type="cellIs" dxfId="16" priority="15" stopIfTrue="1" operator="equal">
      <formula>"."</formula>
    </cfRule>
  </conditionalFormatting>
  <conditionalFormatting sqref="K25">
    <cfRule type="cellIs" dxfId="15" priority="14" stopIfTrue="1" operator="equal">
      <formula>"."</formula>
    </cfRule>
  </conditionalFormatting>
  <conditionalFormatting sqref="K26">
    <cfRule type="cellIs" dxfId="14" priority="13" stopIfTrue="1" operator="equal">
      <formula>"."</formula>
    </cfRule>
  </conditionalFormatting>
  <conditionalFormatting sqref="K45">
    <cfRule type="cellIs" dxfId="13" priority="12" stopIfTrue="1" operator="equal">
      <formula>"."</formula>
    </cfRule>
  </conditionalFormatting>
  <conditionalFormatting sqref="K46">
    <cfRule type="cellIs" dxfId="12" priority="11" stopIfTrue="1" operator="equal">
      <formula>"."</formula>
    </cfRule>
  </conditionalFormatting>
  <conditionalFormatting sqref="K75">
    <cfRule type="cellIs" dxfId="11" priority="10" stopIfTrue="1" operator="equal">
      <formula>"."</formula>
    </cfRule>
  </conditionalFormatting>
  <conditionalFormatting sqref="K76">
    <cfRule type="cellIs" dxfId="10" priority="9" stopIfTrue="1" operator="equal">
      <formula>"."</formula>
    </cfRule>
  </conditionalFormatting>
  <conditionalFormatting sqref="O20">
    <cfRule type="cellIs" dxfId="9" priority="8" stopIfTrue="1" operator="equal">
      <formula>"."</formula>
    </cfRule>
  </conditionalFormatting>
  <conditionalFormatting sqref="O21">
    <cfRule type="cellIs" dxfId="8" priority="7" stopIfTrue="1" operator="equal">
      <formula>"."</formula>
    </cfRule>
  </conditionalFormatting>
  <conditionalFormatting sqref="O25">
    <cfRule type="cellIs" dxfId="7" priority="6" stopIfTrue="1" operator="equal">
      <formula>"."</formula>
    </cfRule>
  </conditionalFormatting>
  <conditionalFormatting sqref="O26">
    <cfRule type="cellIs" dxfId="6" priority="5" stopIfTrue="1" operator="equal">
      <formula>"."</formula>
    </cfRule>
  </conditionalFormatting>
  <conditionalFormatting sqref="O45">
    <cfRule type="cellIs" dxfId="5" priority="4" stopIfTrue="1" operator="equal">
      <formula>"."</formula>
    </cfRule>
  </conditionalFormatting>
  <conditionalFormatting sqref="O46">
    <cfRule type="cellIs" dxfId="4" priority="3" stopIfTrue="1" operator="equal">
      <formula>"."</formula>
    </cfRule>
  </conditionalFormatting>
  <conditionalFormatting sqref="O75">
    <cfRule type="cellIs" dxfId="3" priority="2" stopIfTrue="1" operator="equal">
      <formula>"."</formula>
    </cfRule>
  </conditionalFormatting>
  <conditionalFormatting sqref="O76">
    <cfRule type="cellIs" dxfId="2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56" fitToHeight="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W92"/>
  <sheetViews>
    <sheetView showGridLines="0" zoomScale="90" zoomScaleNormal="90" zoomScaleSheetLayoutView="46" workbookViewId="0"/>
  </sheetViews>
  <sheetFormatPr baseColWidth="10" defaultColWidth="9.140625" defaultRowHeight="15"/>
  <cols>
    <col min="1" max="1" width="23.42578125" style="510" customWidth="1"/>
    <col min="2" max="2" width="9.5703125" style="510" customWidth="1"/>
    <col min="3" max="3" width="2.28515625" style="510" customWidth="1"/>
    <col min="4" max="4" width="11.28515625" style="510" customWidth="1"/>
    <col min="5" max="5" width="2.140625" style="510" bestFit="1" customWidth="1"/>
    <col min="6" max="6" width="9.5703125" style="510" customWidth="1"/>
    <col min="7" max="7" width="2.42578125" style="510" bestFit="1" customWidth="1"/>
    <col min="8" max="8" width="11.28515625" style="510" customWidth="1"/>
    <col min="9" max="9" width="2.140625" style="510" bestFit="1" customWidth="1"/>
    <col min="10" max="10" width="9.5703125" style="510" customWidth="1"/>
    <col min="11" max="11" width="6" style="510" bestFit="1" customWidth="1"/>
    <col min="12" max="12" width="11.28515625" style="510" customWidth="1"/>
    <col min="13" max="13" width="2.140625" style="510" bestFit="1" customWidth="1"/>
    <col min="14" max="14" width="9.5703125" style="510" customWidth="1"/>
    <col min="15" max="15" width="2.140625" style="510" bestFit="1" customWidth="1"/>
    <col min="16" max="16" width="11.28515625" style="510" customWidth="1"/>
    <col min="17" max="17" width="2.140625" style="510" bestFit="1" customWidth="1"/>
    <col min="18" max="18" width="9.5703125" style="510" customWidth="1"/>
    <col min="19" max="19" width="2.140625" style="510" bestFit="1" customWidth="1"/>
    <col min="20" max="20" width="11.140625" style="510" customWidth="1"/>
    <col min="21" max="21" width="2.140625" style="510" bestFit="1" customWidth="1"/>
    <col min="22" max="22" width="1.140625" style="510" customWidth="1"/>
    <col min="23" max="256" width="9.140625" style="510"/>
    <col min="257" max="257" width="23" style="510" customWidth="1"/>
    <col min="258" max="258" width="9.85546875" style="510" customWidth="1"/>
    <col min="259" max="259" width="2.140625" style="510" bestFit="1" customWidth="1"/>
    <col min="260" max="260" width="9.85546875" style="510" customWidth="1"/>
    <col min="261" max="261" width="2.140625" style="510" bestFit="1" customWidth="1"/>
    <col min="262" max="262" width="9.85546875" style="510" customWidth="1"/>
    <col min="263" max="263" width="4.85546875" style="510" bestFit="1" customWidth="1"/>
    <col min="264" max="264" width="9.85546875" style="510" customWidth="1"/>
    <col min="265" max="265" width="2.140625" style="510" bestFit="1" customWidth="1"/>
    <col min="266" max="266" width="9.85546875" style="510" customWidth="1"/>
    <col min="267" max="267" width="2.140625" style="510" bestFit="1" customWidth="1"/>
    <col min="268" max="268" width="9.85546875" style="510" customWidth="1"/>
    <col min="269" max="269" width="2.140625" style="510" bestFit="1" customWidth="1"/>
    <col min="270" max="270" width="9.85546875" style="510" customWidth="1"/>
    <col min="271" max="271" width="2.140625" style="510" bestFit="1" customWidth="1"/>
    <col min="272" max="272" width="9.85546875" style="510" customWidth="1"/>
    <col min="273" max="273" width="2.140625" style="510" bestFit="1" customWidth="1"/>
    <col min="274" max="274" width="9.85546875" style="510" customWidth="1"/>
    <col min="275" max="275" width="2.140625" style="510" bestFit="1" customWidth="1"/>
    <col min="276" max="276" width="9.85546875" style="510" customWidth="1"/>
    <col min="277" max="277" width="2.140625" style="510" bestFit="1" customWidth="1"/>
    <col min="278" max="278" width="2.140625" style="510" customWidth="1"/>
    <col min="279" max="512" width="9.140625" style="510"/>
    <col min="513" max="513" width="23" style="510" customWidth="1"/>
    <col min="514" max="514" width="9.85546875" style="510" customWidth="1"/>
    <col min="515" max="515" width="2.140625" style="510" bestFit="1" customWidth="1"/>
    <col min="516" max="516" width="9.85546875" style="510" customWidth="1"/>
    <col min="517" max="517" width="2.140625" style="510" bestFit="1" customWidth="1"/>
    <col min="518" max="518" width="9.85546875" style="510" customWidth="1"/>
    <col min="519" max="519" width="4.85546875" style="510" bestFit="1" customWidth="1"/>
    <col min="520" max="520" width="9.85546875" style="510" customWidth="1"/>
    <col min="521" max="521" width="2.140625" style="510" bestFit="1" customWidth="1"/>
    <col min="522" max="522" width="9.85546875" style="510" customWidth="1"/>
    <col min="523" max="523" width="2.140625" style="510" bestFit="1" customWidth="1"/>
    <col min="524" max="524" width="9.85546875" style="510" customWidth="1"/>
    <col min="525" max="525" width="2.140625" style="510" bestFit="1" customWidth="1"/>
    <col min="526" max="526" width="9.85546875" style="510" customWidth="1"/>
    <col min="527" max="527" width="2.140625" style="510" bestFit="1" customWidth="1"/>
    <col min="528" max="528" width="9.85546875" style="510" customWidth="1"/>
    <col min="529" max="529" width="2.140625" style="510" bestFit="1" customWidth="1"/>
    <col min="530" max="530" width="9.85546875" style="510" customWidth="1"/>
    <col min="531" max="531" width="2.140625" style="510" bestFit="1" customWidth="1"/>
    <col min="532" max="532" width="9.85546875" style="510" customWidth="1"/>
    <col min="533" max="533" width="2.140625" style="510" bestFit="1" customWidth="1"/>
    <col min="534" max="534" width="2.140625" style="510" customWidth="1"/>
    <col min="535" max="768" width="9.140625" style="510"/>
    <col min="769" max="769" width="23" style="510" customWidth="1"/>
    <col min="770" max="770" width="9.85546875" style="510" customWidth="1"/>
    <col min="771" max="771" width="2.140625" style="510" bestFit="1" customWidth="1"/>
    <col min="772" max="772" width="9.85546875" style="510" customWidth="1"/>
    <col min="773" max="773" width="2.140625" style="510" bestFit="1" customWidth="1"/>
    <col min="774" max="774" width="9.85546875" style="510" customWidth="1"/>
    <col min="775" max="775" width="4.85546875" style="510" bestFit="1" customWidth="1"/>
    <col min="776" max="776" width="9.85546875" style="510" customWidth="1"/>
    <col min="777" max="777" width="2.140625" style="510" bestFit="1" customWidth="1"/>
    <col min="778" max="778" width="9.85546875" style="510" customWidth="1"/>
    <col min="779" max="779" width="2.140625" style="510" bestFit="1" customWidth="1"/>
    <col min="780" max="780" width="9.85546875" style="510" customWidth="1"/>
    <col min="781" max="781" width="2.140625" style="510" bestFit="1" customWidth="1"/>
    <col min="782" max="782" width="9.85546875" style="510" customWidth="1"/>
    <col min="783" max="783" width="2.140625" style="510" bestFit="1" customWidth="1"/>
    <col min="784" max="784" width="9.85546875" style="510" customWidth="1"/>
    <col min="785" max="785" width="2.140625" style="510" bestFit="1" customWidth="1"/>
    <col min="786" max="786" width="9.85546875" style="510" customWidth="1"/>
    <col min="787" max="787" width="2.140625" style="510" bestFit="1" customWidth="1"/>
    <col min="788" max="788" width="9.85546875" style="510" customWidth="1"/>
    <col min="789" max="789" width="2.140625" style="510" bestFit="1" customWidth="1"/>
    <col min="790" max="790" width="2.140625" style="510" customWidth="1"/>
    <col min="791" max="1024" width="9.140625" style="510"/>
    <col min="1025" max="1025" width="23" style="510" customWidth="1"/>
    <col min="1026" max="1026" width="9.85546875" style="510" customWidth="1"/>
    <col min="1027" max="1027" width="2.140625" style="510" bestFit="1" customWidth="1"/>
    <col min="1028" max="1028" width="9.85546875" style="510" customWidth="1"/>
    <col min="1029" max="1029" width="2.140625" style="510" bestFit="1" customWidth="1"/>
    <col min="1030" max="1030" width="9.85546875" style="510" customWidth="1"/>
    <col min="1031" max="1031" width="4.85546875" style="510" bestFit="1" customWidth="1"/>
    <col min="1032" max="1032" width="9.85546875" style="510" customWidth="1"/>
    <col min="1033" max="1033" width="2.140625" style="510" bestFit="1" customWidth="1"/>
    <col min="1034" max="1034" width="9.85546875" style="510" customWidth="1"/>
    <col min="1035" max="1035" width="2.140625" style="510" bestFit="1" customWidth="1"/>
    <col min="1036" max="1036" width="9.85546875" style="510" customWidth="1"/>
    <col min="1037" max="1037" width="2.140625" style="510" bestFit="1" customWidth="1"/>
    <col min="1038" max="1038" width="9.85546875" style="510" customWidth="1"/>
    <col min="1039" max="1039" width="2.140625" style="510" bestFit="1" customWidth="1"/>
    <col min="1040" max="1040" width="9.85546875" style="510" customWidth="1"/>
    <col min="1041" max="1041" width="2.140625" style="510" bestFit="1" customWidth="1"/>
    <col min="1042" max="1042" width="9.85546875" style="510" customWidth="1"/>
    <col min="1043" max="1043" width="2.140625" style="510" bestFit="1" customWidth="1"/>
    <col min="1044" max="1044" width="9.85546875" style="510" customWidth="1"/>
    <col min="1045" max="1045" width="2.140625" style="510" bestFit="1" customWidth="1"/>
    <col min="1046" max="1046" width="2.140625" style="510" customWidth="1"/>
    <col min="1047" max="1280" width="9.140625" style="510"/>
    <col min="1281" max="1281" width="23" style="510" customWidth="1"/>
    <col min="1282" max="1282" width="9.85546875" style="510" customWidth="1"/>
    <col min="1283" max="1283" width="2.140625" style="510" bestFit="1" customWidth="1"/>
    <col min="1284" max="1284" width="9.85546875" style="510" customWidth="1"/>
    <col min="1285" max="1285" width="2.140625" style="510" bestFit="1" customWidth="1"/>
    <col min="1286" max="1286" width="9.85546875" style="510" customWidth="1"/>
    <col min="1287" max="1287" width="4.85546875" style="510" bestFit="1" customWidth="1"/>
    <col min="1288" max="1288" width="9.85546875" style="510" customWidth="1"/>
    <col min="1289" max="1289" width="2.140625" style="510" bestFit="1" customWidth="1"/>
    <col min="1290" max="1290" width="9.85546875" style="510" customWidth="1"/>
    <col min="1291" max="1291" width="2.140625" style="510" bestFit="1" customWidth="1"/>
    <col min="1292" max="1292" width="9.85546875" style="510" customWidth="1"/>
    <col min="1293" max="1293" width="2.140625" style="510" bestFit="1" customWidth="1"/>
    <col min="1294" max="1294" width="9.85546875" style="510" customWidth="1"/>
    <col min="1295" max="1295" width="2.140625" style="510" bestFit="1" customWidth="1"/>
    <col min="1296" max="1296" width="9.85546875" style="510" customWidth="1"/>
    <col min="1297" max="1297" width="2.140625" style="510" bestFit="1" customWidth="1"/>
    <col min="1298" max="1298" width="9.85546875" style="510" customWidth="1"/>
    <col min="1299" max="1299" width="2.140625" style="510" bestFit="1" customWidth="1"/>
    <col min="1300" max="1300" width="9.85546875" style="510" customWidth="1"/>
    <col min="1301" max="1301" width="2.140625" style="510" bestFit="1" customWidth="1"/>
    <col min="1302" max="1302" width="2.140625" style="510" customWidth="1"/>
    <col min="1303" max="1536" width="9.140625" style="510"/>
    <col min="1537" max="1537" width="23" style="510" customWidth="1"/>
    <col min="1538" max="1538" width="9.85546875" style="510" customWidth="1"/>
    <col min="1539" max="1539" width="2.140625" style="510" bestFit="1" customWidth="1"/>
    <col min="1540" max="1540" width="9.85546875" style="510" customWidth="1"/>
    <col min="1541" max="1541" width="2.140625" style="510" bestFit="1" customWidth="1"/>
    <col min="1542" max="1542" width="9.85546875" style="510" customWidth="1"/>
    <col min="1543" max="1543" width="4.85546875" style="510" bestFit="1" customWidth="1"/>
    <col min="1544" max="1544" width="9.85546875" style="510" customWidth="1"/>
    <col min="1545" max="1545" width="2.140625" style="510" bestFit="1" customWidth="1"/>
    <col min="1546" max="1546" width="9.85546875" style="510" customWidth="1"/>
    <col min="1547" max="1547" width="2.140625" style="510" bestFit="1" customWidth="1"/>
    <col min="1548" max="1548" width="9.85546875" style="510" customWidth="1"/>
    <col min="1549" max="1549" width="2.140625" style="510" bestFit="1" customWidth="1"/>
    <col min="1550" max="1550" width="9.85546875" style="510" customWidth="1"/>
    <col min="1551" max="1551" width="2.140625" style="510" bestFit="1" customWidth="1"/>
    <col min="1552" max="1552" width="9.85546875" style="510" customWidth="1"/>
    <col min="1553" max="1553" width="2.140625" style="510" bestFit="1" customWidth="1"/>
    <col min="1554" max="1554" width="9.85546875" style="510" customWidth="1"/>
    <col min="1555" max="1555" width="2.140625" style="510" bestFit="1" customWidth="1"/>
    <col min="1556" max="1556" width="9.85546875" style="510" customWidth="1"/>
    <col min="1557" max="1557" width="2.140625" style="510" bestFit="1" customWidth="1"/>
    <col min="1558" max="1558" width="2.140625" style="510" customWidth="1"/>
    <col min="1559" max="1792" width="9.140625" style="510"/>
    <col min="1793" max="1793" width="23" style="510" customWidth="1"/>
    <col min="1794" max="1794" width="9.85546875" style="510" customWidth="1"/>
    <col min="1795" max="1795" width="2.140625" style="510" bestFit="1" customWidth="1"/>
    <col min="1796" max="1796" width="9.85546875" style="510" customWidth="1"/>
    <col min="1797" max="1797" width="2.140625" style="510" bestFit="1" customWidth="1"/>
    <col min="1798" max="1798" width="9.85546875" style="510" customWidth="1"/>
    <col min="1799" max="1799" width="4.85546875" style="510" bestFit="1" customWidth="1"/>
    <col min="1800" max="1800" width="9.85546875" style="510" customWidth="1"/>
    <col min="1801" max="1801" width="2.140625" style="510" bestFit="1" customWidth="1"/>
    <col min="1802" max="1802" width="9.85546875" style="510" customWidth="1"/>
    <col min="1803" max="1803" width="2.140625" style="510" bestFit="1" customWidth="1"/>
    <col min="1804" max="1804" width="9.85546875" style="510" customWidth="1"/>
    <col min="1805" max="1805" width="2.140625" style="510" bestFit="1" customWidth="1"/>
    <col min="1806" max="1806" width="9.85546875" style="510" customWidth="1"/>
    <col min="1807" max="1807" width="2.140625" style="510" bestFit="1" customWidth="1"/>
    <col min="1808" max="1808" width="9.85546875" style="510" customWidth="1"/>
    <col min="1809" max="1809" width="2.140625" style="510" bestFit="1" customWidth="1"/>
    <col min="1810" max="1810" width="9.85546875" style="510" customWidth="1"/>
    <col min="1811" max="1811" width="2.140625" style="510" bestFit="1" customWidth="1"/>
    <col min="1812" max="1812" width="9.85546875" style="510" customWidth="1"/>
    <col min="1813" max="1813" width="2.140625" style="510" bestFit="1" customWidth="1"/>
    <col min="1814" max="1814" width="2.140625" style="510" customWidth="1"/>
    <col min="1815" max="2048" width="9.140625" style="510"/>
    <col min="2049" max="2049" width="23" style="510" customWidth="1"/>
    <col min="2050" max="2050" width="9.85546875" style="510" customWidth="1"/>
    <col min="2051" max="2051" width="2.140625" style="510" bestFit="1" customWidth="1"/>
    <col min="2052" max="2052" width="9.85546875" style="510" customWidth="1"/>
    <col min="2053" max="2053" width="2.140625" style="510" bestFit="1" customWidth="1"/>
    <col min="2054" max="2054" width="9.85546875" style="510" customWidth="1"/>
    <col min="2055" max="2055" width="4.85546875" style="510" bestFit="1" customWidth="1"/>
    <col min="2056" max="2056" width="9.85546875" style="510" customWidth="1"/>
    <col min="2057" max="2057" width="2.140625" style="510" bestFit="1" customWidth="1"/>
    <col min="2058" max="2058" width="9.85546875" style="510" customWidth="1"/>
    <col min="2059" max="2059" width="2.140625" style="510" bestFit="1" customWidth="1"/>
    <col min="2060" max="2060" width="9.85546875" style="510" customWidth="1"/>
    <col min="2061" max="2061" width="2.140625" style="510" bestFit="1" customWidth="1"/>
    <col min="2062" max="2062" width="9.85546875" style="510" customWidth="1"/>
    <col min="2063" max="2063" width="2.140625" style="510" bestFit="1" customWidth="1"/>
    <col min="2064" max="2064" width="9.85546875" style="510" customWidth="1"/>
    <col min="2065" max="2065" width="2.140625" style="510" bestFit="1" customWidth="1"/>
    <col min="2066" max="2066" width="9.85546875" style="510" customWidth="1"/>
    <col min="2067" max="2067" width="2.140625" style="510" bestFit="1" customWidth="1"/>
    <col min="2068" max="2068" width="9.85546875" style="510" customWidth="1"/>
    <col min="2069" max="2069" width="2.140625" style="510" bestFit="1" customWidth="1"/>
    <col min="2070" max="2070" width="2.140625" style="510" customWidth="1"/>
    <col min="2071" max="2304" width="9.140625" style="510"/>
    <col min="2305" max="2305" width="23" style="510" customWidth="1"/>
    <col min="2306" max="2306" width="9.85546875" style="510" customWidth="1"/>
    <col min="2307" max="2307" width="2.140625" style="510" bestFit="1" customWidth="1"/>
    <col min="2308" max="2308" width="9.85546875" style="510" customWidth="1"/>
    <col min="2309" max="2309" width="2.140625" style="510" bestFit="1" customWidth="1"/>
    <col min="2310" max="2310" width="9.85546875" style="510" customWidth="1"/>
    <col min="2311" max="2311" width="4.85546875" style="510" bestFit="1" customWidth="1"/>
    <col min="2312" max="2312" width="9.85546875" style="510" customWidth="1"/>
    <col min="2313" max="2313" width="2.140625" style="510" bestFit="1" customWidth="1"/>
    <col min="2314" max="2314" width="9.85546875" style="510" customWidth="1"/>
    <col min="2315" max="2315" width="2.140625" style="510" bestFit="1" customWidth="1"/>
    <col min="2316" max="2316" width="9.85546875" style="510" customWidth="1"/>
    <col min="2317" max="2317" width="2.140625" style="510" bestFit="1" customWidth="1"/>
    <col min="2318" max="2318" width="9.85546875" style="510" customWidth="1"/>
    <col min="2319" max="2319" width="2.140625" style="510" bestFit="1" customWidth="1"/>
    <col min="2320" max="2320" width="9.85546875" style="510" customWidth="1"/>
    <col min="2321" max="2321" width="2.140625" style="510" bestFit="1" customWidth="1"/>
    <col min="2322" max="2322" width="9.85546875" style="510" customWidth="1"/>
    <col min="2323" max="2323" width="2.140625" style="510" bestFit="1" customWidth="1"/>
    <col min="2324" max="2324" width="9.85546875" style="510" customWidth="1"/>
    <col min="2325" max="2325" width="2.140625" style="510" bestFit="1" customWidth="1"/>
    <col min="2326" max="2326" width="2.140625" style="510" customWidth="1"/>
    <col min="2327" max="2560" width="9.140625" style="510"/>
    <col min="2561" max="2561" width="23" style="510" customWidth="1"/>
    <col min="2562" max="2562" width="9.85546875" style="510" customWidth="1"/>
    <col min="2563" max="2563" width="2.140625" style="510" bestFit="1" customWidth="1"/>
    <col min="2564" max="2564" width="9.85546875" style="510" customWidth="1"/>
    <col min="2565" max="2565" width="2.140625" style="510" bestFit="1" customWidth="1"/>
    <col min="2566" max="2566" width="9.85546875" style="510" customWidth="1"/>
    <col min="2567" max="2567" width="4.85546875" style="510" bestFit="1" customWidth="1"/>
    <col min="2568" max="2568" width="9.85546875" style="510" customWidth="1"/>
    <col min="2569" max="2569" width="2.140625" style="510" bestFit="1" customWidth="1"/>
    <col min="2570" max="2570" width="9.85546875" style="510" customWidth="1"/>
    <col min="2571" max="2571" width="2.140625" style="510" bestFit="1" customWidth="1"/>
    <col min="2572" max="2572" width="9.85546875" style="510" customWidth="1"/>
    <col min="2573" max="2573" width="2.140625" style="510" bestFit="1" customWidth="1"/>
    <col min="2574" max="2574" width="9.85546875" style="510" customWidth="1"/>
    <col min="2575" max="2575" width="2.140625" style="510" bestFit="1" customWidth="1"/>
    <col min="2576" max="2576" width="9.85546875" style="510" customWidth="1"/>
    <col min="2577" max="2577" width="2.140625" style="510" bestFit="1" customWidth="1"/>
    <col min="2578" max="2578" width="9.85546875" style="510" customWidth="1"/>
    <col min="2579" max="2579" width="2.140625" style="510" bestFit="1" customWidth="1"/>
    <col min="2580" max="2580" width="9.85546875" style="510" customWidth="1"/>
    <col min="2581" max="2581" width="2.140625" style="510" bestFit="1" customWidth="1"/>
    <col min="2582" max="2582" width="2.140625" style="510" customWidth="1"/>
    <col min="2583" max="2816" width="9.140625" style="510"/>
    <col min="2817" max="2817" width="23" style="510" customWidth="1"/>
    <col min="2818" max="2818" width="9.85546875" style="510" customWidth="1"/>
    <col min="2819" max="2819" width="2.140625" style="510" bestFit="1" customWidth="1"/>
    <col min="2820" max="2820" width="9.85546875" style="510" customWidth="1"/>
    <col min="2821" max="2821" width="2.140625" style="510" bestFit="1" customWidth="1"/>
    <col min="2822" max="2822" width="9.85546875" style="510" customWidth="1"/>
    <col min="2823" max="2823" width="4.85546875" style="510" bestFit="1" customWidth="1"/>
    <col min="2824" max="2824" width="9.85546875" style="510" customWidth="1"/>
    <col min="2825" max="2825" width="2.140625" style="510" bestFit="1" customWidth="1"/>
    <col min="2826" max="2826" width="9.85546875" style="510" customWidth="1"/>
    <col min="2827" max="2827" width="2.140625" style="510" bestFit="1" customWidth="1"/>
    <col min="2828" max="2828" width="9.85546875" style="510" customWidth="1"/>
    <col min="2829" max="2829" width="2.140625" style="510" bestFit="1" customWidth="1"/>
    <col min="2830" max="2830" width="9.85546875" style="510" customWidth="1"/>
    <col min="2831" max="2831" width="2.140625" style="510" bestFit="1" customWidth="1"/>
    <col min="2832" max="2832" width="9.85546875" style="510" customWidth="1"/>
    <col min="2833" max="2833" width="2.140625" style="510" bestFit="1" customWidth="1"/>
    <col min="2834" max="2834" width="9.85546875" style="510" customWidth="1"/>
    <col min="2835" max="2835" width="2.140625" style="510" bestFit="1" customWidth="1"/>
    <col min="2836" max="2836" width="9.85546875" style="510" customWidth="1"/>
    <col min="2837" max="2837" width="2.140625" style="510" bestFit="1" customWidth="1"/>
    <col min="2838" max="2838" width="2.140625" style="510" customWidth="1"/>
    <col min="2839" max="3072" width="9.140625" style="510"/>
    <col min="3073" max="3073" width="23" style="510" customWidth="1"/>
    <col min="3074" max="3074" width="9.85546875" style="510" customWidth="1"/>
    <col min="3075" max="3075" width="2.140625" style="510" bestFit="1" customWidth="1"/>
    <col min="3076" max="3076" width="9.85546875" style="510" customWidth="1"/>
    <col min="3077" max="3077" width="2.140625" style="510" bestFit="1" customWidth="1"/>
    <col min="3078" max="3078" width="9.85546875" style="510" customWidth="1"/>
    <col min="3079" max="3079" width="4.85546875" style="510" bestFit="1" customWidth="1"/>
    <col min="3080" max="3080" width="9.85546875" style="510" customWidth="1"/>
    <col min="3081" max="3081" width="2.140625" style="510" bestFit="1" customWidth="1"/>
    <col min="3082" max="3082" width="9.85546875" style="510" customWidth="1"/>
    <col min="3083" max="3083" width="2.140625" style="510" bestFit="1" customWidth="1"/>
    <col min="3084" max="3084" width="9.85546875" style="510" customWidth="1"/>
    <col min="3085" max="3085" width="2.140625" style="510" bestFit="1" customWidth="1"/>
    <col min="3086" max="3086" width="9.85546875" style="510" customWidth="1"/>
    <col min="3087" max="3087" width="2.140625" style="510" bestFit="1" customWidth="1"/>
    <col min="3088" max="3088" width="9.85546875" style="510" customWidth="1"/>
    <col min="3089" max="3089" width="2.140625" style="510" bestFit="1" customWidth="1"/>
    <col min="3090" max="3090" width="9.85546875" style="510" customWidth="1"/>
    <col min="3091" max="3091" width="2.140625" style="510" bestFit="1" customWidth="1"/>
    <col min="3092" max="3092" width="9.85546875" style="510" customWidth="1"/>
    <col min="3093" max="3093" width="2.140625" style="510" bestFit="1" customWidth="1"/>
    <col min="3094" max="3094" width="2.140625" style="510" customWidth="1"/>
    <col min="3095" max="3328" width="9.140625" style="510"/>
    <col min="3329" max="3329" width="23" style="510" customWidth="1"/>
    <col min="3330" max="3330" width="9.85546875" style="510" customWidth="1"/>
    <col min="3331" max="3331" width="2.140625" style="510" bestFit="1" customWidth="1"/>
    <col min="3332" max="3332" width="9.85546875" style="510" customWidth="1"/>
    <col min="3333" max="3333" width="2.140625" style="510" bestFit="1" customWidth="1"/>
    <col min="3334" max="3334" width="9.85546875" style="510" customWidth="1"/>
    <col min="3335" max="3335" width="4.85546875" style="510" bestFit="1" customWidth="1"/>
    <col min="3336" max="3336" width="9.85546875" style="510" customWidth="1"/>
    <col min="3337" max="3337" width="2.140625" style="510" bestFit="1" customWidth="1"/>
    <col min="3338" max="3338" width="9.85546875" style="510" customWidth="1"/>
    <col min="3339" max="3339" width="2.140625" style="510" bestFit="1" customWidth="1"/>
    <col min="3340" max="3340" width="9.85546875" style="510" customWidth="1"/>
    <col min="3341" max="3341" width="2.140625" style="510" bestFit="1" customWidth="1"/>
    <col min="3342" max="3342" width="9.85546875" style="510" customWidth="1"/>
    <col min="3343" max="3343" width="2.140625" style="510" bestFit="1" customWidth="1"/>
    <col min="3344" max="3344" width="9.85546875" style="510" customWidth="1"/>
    <col min="3345" max="3345" width="2.140625" style="510" bestFit="1" customWidth="1"/>
    <col min="3346" max="3346" width="9.85546875" style="510" customWidth="1"/>
    <col min="3347" max="3347" width="2.140625" style="510" bestFit="1" customWidth="1"/>
    <col min="3348" max="3348" width="9.85546875" style="510" customWidth="1"/>
    <col min="3349" max="3349" width="2.140625" style="510" bestFit="1" customWidth="1"/>
    <col min="3350" max="3350" width="2.140625" style="510" customWidth="1"/>
    <col min="3351" max="3584" width="9.140625" style="510"/>
    <col min="3585" max="3585" width="23" style="510" customWidth="1"/>
    <col min="3586" max="3586" width="9.85546875" style="510" customWidth="1"/>
    <col min="3587" max="3587" width="2.140625" style="510" bestFit="1" customWidth="1"/>
    <col min="3588" max="3588" width="9.85546875" style="510" customWidth="1"/>
    <col min="3589" max="3589" width="2.140625" style="510" bestFit="1" customWidth="1"/>
    <col min="3590" max="3590" width="9.85546875" style="510" customWidth="1"/>
    <col min="3591" max="3591" width="4.85546875" style="510" bestFit="1" customWidth="1"/>
    <col min="3592" max="3592" width="9.85546875" style="510" customWidth="1"/>
    <col min="3593" max="3593" width="2.140625" style="510" bestFit="1" customWidth="1"/>
    <col min="3594" max="3594" width="9.85546875" style="510" customWidth="1"/>
    <col min="3595" max="3595" width="2.140625" style="510" bestFit="1" customWidth="1"/>
    <col min="3596" max="3596" width="9.85546875" style="510" customWidth="1"/>
    <col min="3597" max="3597" width="2.140625" style="510" bestFit="1" customWidth="1"/>
    <col min="3598" max="3598" width="9.85546875" style="510" customWidth="1"/>
    <col min="3599" max="3599" width="2.140625" style="510" bestFit="1" customWidth="1"/>
    <col min="3600" max="3600" width="9.85546875" style="510" customWidth="1"/>
    <col min="3601" max="3601" width="2.140625" style="510" bestFit="1" customWidth="1"/>
    <col min="3602" max="3602" width="9.85546875" style="510" customWidth="1"/>
    <col min="3603" max="3603" width="2.140625" style="510" bestFit="1" customWidth="1"/>
    <col min="3604" max="3604" width="9.85546875" style="510" customWidth="1"/>
    <col min="3605" max="3605" width="2.140625" style="510" bestFit="1" customWidth="1"/>
    <col min="3606" max="3606" width="2.140625" style="510" customWidth="1"/>
    <col min="3607" max="3840" width="9.140625" style="510"/>
    <col min="3841" max="3841" width="23" style="510" customWidth="1"/>
    <col min="3842" max="3842" width="9.85546875" style="510" customWidth="1"/>
    <col min="3843" max="3843" width="2.140625" style="510" bestFit="1" customWidth="1"/>
    <col min="3844" max="3844" width="9.85546875" style="510" customWidth="1"/>
    <col min="3845" max="3845" width="2.140625" style="510" bestFit="1" customWidth="1"/>
    <col min="3846" max="3846" width="9.85546875" style="510" customWidth="1"/>
    <col min="3847" max="3847" width="4.85546875" style="510" bestFit="1" customWidth="1"/>
    <col min="3848" max="3848" width="9.85546875" style="510" customWidth="1"/>
    <col min="3849" max="3849" width="2.140625" style="510" bestFit="1" customWidth="1"/>
    <col min="3850" max="3850" width="9.85546875" style="510" customWidth="1"/>
    <col min="3851" max="3851" width="2.140625" style="510" bestFit="1" customWidth="1"/>
    <col min="3852" max="3852" width="9.85546875" style="510" customWidth="1"/>
    <col min="3853" max="3853" width="2.140625" style="510" bestFit="1" customWidth="1"/>
    <col min="3854" max="3854" width="9.85546875" style="510" customWidth="1"/>
    <col min="3855" max="3855" width="2.140625" style="510" bestFit="1" customWidth="1"/>
    <col min="3856" max="3856" width="9.85546875" style="510" customWidth="1"/>
    <col min="3857" max="3857" width="2.140625" style="510" bestFit="1" customWidth="1"/>
    <col min="3858" max="3858" width="9.85546875" style="510" customWidth="1"/>
    <col min="3859" max="3859" width="2.140625" style="510" bestFit="1" customWidth="1"/>
    <col min="3860" max="3860" width="9.85546875" style="510" customWidth="1"/>
    <col min="3861" max="3861" width="2.140625" style="510" bestFit="1" customWidth="1"/>
    <col min="3862" max="3862" width="2.140625" style="510" customWidth="1"/>
    <col min="3863" max="4096" width="9.140625" style="510"/>
    <col min="4097" max="4097" width="23" style="510" customWidth="1"/>
    <col min="4098" max="4098" width="9.85546875" style="510" customWidth="1"/>
    <col min="4099" max="4099" width="2.140625" style="510" bestFit="1" customWidth="1"/>
    <col min="4100" max="4100" width="9.85546875" style="510" customWidth="1"/>
    <col min="4101" max="4101" width="2.140625" style="510" bestFit="1" customWidth="1"/>
    <col min="4102" max="4102" width="9.85546875" style="510" customWidth="1"/>
    <col min="4103" max="4103" width="4.85546875" style="510" bestFit="1" customWidth="1"/>
    <col min="4104" max="4104" width="9.85546875" style="510" customWidth="1"/>
    <col min="4105" max="4105" width="2.140625" style="510" bestFit="1" customWidth="1"/>
    <col min="4106" max="4106" width="9.85546875" style="510" customWidth="1"/>
    <col min="4107" max="4107" width="2.140625" style="510" bestFit="1" customWidth="1"/>
    <col min="4108" max="4108" width="9.85546875" style="510" customWidth="1"/>
    <col min="4109" max="4109" width="2.140625" style="510" bestFit="1" customWidth="1"/>
    <col min="4110" max="4110" width="9.85546875" style="510" customWidth="1"/>
    <col min="4111" max="4111" width="2.140625" style="510" bestFit="1" customWidth="1"/>
    <col min="4112" max="4112" width="9.85546875" style="510" customWidth="1"/>
    <col min="4113" max="4113" width="2.140625" style="510" bestFit="1" customWidth="1"/>
    <col min="4114" max="4114" width="9.85546875" style="510" customWidth="1"/>
    <col min="4115" max="4115" width="2.140625" style="510" bestFit="1" customWidth="1"/>
    <col min="4116" max="4116" width="9.85546875" style="510" customWidth="1"/>
    <col min="4117" max="4117" width="2.140625" style="510" bestFit="1" customWidth="1"/>
    <col min="4118" max="4118" width="2.140625" style="510" customWidth="1"/>
    <col min="4119" max="4352" width="9.140625" style="510"/>
    <col min="4353" max="4353" width="23" style="510" customWidth="1"/>
    <col min="4354" max="4354" width="9.85546875" style="510" customWidth="1"/>
    <col min="4355" max="4355" width="2.140625" style="510" bestFit="1" customWidth="1"/>
    <col min="4356" max="4356" width="9.85546875" style="510" customWidth="1"/>
    <col min="4357" max="4357" width="2.140625" style="510" bestFit="1" customWidth="1"/>
    <col min="4358" max="4358" width="9.85546875" style="510" customWidth="1"/>
    <col min="4359" max="4359" width="4.85546875" style="510" bestFit="1" customWidth="1"/>
    <col min="4360" max="4360" width="9.85546875" style="510" customWidth="1"/>
    <col min="4361" max="4361" width="2.140625" style="510" bestFit="1" customWidth="1"/>
    <col min="4362" max="4362" width="9.85546875" style="510" customWidth="1"/>
    <col min="4363" max="4363" width="2.140625" style="510" bestFit="1" customWidth="1"/>
    <col min="4364" max="4364" width="9.85546875" style="510" customWidth="1"/>
    <col min="4365" max="4365" width="2.140625" style="510" bestFit="1" customWidth="1"/>
    <col min="4366" max="4366" width="9.85546875" style="510" customWidth="1"/>
    <col min="4367" max="4367" width="2.140625" style="510" bestFit="1" customWidth="1"/>
    <col min="4368" max="4368" width="9.85546875" style="510" customWidth="1"/>
    <col min="4369" max="4369" width="2.140625" style="510" bestFit="1" customWidth="1"/>
    <col min="4370" max="4370" width="9.85546875" style="510" customWidth="1"/>
    <col min="4371" max="4371" width="2.140625" style="510" bestFit="1" customWidth="1"/>
    <col min="4372" max="4372" width="9.85546875" style="510" customWidth="1"/>
    <col min="4373" max="4373" width="2.140625" style="510" bestFit="1" customWidth="1"/>
    <col min="4374" max="4374" width="2.140625" style="510" customWidth="1"/>
    <col min="4375" max="4608" width="9.140625" style="510"/>
    <col min="4609" max="4609" width="23" style="510" customWidth="1"/>
    <col min="4610" max="4610" width="9.85546875" style="510" customWidth="1"/>
    <col min="4611" max="4611" width="2.140625" style="510" bestFit="1" customWidth="1"/>
    <col min="4612" max="4612" width="9.85546875" style="510" customWidth="1"/>
    <col min="4613" max="4613" width="2.140625" style="510" bestFit="1" customWidth="1"/>
    <col min="4614" max="4614" width="9.85546875" style="510" customWidth="1"/>
    <col min="4615" max="4615" width="4.85546875" style="510" bestFit="1" customWidth="1"/>
    <col min="4616" max="4616" width="9.85546875" style="510" customWidth="1"/>
    <col min="4617" max="4617" width="2.140625" style="510" bestFit="1" customWidth="1"/>
    <col min="4618" max="4618" width="9.85546875" style="510" customWidth="1"/>
    <col min="4619" max="4619" width="2.140625" style="510" bestFit="1" customWidth="1"/>
    <col min="4620" max="4620" width="9.85546875" style="510" customWidth="1"/>
    <col min="4621" max="4621" width="2.140625" style="510" bestFit="1" customWidth="1"/>
    <col min="4622" max="4622" width="9.85546875" style="510" customWidth="1"/>
    <col min="4623" max="4623" width="2.140625" style="510" bestFit="1" customWidth="1"/>
    <col min="4624" max="4624" width="9.85546875" style="510" customWidth="1"/>
    <col min="4625" max="4625" width="2.140625" style="510" bestFit="1" customWidth="1"/>
    <col min="4626" max="4626" width="9.85546875" style="510" customWidth="1"/>
    <col min="4627" max="4627" width="2.140625" style="510" bestFit="1" customWidth="1"/>
    <col min="4628" max="4628" width="9.85546875" style="510" customWidth="1"/>
    <col min="4629" max="4629" width="2.140625" style="510" bestFit="1" customWidth="1"/>
    <col min="4630" max="4630" width="2.140625" style="510" customWidth="1"/>
    <col min="4631" max="4864" width="9.140625" style="510"/>
    <col min="4865" max="4865" width="23" style="510" customWidth="1"/>
    <col min="4866" max="4866" width="9.85546875" style="510" customWidth="1"/>
    <col min="4867" max="4867" width="2.140625" style="510" bestFit="1" customWidth="1"/>
    <col min="4868" max="4868" width="9.85546875" style="510" customWidth="1"/>
    <col min="4869" max="4869" width="2.140625" style="510" bestFit="1" customWidth="1"/>
    <col min="4870" max="4870" width="9.85546875" style="510" customWidth="1"/>
    <col min="4871" max="4871" width="4.85546875" style="510" bestFit="1" customWidth="1"/>
    <col min="4872" max="4872" width="9.85546875" style="510" customWidth="1"/>
    <col min="4873" max="4873" width="2.140625" style="510" bestFit="1" customWidth="1"/>
    <col min="4874" max="4874" width="9.85546875" style="510" customWidth="1"/>
    <col min="4875" max="4875" width="2.140625" style="510" bestFit="1" customWidth="1"/>
    <col min="4876" max="4876" width="9.85546875" style="510" customWidth="1"/>
    <col min="4877" max="4877" width="2.140625" style="510" bestFit="1" customWidth="1"/>
    <col min="4878" max="4878" width="9.85546875" style="510" customWidth="1"/>
    <col min="4879" max="4879" width="2.140625" style="510" bestFit="1" customWidth="1"/>
    <col min="4880" max="4880" width="9.85546875" style="510" customWidth="1"/>
    <col min="4881" max="4881" width="2.140625" style="510" bestFit="1" customWidth="1"/>
    <col min="4882" max="4882" width="9.85546875" style="510" customWidth="1"/>
    <col min="4883" max="4883" width="2.140625" style="510" bestFit="1" customWidth="1"/>
    <col min="4884" max="4884" width="9.85546875" style="510" customWidth="1"/>
    <col min="4885" max="4885" width="2.140625" style="510" bestFit="1" customWidth="1"/>
    <col min="4886" max="4886" width="2.140625" style="510" customWidth="1"/>
    <col min="4887" max="5120" width="9.140625" style="510"/>
    <col min="5121" max="5121" width="23" style="510" customWidth="1"/>
    <col min="5122" max="5122" width="9.85546875" style="510" customWidth="1"/>
    <col min="5123" max="5123" width="2.140625" style="510" bestFit="1" customWidth="1"/>
    <col min="5124" max="5124" width="9.85546875" style="510" customWidth="1"/>
    <col min="5125" max="5125" width="2.140625" style="510" bestFit="1" customWidth="1"/>
    <col min="5126" max="5126" width="9.85546875" style="510" customWidth="1"/>
    <col min="5127" max="5127" width="4.85546875" style="510" bestFit="1" customWidth="1"/>
    <col min="5128" max="5128" width="9.85546875" style="510" customWidth="1"/>
    <col min="5129" max="5129" width="2.140625" style="510" bestFit="1" customWidth="1"/>
    <col min="5130" max="5130" width="9.85546875" style="510" customWidth="1"/>
    <col min="5131" max="5131" width="2.140625" style="510" bestFit="1" customWidth="1"/>
    <col min="5132" max="5132" width="9.85546875" style="510" customWidth="1"/>
    <col min="5133" max="5133" width="2.140625" style="510" bestFit="1" customWidth="1"/>
    <col min="5134" max="5134" width="9.85546875" style="510" customWidth="1"/>
    <col min="5135" max="5135" width="2.140625" style="510" bestFit="1" customWidth="1"/>
    <col min="5136" max="5136" width="9.85546875" style="510" customWidth="1"/>
    <col min="5137" max="5137" width="2.140625" style="510" bestFit="1" customWidth="1"/>
    <col min="5138" max="5138" width="9.85546875" style="510" customWidth="1"/>
    <col min="5139" max="5139" width="2.140625" style="510" bestFit="1" customWidth="1"/>
    <col min="5140" max="5140" width="9.85546875" style="510" customWidth="1"/>
    <col min="5141" max="5141" width="2.140625" style="510" bestFit="1" customWidth="1"/>
    <col min="5142" max="5142" width="2.140625" style="510" customWidth="1"/>
    <col min="5143" max="5376" width="9.140625" style="510"/>
    <col min="5377" max="5377" width="23" style="510" customWidth="1"/>
    <col min="5378" max="5378" width="9.85546875" style="510" customWidth="1"/>
    <col min="5379" max="5379" width="2.140625" style="510" bestFit="1" customWidth="1"/>
    <col min="5380" max="5380" width="9.85546875" style="510" customWidth="1"/>
    <col min="5381" max="5381" width="2.140625" style="510" bestFit="1" customWidth="1"/>
    <col min="5382" max="5382" width="9.85546875" style="510" customWidth="1"/>
    <col min="5383" max="5383" width="4.85546875" style="510" bestFit="1" customWidth="1"/>
    <col min="5384" max="5384" width="9.85546875" style="510" customWidth="1"/>
    <col min="5385" max="5385" width="2.140625" style="510" bestFit="1" customWidth="1"/>
    <col min="5386" max="5386" width="9.85546875" style="510" customWidth="1"/>
    <col min="5387" max="5387" width="2.140625" style="510" bestFit="1" customWidth="1"/>
    <col min="5388" max="5388" width="9.85546875" style="510" customWidth="1"/>
    <col min="5389" max="5389" width="2.140625" style="510" bestFit="1" customWidth="1"/>
    <col min="5390" max="5390" width="9.85546875" style="510" customWidth="1"/>
    <col min="5391" max="5391" width="2.140625" style="510" bestFit="1" customWidth="1"/>
    <col min="5392" max="5392" width="9.85546875" style="510" customWidth="1"/>
    <col min="5393" max="5393" width="2.140625" style="510" bestFit="1" customWidth="1"/>
    <col min="5394" max="5394" width="9.85546875" style="510" customWidth="1"/>
    <col min="5395" max="5395" width="2.140625" style="510" bestFit="1" customWidth="1"/>
    <col min="5396" max="5396" width="9.85546875" style="510" customWidth="1"/>
    <col min="5397" max="5397" width="2.140625" style="510" bestFit="1" customWidth="1"/>
    <col min="5398" max="5398" width="2.140625" style="510" customWidth="1"/>
    <col min="5399" max="5632" width="9.140625" style="510"/>
    <col min="5633" max="5633" width="23" style="510" customWidth="1"/>
    <col min="5634" max="5634" width="9.85546875" style="510" customWidth="1"/>
    <col min="5635" max="5635" width="2.140625" style="510" bestFit="1" customWidth="1"/>
    <col min="5636" max="5636" width="9.85546875" style="510" customWidth="1"/>
    <col min="5637" max="5637" width="2.140625" style="510" bestFit="1" customWidth="1"/>
    <col min="5638" max="5638" width="9.85546875" style="510" customWidth="1"/>
    <col min="5639" max="5639" width="4.85546875" style="510" bestFit="1" customWidth="1"/>
    <col min="5640" max="5640" width="9.85546875" style="510" customWidth="1"/>
    <col min="5641" max="5641" width="2.140625" style="510" bestFit="1" customWidth="1"/>
    <col min="5642" max="5642" width="9.85546875" style="510" customWidth="1"/>
    <col min="5643" max="5643" width="2.140625" style="510" bestFit="1" customWidth="1"/>
    <col min="5644" max="5644" width="9.85546875" style="510" customWidth="1"/>
    <col min="5645" max="5645" width="2.140625" style="510" bestFit="1" customWidth="1"/>
    <col min="5646" max="5646" width="9.85546875" style="510" customWidth="1"/>
    <col min="5647" max="5647" width="2.140625" style="510" bestFit="1" customWidth="1"/>
    <col min="5648" max="5648" width="9.85546875" style="510" customWidth="1"/>
    <col min="5649" max="5649" width="2.140625" style="510" bestFit="1" customWidth="1"/>
    <col min="5650" max="5650" width="9.85546875" style="510" customWidth="1"/>
    <col min="5651" max="5651" width="2.140625" style="510" bestFit="1" customWidth="1"/>
    <col min="5652" max="5652" width="9.85546875" style="510" customWidth="1"/>
    <col min="5653" max="5653" width="2.140625" style="510" bestFit="1" customWidth="1"/>
    <col min="5654" max="5654" width="2.140625" style="510" customWidth="1"/>
    <col min="5655" max="5888" width="9.140625" style="510"/>
    <col min="5889" max="5889" width="23" style="510" customWidth="1"/>
    <col min="5890" max="5890" width="9.85546875" style="510" customWidth="1"/>
    <col min="5891" max="5891" width="2.140625" style="510" bestFit="1" customWidth="1"/>
    <col min="5892" max="5892" width="9.85546875" style="510" customWidth="1"/>
    <col min="5893" max="5893" width="2.140625" style="510" bestFit="1" customWidth="1"/>
    <col min="5894" max="5894" width="9.85546875" style="510" customWidth="1"/>
    <col min="5895" max="5895" width="4.85546875" style="510" bestFit="1" customWidth="1"/>
    <col min="5896" max="5896" width="9.85546875" style="510" customWidth="1"/>
    <col min="5897" max="5897" width="2.140625" style="510" bestFit="1" customWidth="1"/>
    <col min="5898" max="5898" width="9.85546875" style="510" customWidth="1"/>
    <col min="5899" max="5899" width="2.140625" style="510" bestFit="1" customWidth="1"/>
    <col min="5900" max="5900" width="9.85546875" style="510" customWidth="1"/>
    <col min="5901" max="5901" width="2.140625" style="510" bestFit="1" customWidth="1"/>
    <col min="5902" max="5902" width="9.85546875" style="510" customWidth="1"/>
    <col min="5903" max="5903" width="2.140625" style="510" bestFit="1" customWidth="1"/>
    <col min="5904" max="5904" width="9.85546875" style="510" customWidth="1"/>
    <col min="5905" max="5905" width="2.140625" style="510" bestFit="1" customWidth="1"/>
    <col min="5906" max="5906" width="9.85546875" style="510" customWidth="1"/>
    <col min="5907" max="5907" width="2.140625" style="510" bestFit="1" customWidth="1"/>
    <col min="5908" max="5908" width="9.85546875" style="510" customWidth="1"/>
    <col min="5909" max="5909" width="2.140625" style="510" bestFit="1" customWidth="1"/>
    <col min="5910" max="5910" width="2.140625" style="510" customWidth="1"/>
    <col min="5911" max="6144" width="9.140625" style="510"/>
    <col min="6145" max="6145" width="23" style="510" customWidth="1"/>
    <col min="6146" max="6146" width="9.85546875" style="510" customWidth="1"/>
    <col min="6147" max="6147" width="2.140625" style="510" bestFit="1" customWidth="1"/>
    <col min="6148" max="6148" width="9.85546875" style="510" customWidth="1"/>
    <col min="6149" max="6149" width="2.140625" style="510" bestFit="1" customWidth="1"/>
    <col min="6150" max="6150" width="9.85546875" style="510" customWidth="1"/>
    <col min="6151" max="6151" width="4.85546875" style="510" bestFit="1" customWidth="1"/>
    <col min="6152" max="6152" width="9.85546875" style="510" customWidth="1"/>
    <col min="6153" max="6153" width="2.140625" style="510" bestFit="1" customWidth="1"/>
    <col min="6154" max="6154" width="9.85546875" style="510" customWidth="1"/>
    <col min="6155" max="6155" width="2.140625" style="510" bestFit="1" customWidth="1"/>
    <col min="6156" max="6156" width="9.85546875" style="510" customWidth="1"/>
    <col min="6157" max="6157" width="2.140625" style="510" bestFit="1" customWidth="1"/>
    <col min="6158" max="6158" width="9.85546875" style="510" customWidth="1"/>
    <col min="6159" max="6159" width="2.140625" style="510" bestFit="1" customWidth="1"/>
    <col min="6160" max="6160" width="9.85546875" style="510" customWidth="1"/>
    <col min="6161" max="6161" width="2.140625" style="510" bestFit="1" customWidth="1"/>
    <col min="6162" max="6162" width="9.85546875" style="510" customWidth="1"/>
    <col min="6163" max="6163" width="2.140625" style="510" bestFit="1" customWidth="1"/>
    <col min="6164" max="6164" width="9.85546875" style="510" customWidth="1"/>
    <col min="6165" max="6165" width="2.140625" style="510" bestFit="1" customWidth="1"/>
    <col min="6166" max="6166" width="2.140625" style="510" customWidth="1"/>
    <col min="6167" max="6400" width="9.140625" style="510"/>
    <col min="6401" max="6401" width="23" style="510" customWidth="1"/>
    <col min="6402" max="6402" width="9.85546875" style="510" customWidth="1"/>
    <col min="6403" max="6403" width="2.140625" style="510" bestFit="1" customWidth="1"/>
    <col min="6404" max="6404" width="9.85546875" style="510" customWidth="1"/>
    <col min="6405" max="6405" width="2.140625" style="510" bestFit="1" customWidth="1"/>
    <col min="6406" max="6406" width="9.85546875" style="510" customWidth="1"/>
    <col min="6407" max="6407" width="4.85546875" style="510" bestFit="1" customWidth="1"/>
    <col min="6408" max="6408" width="9.85546875" style="510" customWidth="1"/>
    <col min="6409" max="6409" width="2.140625" style="510" bestFit="1" customWidth="1"/>
    <col min="6410" max="6410" width="9.85546875" style="510" customWidth="1"/>
    <col min="6411" max="6411" width="2.140625" style="510" bestFit="1" customWidth="1"/>
    <col min="6412" max="6412" width="9.85546875" style="510" customWidth="1"/>
    <col min="6413" max="6413" width="2.140625" style="510" bestFit="1" customWidth="1"/>
    <col min="6414" max="6414" width="9.85546875" style="510" customWidth="1"/>
    <col min="6415" max="6415" width="2.140625" style="510" bestFit="1" customWidth="1"/>
    <col min="6416" max="6416" width="9.85546875" style="510" customWidth="1"/>
    <col min="6417" max="6417" width="2.140625" style="510" bestFit="1" customWidth="1"/>
    <col min="6418" max="6418" width="9.85546875" style="510" customWidth="1"/>
    <col min="6419" max="6419" width="2.140625" style="510" bestFit="1" customWidth="1"/>
    <col min="6420" max="6420" width="9.85546875" style="510" customWidth="1"/>
    <col min="6421" max="6421" width="2.140625" style="510" bestFit="1" customWidth="1"/>
    <col min="6422" max="6422" width="2.140625" style="510" customWidth="1"/>
    <col min="6423" max="6656" width="9.140625" style="510"/>
    <col min="6657" max="6657" width="23" style="510" customWidth="1"/>
    <col min="6658" max="6658" width="9.85546875" style="510" customWidth="1"/>
    <col min="6659" max="6659" width="2.140625" style="510" bestFit="1" customWidth="1"/>
    <col min="6660" max="6660" width="9.85546875" style="510" customWidth="1"/>
    <col min="6661" max="6661" width="2.140625" style="510" bestFit="1" customWidth="1"/>
    <col min="6662" max="6662" width="9.85546875" style="510" customWidth="1"/>
    <col min="6663" max="6663" width="4.85546875" style="510" bestFit="1" customWidth="1"/>
    <col min="6664" max="6664" width="9.85546875" style="510" customWidth="1"/>
    <col min="6665" max="6665" width="2.140625" style="510" bestFit="1" customWidth="1"/>
    <col min="6666" max="6666" width="9.85546875" style="510" customWidth="1"/>
    <col min="6667" max="6667" width="2.140625" style="510" bestFit="1" customWidth="1"/>
    <col min="6668" max="6668" width="9.85546875" style="510" customWidth="1"/>
    <col min="6669" max="6669" width="2.140625" style="510" bestFit="1" customWidth="1"/>
    <col min="6670" max="6670" width="9.85546875" style="510" customWidth="1"/>
    <col min="6671" max="6671" width="2.140625" style="510" bestFit="1" customWidth="1"/>
    <col min="6672" max="6672" width="9.85546875" style="510" customWidth="1"/>
    <col min="6673" max="6673" width="2.140625" style="510" bestFit="1" customWidth="1"/>
    <col min="6674" max="6674" width="9.85546875" style="510" customWidth="1"/>
    <col min="6675" max="6675" width="2.140625" style="510" bestFit="1" customWidth="1"/>
    <col min="6676" max="6676" width="9.85546875" style="510" customWidth="1"/>
    <col min="6677" max="6677" width="2.140625" style="510" bestFit="1" customWidth="1"/>
    <col min="6678" max="6678" width="2.140625" style="510" customWidth="1"/>
    <col min="6679" max="6912" width="9.140625" style="510"/>
    <col min="6913" max="6913" width="23" style="510" customWidth="1"/>
    <col min="6914" max="6914" width="9.85546875" style="510" customWidth="1"/>
    <col min="6915" max="6915" width="2.140625" style="510" bestFit="1" customWidth="1"/>
    <col min="6916" max="6916" width="9.85546875" style="510" customWidth="1"/>
    <col min="6917" max="6917" width="2.140625" style="510" bestFit="1" customWidth="1"/>
    <col min="6918" max="6918" width="9.85546875" style="510" customWidth="1"/>
    <col min="6919" max="6919" width="4.85546875" style="510" bestFit="1" customWidth="1"/>
    <col min="6920" max="6920" width="9.85546875" style="510" customWidth="1"/>
    <col min="6921" max="6921" width="2.140625" style="510" bestFit="1" customWidth="1"/>
    <col min="6922" max="6922" width="9.85546875" style="510" customWidth="1"/>
    <col min="6923" max="6923" width="2.140625" style="510" bestFit="1" customWidth="1"/>
    <col min="6924" max="6924" width="9.85546875" style="510" customWidth="1"/>
    <col min="6925" max="6925" width="2.140625" style="510" bestFit="1" customWidth="1"/>
    <col min="6926" max="6926" width="9.85546875" style="510" customWidth="1"/>
    <col min="6927" max="6927" width="2.140625" style="510" bestFit="1" customWidth="1"/>
    <col min="6928" max="6928" width="9.85546875" style="510" customWidth="1"/>
    <col min="6929" max="6929" width="2.140625" style="510" bestFit="1" customWidth="1"/>
    <col min="6930" max="6930" width="9.85546875" style="510" customWidth="1"/>
    <col min="6931" max="6931" width="2.140625" style="510" bestFit="1" customWidth="1"/>
    <col min="6932" max="6932" width="9.85546875" style="510" customWidth="1"/>
    <col min="6933" max="6933" width="2.140625" style="510" bestFit="1" customWidth="1"/>
    <col min="6934" max="6934" width="2.140625" style="510" customWidth="1"/>
    <col min="6935" max="7168" width="9.140625" style="510"/>
    <col min="7169" max="7169" width="23" style="510" customWidth="1"/>
    <col min="7170" max="7170" width="9.85546875" style="510" customWidth="1"/>
    <col min="7171" max="7171" width="2.140625" style="510" bestFit="1" customWidth="1"/>
    <col min="7172" max="7172" width="9.85546875" style="510" customWidth="1"/>
    <col min="7173" max="7173" width="2.140625" style="510" bestFit="1" customWidth="1"/>
    <col min="7174" max="7174" width="9.85546875" style="510" customWidth="1"/>
    <col min="7175" max="7175" width="4.85546875" style="510" bestFit="1" customWidth="1"/>
    <col min="7176" max="7176" width="9.85546875" style="510" customWidth="1"/>
    <col min="7177" max="7177" width="2.140625" style="510" bestFit="1" customWidth="1"/>
    <col min="7178" max="7178" width="9.85546875" style="510" customWidth="1"/>
    <col min="7179" max="7179" width="2.140625" style="510" bestFit="1" customWidth="1"/>
    <col min="7180" max="7180" width="9.85546875" style="510" customWidth="1"/>
    <col min="7181" max="7181" width="2.140625" style="510" bestFit="1" customWidth="1"/>
    <col min="7182" max="7182" width="9.85546875" style="510" customWidth="1"/>
    <col min="7183" max="7183" width="2.140625" style="510" bestFit="1" customWidth="1"/>
    <col min="7184" max="7184" width="9.85546875" style="510" customWidth="1"/>
    <col min="7185" max="7185" width="2.140625" style="510" bestFit="1" customWidth="1"/>
    <col min="7186" max="7186" width="9.85546875" style="510" customWidth="1"/>
    <col min="7187" max="7187" width="2.140625" style="510" bestFit="1" customWidth="1"/>
    <col min="7188" max="7188" width="9.85546875" style="510" customWidth="1"/>
    <col min="7189" max="7189" width="2.140625" style="510" bestFit="1" customWidth="1"/>
    <col min="7190" max="7190" width="2.140625" style="510" customWidth="1"/>
    <col min="7191" max="7424" width="9.140625" style="510"/>
    <col min="7425" max="7425" width="23" style="510" customWidth="1"/>
    <col min="7426" max="7426" width="9.85546875" style="510" customWidth="1"/>
    <col min="7427" max="7427" width="2.140625" style="510" bestFit="1" customWidth="1"/>
    <col min="7428" max="7428" width="9.85546875" style="510" customWidth="1"/>
    <col min="7429" max="7429" width="2.140625" style="510" bestFit="1" customWidth="1"/>
    <col min="7430" max="7430" width="9.85546875" style="510" customWidth="1"/>
    <col min="7431" max="7431" width="4.85546875" style="510" bestFit="1" customWidth="1"/>
    <col min="7432" max="7432" width="9.85546875" style="510" customWidth="1"/>
    <col min="7433" max="7433" width="2.140625" style="510" bestFit="1" customWidth="1"/>
    <col min="7434" max="7434" width="9.85546875" style="510" customWidth="1"/>
    <col min="7435" max="7435" width="2.140625" style="510" bestFit="1" customWidth="1"/>
    <col min="7436" max="7436" width="9.85546875" style="510" customWidth="1"/>
    <col min="7437" max="7437" width="2.140625" style="510" bestFit="1" customWidth="1"/>
    <col min="7438" max="7438" width="9.85546875" style="510" customWidth="1"/>
    <col min="7439" max="7439" width="2.140625" style="510" bestFit="1" customWidth="1"/>
    <col min="7440" max="7440" width="9.85546875" style="510" customWidth="1"/>
    <col min="7441" max="7441" width="2.140625" style="510" bestFit="1" customWidth="1"/>
    <col min="7442" max="7442" width="9.85546875" style="510" customWidth="1"/>
    <col min="7443" max="7443" width="2.140625" style="510" bestFit="1" customWidth="1"/>
    <col min="7444" max="7444" width="9.85546875" style="510" customWidth="1"/>
    <col min="7445" max="7445" width="2.140625" style="510" bestFit="1" customWidth="1"/>
    <col min="7446" max="7446" width="2.140625" style="510" customWidth="1"/>
    <col min="7447" max="7680" width="9.140625" style="510"/>
    <col min="7681" max="7681" width="23" style="510" customWidth="1"/>
    <col min="7682" max="7682" width="9.85546875" style="510" customWidth="1"/>
    <col min="7683" max="7683" width="2.140625" style="510" bestFit="1" customWidth="1"/>
    <col min="7684" max="7684" width="9.85546875" style="510" customWidth="1"/>
    <col min="7685" max="7685" width="2.140625" style="510" bestFit="1" customWidth="1"/>
    <col min="7686" max="7686" width="9.85546875" style="510" customWidth="1"/>
    <col min="7687" max="7687" width="4.85546875" style="510" bestFit="1" customWidth="1"/>
    <col min="7688" max="7688" width="9.85546875" style="510" customWidth="1"/>
    <col min="7689" max="7689" width="2.140625" style="510" bestFit="1" customWidth="1"/>
    <col min="7690" max="7690" width="9.85546875" style="510" customWidth="1"/>
    <col min="7691" max="7691" width="2.140625" style="510" bestFit="1" customWidth="1"/>
    <col min="7692" max="7692" width="9.85546875" style="510" customWidth="1"/>
    <col min="7693" max="7693" width="2.140625" style="510" bestFit="1" customWidth="1"/>
    <col min="7694" max="7694" width="9.85546875" style="510" customWidth="1"/>
    <col min="7695" max="7695" width="2.140625" style="510" bestFit="1" customWidth="1"/>
    <col min="7696" max="7696" width="9.85546875" style="510" customWidth="1"/>
    <col min="7697" max="7697" width="2.140625" style="510" bestFit="1" customWidth="1"/>
    <col min="7698" max="7698" width="9.85546875" style="510" customWidth="1"/>
    <col min="7699" max="7699" width="2.140625" style="510" bestFit="1" customWidth="1"/>
    <col min="7700" max="7700" width="9.85546875" style="510" customWidth="1"/>
    <col min="7701" max="7701" width="2.140625" style="510" bestFit="1" customWidth="1"/>
    <col min="7702" max="7702" width="2.140625" style="510" customWidth="1"/>
    <col min="7703" max="7936" width="9.140625" style="510"/>
    <col min="7937" max="7937" width="23" style="510" customWidth="1"/>
    <col min="7938" max="7938" width="9.85546875" style="510" customWidth="1"/>
    <col min="7939" max="7939" width="2.140625" style="510" bestFit="1" customWidth="1"/>
    <col min="7940" max="7940" width="9.85546875" style="510" customWidth="1"/>
    <col min="7941" max="7941" width="2.140625" style="510" bestFit="1" customWidth="1"/>
    <col min="7942" max="7942" width="9.85546875" style="510" customWidth="1"/>
    <col min="7943" max="7943" width="4.85546875" style="510" bestFit="1" customWidth="1"/>
    <col min="7944" max="7944" width="9.85546875" style="510" customWidth="1"/>
    <col min="7945" max="7945" width="2.140625" style="510" bestFit="1" customWidth="1"/>
    <col min="7946" max="7946" width="9.85546875" style="510" customWidth="1"/>
    <col min="7947" max="7947" width="2.140625" style="510" bestFit="1" customWidth="1"/>
    <col min="7948" max="7948" width="9.85546875" style="510" customWidth="1"/>
    <col min="7949" max="7949" width="2.140625" style="510" bestFit="1" customWidth="1"/>
    <col min="7950" max="7950" width="9.85546875" style="510" customWidth="1"/>
    <col min="7951" max="7951" width="2.140625" style="510" bestFit="1" customWidth="1"/>
    <col min="7952" max="7952" width="9.85546875" style="510" customWidth="1"/>
    <col min="7953" max="7953" width="2.140625" style="510" bestFit="1" customWidth="1"/>
    <col min="7954" max="7954" width="9.85546875" style="510" customWidth="1"/>
    <col min="7955" max="7955" width="2.140625" style="510" bestFit="1" customWidth="1"/>
    <col min="7956" max="7956" width="9.85546875" style="510" customWidth="1"/>
    <col min="7957" max="7957" width="2.140625" style="510" bestFit="1" customWidth="1"/>
    <col min="7958" max="7958" width="2.140625" style="510" customWidth="1"/>
    <col min="7959" max="8192" width="9.140625" style="510"/>
    <col min="8193" max="8193" width="23" style="510" customWidth="1"/>
    <col min="8194" max="8194" width="9.85546875" style="510" customWidth="1"/>
    <col min="8195" max="8195" width="2.140625" style="510" bestFit="1" customWidth="1"/>
    <col min="8196" max="8196" width="9.85546875" style="510" customWidth="1"/>
    <col min="8197" max="8197" width="2.140625" style="510" bestFit="1" customWidth="1"/>
    <col min="8198" max="8198" width="9.85546875" style="510" customWidth="1"/>
    <col min="8199" max="8199" width="4.85546875" style="510" bestFit="1" customWidth="1"/>
    <col min="8200" max="8200" width="9.85546875" style="510" customWidth="1"/>
    <col min="8201" max="8201" width="2.140625" style="510" bestFit="1" customWidth="1"/>
    <col min="8202" max="8202" width="9.85546875" style="510" customWidth="1"/>
    <col min="8203" max="8203" width="2.140625" style="510" bestFit="1" customWidth="1"/>
    <col min="8204" max="8204" width="9.85546875" style="510" customWidth="1"/>
    <col min="8205" max="8205" width="2.140625" style="510" bestFit="1" customWidth="1"/>
    <col min="8206" max="8206" width="9.85546875" style="510" customWidth="1"/>
    <col min="8207" max="8207" width="2.140625" style="510" bestFit="1" customWidth="1"/>
    <col min="8208" max="8208" width="9.85546875" style="510" customWidth="1"/>
    <col min="8209" max="8209" width="2.140625" style="510" bestFit="1" customWidth="1"/>
    <col min="8210" max="8210" width="9.85546875" style="510" customWidth="1"/>
    <col min="8211" max="8211" width="2.140625" style="510" bestFit="1" customWidth="1"/>
    <col min="8212" max="8212" width="9.85546875" style="510" customWidth="1"/>
    <col min="8213" max="8213" width="2.140625" style="510" bestFit="1" customWidth="1"/>
    <col min="8214" max="8214" width="2.140625" style="510" customWidth="1"/>
    <col min="8215" max="8448" width="9.140625" style="510"/>
    <col min="8449" max="8449" width="23" style="510" customWidth="1"/>
    <col min="8450" max="8450" width="9.85546875" style="510" customWidth="1"/>
    <col min="8451" max="8451" width="2.140625" style="510" bestFit="1" customWidth="1"/>
    <col min="8452" max="8452" width="9.85546875" style="510" customWidth="1"/>
    <col min="8453" max="8453" width="2.140625" style="510" bestFit="1" customWidth="1"/>
    <col min="8454" max="8454" width="9.85546875" style="510" customWidth="1"/>
    <col min="8455" max="8455" width="4.85546875" style="510" bestFit="1" customWidth="1"/>
    <col min="8456" max="8456" width="9.85546875" style="510" customWidth="1"/>
    <col min="8457" max="8457" width="2.140625" style="510" bestFit="1" customWidth="1"/>
    <col min="8458" max="8458" width="9.85546875" style="510" customWidth="1"/>
    <col min="8459" max="8459" width="2.140625" style="510" bestFit="1" customWidth="1"/>
    <col min="8460" max="8460" width="9.85546875" style="510" customWidth="1"/>
    <col min="8461" max="8461" width="2.140625" style="510" bestFit="1" customWidth="1"/>
    <col min="8462" max="8462" width="9.85546875" style="510" customWidth="1"/>
    <col min="8463" max="8463" width="2.140625" style="510" bestFit="1" customWidth="1"/>
    <col min="8464" max="8464" width="9.85546875" style="510" customWidth="1"/>
    <col min="8465" max="8465" width="2.140625" style="510" bestFit="1" customWidth="1"/>
    <col min="8466" max="8466" width="9.85546875" style="510" customWidth="1"/>
    <col min="8467" max="8467" width="2.140625" style="510" bestFit="1" customWidth="1"/>
    <col min="8468" max="8468" width="9.85546875" style="510" customWidth="1"/>
    <col min="8469" max="8469" width="2.140625" style="510" bestFit="1" customWidth="1"/>
    <col min="8470" max="8470" width="2.140625" style="510" customWidth="1"/>
    <col min="8471" max="8704" width="9.140625" style="510"/>
    <col min="8705" max="8705" width="23" style="510" customWidth="1"/>
    <col min="8706" max="8706" width="9.85546875" style="510" customWidth="1"/>
    <col min="8707" max="8707" width="2.140625" style="510" bestFit="1" customWidth="1"/>
    <col min="8708" max="8708" width="9.85546875" style="510" customWidth="1"/>
    <col min="8709" max="8709" width="2.140625" style="510" bestFit="1" customWidth="1"/>
    <col min="8710" max="8710" width="9.85546875" style="510" customWidth="1"/>
    <col min="8711" max="8711" width="4.85546875" style="510" bestFit="1" customWidth="1"/>
    <col min="8712" max="8712" width="9.85546875" style="510" customWidth="1"/>
    <col min="8713" max="8713" width="2.140625" style="510" bestFit="1" customWidth="1"/>
    <col min="8714" max="8714" width="9.85546875" style="510" customWidth="1"/>
    <col min="8715" max="8715" width="2.140625" style="510" bestFit="1" customWidth="1"/>
    <col min="8716" max="8716" width="9.85546875" style="510" customWidth="1"/>
    <col min="8717" max="8717" width="2.140625" style="510" bestFit="1" customWidth="1"/>
    <col min="8718" max="8718" width="9.85546875" style="510" customWidth="1"/>
    <col min="8719" max="8719" width="2.140625" style="510" bestFit="1" customWidth="1"/>
    <col min="8720" max="8720" width="9.85546875" style="510" customWidth="1"/>
    <col min="8721" max="8721" width="2.140625" style="510" bestFit="1" customWidth="1"/>
    <col min="8722" max="8722" width="9.85546875" style="510" customWidth="1"/>
    <col min="8723" max="8723" width="2.140625" style="510" bestFit="1" customWidth="1"/>
    <col min="8724" max="8724" width="9.85546875" style="510" customWidth="1"/>
    <col min="8725" max="8725" width="2.140625" style="510" bestFit="1" customWidth="1"/>
    <col min="8726" max="8726" width="2.140625" style="510" customWidth="1"/>
    <col min="8727" max="8960" width="9.140625" style="510"/>
    <col min="8961" max="8961" width="23" style="510" customWidth="1"/>
    <col min="8962" max="8962" width="9.85546875" style="510" customWidth="1"/>
    <col min="8963" max="8963" width="2.140625" style="510" bestFit="1" customWidth="1"/>
    <col min="8964" max="8964" width="9.85546875" style="510" customWidth="1"/>
    <col min="8965" max="8965" width="2.140625" style="510" bestFit="1" customWidth="1"/>
    <col min="8966" max="8966" width="9.85546875" style="510" customWidth="1"/>
    <col min="8967" max="8967" width="4.85546875" style="510" bestFit="1" customWidth="1"/>
    <col min="8968" max="8968" width="9.85546875" style="510" customWidth="1"/>
    <col min="8969" max="8969" width="2.140625" style="510" bestFit="1" customWidth="1"/>
    <col min="8970" max="8970" width="9.85546875" style="510" customWidth="1"/>
    <col min="8971" max="8971" width="2.140625" style="510" bestFit="1" customWidth="1"/>
    <col min="8972" max="8972" width="9.85546875" style="510" customWidth="1"/>
    <col min="8973" max="8973" width="2.140625" style="510" bestFit="1" customWidth="1"/>
    <col min="8974" max="8974" width="9.85546875" style="510" customWidth="1"/>
    <col min="8975" max="8975" width="2.140625" style="510" bestFit="1" customWidth="1"/>
    <col min="8976" max="8976" width="9.85546875" style="510" customWidth="1"/>
    <col min="8977" max="8977" width="2.140625" style="510" bestFit="1" customWidth="1"/>
    <col min="8978" max="8978" width="9.85546875" style="510" customWidth="1"/>
    <col min="8979" max="8979" width="2.140625" style="510" bestFit="1" customWidth="1"/>
    <col min="8980" max="8980" width="9.85546875" style="510" customWidth="1"/>
    <col min="8981" max="8981" width="2.140625" style="510" bestFit="1" customWidth="1"/>
    <col min="8982" max="8982" width="2.140625" style="510" customWidth="1"/>
    <col min="8983" max="9216" width="9.140625" style="510"/>
    <col min="9217" max="9217" width="23" style="510" customWidth="1"/>
    <col min="9218" max="9218" width="9.85546875" style="510" customWidth="1"/>
    <col min="9219" max="9219" width="2.140625" style="510" bestFit="1" customWidth="1"/>
    <col min="9220" max="9220" width="9.85546875" style="510" customWidth="1"/>
    <col min="9221" max="9221" width="2.140625" style="510" bestFit="1" customWidth="1"/>
    <col min="9222" max="9222" width="9.85546875" style="510" customWidth="1"/>
    <col min="9223" max="9223" width="4.85546875" style="510" bestFit="1" customWidth="1"/>
    <col min="9224" max="9224" width="9.85546875" style="510" customWidth="1"/>
    <col min="9225" max="9225" width="2.140625" style="510" bestFit="1" customWidth="1"/>
    <col min="9226" max="9226" width="9.85546875" style="510" customWidth="1"/>
    <col min="9227" max="9227" width="2.140625" style="510" bestFit="1" customWidth="1"/>
    <col min="9228" max="9228" width="9.85546875" style="510" customWidth="1"/>
    <col min="9229" max="9229" width="2.140625" style="510" bestFit="1" customWidth="1"/>
    <col min="9230" max="9230" width="9.85546875" style="510" customWidth="1"/>
    <col min="9231" max="9231" width="2.140625" style="510" bestFit="1" customWidth="1"/>
    <col min="9232" max="9232" width="9.85546875" style="510" customWidth="1"/>
    <col min="9233" max="9233" width="2.140625" style="510" bestFit="1" customWidth="1"/>
    <col min="9234" max="9234" width="9.85546875" style="510" customWidth="1"/>
    <col min="9235" max="9235" width="2.140625" style="510" bestFit="1" customWidth="1"/>
    <col min="9236" max="9236" width="9.85546875" style="510" customWidth="1"/>
    <col min="9237" max="9237" width="2.140625" style="510" bestFit="1" customWidth="1"/>
    <col min="9238" max="9238" width="2.140625" style="510" customWidth="1"/>
    <col min="9239" max="9472" width="9.140625" style="510"/>
    <col min="9473" max="9473" width="23" style="510" customWidth="1"/>
    <col min="9474" max="9474" width="9.85546875" style="510" customWidth="1"/>
    <col min="9475" max="9475" width="2.140625" style="510" bestFit="1" customWidth="1"/>
    <col min="9476" max="9476" width="9.85546875" style="510" customWidth="1"/>
    <col min="9477" max="9477" width="2.140625" style="510" bestFit="1" customWidth="1"/>
    <col min="9478" max="9478" width="9.85546875" style="510" customWidth="1"/>
    <col min="9479" max="9479" width="4.85546875" style="510" bestFit="1" customWidth="1"/>
    <col min="9480" max="9480" width="9.85546875" style="510" customWidth="1"/>
    <col min="9481" max="9481" width="2.140625" style="510" bestFit="1" customWidth="1"/>
    <col min="9482" max="9482" width="9.85546875" style="510" customWidth="1"/>
    <col min="9483" max="9483" width="2.140625" style="510" bestFit="1" customWidth="1"/>
    <col min="9484" max="9484" width="9.85546875" style="510" customWidth="1"/>
    <col min="9485" max="9485" width="2.140625" style="510" bestFit="1" customWidth="1"/>
    <col min="9486" max="9486" width="9.85546875" style="510" customWidth="1"/>
    <col min="9487" max="9487" width="2.140625" style="510" bestFit="1" customWidth="1"/>
    <col min="9488" max="9488" width="9.85546875" style="510" customWidth="1"/>
    <col min="9489" max="9489" width="2.140625" style="510" bestFit="1" customWidth="1"/>
    <col min="9490" max="9490" width="9.85546875" style="510" customWidth="1"/>
    <col min="9491" max="9491" width="2.140625" style="510" bestFit="1" customWidth="1"/>
    <col min="9492" max="9492" width="9.85546875" style="510" customWidth="1"/>
    <col min="9493" max="9493" width="2.140625" style="510" bestFit="1" customWidth="1"/>
    <col min="9494" max="9494" width="2.140625" style="510" customWidth="1"/>
    <col min="9495" max="9728" width="9.140625" style="510"/>
    <col min="9729" max="9729" width="23" style="510" customWidth="1"/>
    <col min="9730" max="9730" width="9.85546875" style="510" customWidth="1"/>
    <col min="9731" max="9731" width="2.140625" style="510" bestFit="1" customWidth="1"/>
    <col min="9732" max="9732" width="9.85546875" style="510" customWidth="1"/>
    <col min="9733" max="9733" width="2.140625" style="510" bestFit="1" customWidth="1"/>
    <col min="9734" max="9734" width="9.85546875" style="510" customWidth="1"/>
    <col min="9735" max="9735" width="4.85546875" style="510" bestFit="1" customWidth="1"/>
    <col min="9736" max="9736" width="9.85546875" style="510" customWidth="1"/>
    <col min="9737" max="9737" width="2.140625" style="510" bestFit="1" customWidth="1"/>
    <col min="9738" max="9738" width="9.85546875" style="510" customWidth="1"/>
    <col min="9739" max="9739" width="2.140625" style="510" bestFit="1" customWidth="1"/>
    <col min="9740" max="9740" width="9.85546875" style="510" customWidth="1"/>
    <col min="9741" max="9741" width="2.140625" style="510" bestFit="1" customWidth="1"/>
    <col min="9742" max="9742" width="9.85546875" style="510" customWidth="1"/>
    <col min="9743" max="9743" width="2.140625" style="510" bestFit="1" customWidth="1"/>
    <col min="9744" max="9744" width="9.85546875" style="510" customWidth="1"/>
    <col min="9745" max="9745" width="2.140625" style="510" bestFit="1" customWidth="1"/>
    <col min="9746" max="9746" width="9.85546875" style="510" customWidth="1"/>
    <col min="9747" max="9747" width="2.140625" style="510" bestFit="1" customWidth="1"/>
    <col min="9748" max="9748" width="9.85546875" style="510" customWidth="1"/>
    <col min="9749" max="9749" width="2.140625" style="510" bestFit="1" customWidth="1"/>
    <col min="9750" max="9750" width="2.140625" style="510" customWidth="1"/>
    <col min="9751" max="9984" width="9.140625" style="510"/>
    <col min="9985" max="9985" width="23" style="510" customWidth="1"/>
    <col min="9986" max="9986" width="9.85546875" style="510" customWidth="1"/>
    <col min="9987" max="9987" width="2.140625" style="510" bestFit="1" customWidth="1"/>
    <col min="9988" max="9988" width="9.85546875" style="510" customWidth="1"/>
    <col min="9989" max="9989" width="2.140625" style="510" bestFit="1" customWidth="1"/>
    <col min="9990" max="9990" width="9.85546875" style="510" customWidth="1"/>
    <col min="9991" max="9991" width="4.85546875" style="510" bestFit="1" customWidth="1"/>
    <col min="9992" max="9992" width="9.85546875" style="510" customWidth="1"/>
    <col min="9993" max="9993" width="2.140625" style="510" bestFit="1" customWidth="1"/>
    <col min="9994" max="9994" width="9.85546875" style="510" customWidth="1"/>
    <col min="9995" max="9995" width="2.140625" style="510" bestFit="1" customWidth="1"/>
    <col min="9996" max="9996" width="9.85546875" style="510" customWidth="1"/>
    <col min="9997" max="9997" width="2.140625" style="510" bestFit="1" customWidth="1"/>
    <col min="9998" max="9998" width="9.85546875" style="510" customWidth="1"/>
    <col min="9999" max="9999" width="2.140625" style="510" bestFit="1" customWidth="1"/>
    <col min="10000" max="10000" width="9.85546875" style="510" customWidth="1"/>
    <col min="10001" max="10001" width="2.140625" style="510" bestFit="1" customWidth="1"/>
    <col min="10002" max="10002" width="9.85546875" style="510" customWidth="1"/>
    <col min="10003" max="10003" width="2.140625" style="510" bestFit="1" customWidth="1"/>
    <col min="10004" max="10004" width="9.85546875" style="510" customWidth="1"/>
    <col min="10005" max="10005" width="2.140625" style="510" bestFit="1" customWidth="1"/>
    <col min="10006" max="10006" width="2.140625" style="510" customWidth="1"/>
    <col min="10007" max="10240" width="9.140625" style="510"/>
    <col min="10241" max="10241" width="23" style="510" customWidth="1"/>
    <col min="10242" max="10242" width="9.85546875" style="510" customWidth="1"/>
    <col min="10243" max="10243" width="2.140625" style="510" bestFit="1" customWidth="1"/>
    <col min="10244" max="10244" width="9.85546875" style="510" customWidth="1"/>
    <col min="10245" max="10245" width="2.140625" style="510" bestFit="1" customWidth="1"/>
    <col min="10246" max="10246" width="9.85546875" style="510" customWidth="1"/>
    <col min="10247" max="10247" width="4.85546875" style="510" bestFit="1" customWidth="1"/>
    <col min="10248" max="10248" width="9.85546875" style="510" customWidth="1"/>
    <col min="10249" max="10249" width="2.140625" style="510" bestFit="1" customWidth="1"/>
    <col min="10250" max="10250" width="9.85546875" style="510" customWidth="1"/>
    <col min="10251" max="10251" width="2.140625" style="510" bestFit="1" customWidth="1"/>
    <col min="10252" max="10252" width="9.85546875" style="510" customWidth="1"/>
    <col min="10253" max="10253" width="2.140625" style="510" bestFit="1" customWidth="1"/>
    <col min="10254" max="10254" width="9.85546875" style="510" customWidth="1"/>
    <col min="10255" max="10255" width="2.140625" style="510" bestFit="1" customWidth="1"/>
    <col min="10256" max="10256" width="9.85546875" style="510" customWidth="1"/>
    <col min="10257" max="10257" width="2.140625" style="510" bestFit="1" customWidth="1"/>
    <col min="10258" max="10258" width="9.85546875" style="510" customWidth="1"/>
    <col min="10259" max="10259" width="2.140625" style="510" bestFit="1" customWidth="1"/>
    <col min="10260" max="10260" width="9.85546875" style="510" customWidth="1"/>
    <col min="10261" max="10261" width="2.140625" style="510" bestFit="1" customWidth="1"/>
    <col min="10262" max="10262" width="2.140625" style="510" customWidth="1"/>
    <col min="10263" max="10496" width="9.140625" style="510"/>
    <col min="10497" max="10497" width="23" style="510" customWidth="1"/>
    <col min="10498" max="10498" width="9.85546875" style="510" customWidth="1"/>
    <col min="10499" max="10499" width="2.140625" style="510" bestFit="1" customWidth="1"/>
    <col min="10500" max="10500" width="9.85546875" style="510" customWidth="1"/>
    <col min="10501" max="10501" width="2.140625" style="510" bestFit="1" customWidth="1"/>
    <col min="10502" max="10502" width="9.85546875" style="510" customWidth="1"/>
    <col min="10503" max="10503" width="4.85546875" style="510" bestFit="1" customWidth="1"/>
    <col min="10504" max="10504" width="9.85546875" style="510" customWidth="1"/>
    <col min="10505" max="10505" width="2.140625" style="510" bestFit="1" customWidth="1"/>
    <col min="10506" max="10506" width="9.85546875" style="510" customWidth="1"/>
    <col min="10507" max="10507" width="2.140625" style="510" bestFit="1" customWidth="1"/>
    <col min="10508" max="10508" width="9.85546875" style="510" customWidth="1"/>
    <col min="10509" max="10509" width="2.140625" style="510" bestFit="1" customWidth="1"/>
    <col min="10510" max="10510" width="9.85546875" style="510" customWidth="1"/>
    <col min="10511" max="10511" width="2.140625" style="510" bestFit="1" customWidth="1"/>
    <col min="10512" max="10512" width="9.85546875" style="510" customWidth="1"/>
    <col min="10513" max="10513" width="2.140625" style="510" bestFit="1" customWidth="1"/>
    <col min="10514" max="10514" width="9.85546875" style="510" customWidth="1"/>
    <col min="10515" max="10515" width="2.140625" style="510" bestFit="1" customWidth="1"/>
    <col min="10516" max="10516" width="9.85546875" style="510" customWidth="1"/>
    <col min="10517" max="10517" width="2.140625" style="510" bestFit="1" customWidth="1"/>
    <col min="10518" max="10518" width="2.140625" style="510" customWidth="1"/>
    <col min="10519" max="10752" width="9.140625" style="510"/>
    <col min="10753" max="10753" width="23" style="510" customWidth="1"/>
    <col min="10754" max="10754" width="9.85546875" style="510" customWidth="1"/>
    <col min="10755" max="10755" width="2.140625" style="510" bestFit="1" customWidth="1"/>
    <col min="10756" max="10756" width="9.85546875" style="510" customWidth="1"/>
    <col min="10757" max="10757" width="2.140625" style="510" bestFit="1" customWidth="1"/>
    <col min="10758" max="10758" width="9.85546875" style="510" customWidth="1"/>
    <col min="10759" max="10759" width="4.85546875" style="510" bestFit="1" customWidth="1"/>
    <col min="10760" max="10760" width="9.85546875" style="510" customWidth="1"/>
    <col min="10761" max="10761" width="2.140625" style="510" bestFit="1" customWidth="1"/>
    <col min="10762" max="10762" width="9.85546875" style="510" customWidth="1"/>
    <col min="10763" max="10763" width="2.140625" style="510" bestFit="1" customWidth="1"/>
    <col min="10764" max="10764" width="9.85546875" style="510" customWidth="1"/>
    <col min="10765" max="10765" width="2.140625" style="510" bestFit="1" customWidth="1"/>
    <col min="10766" max="10766" width="9.85546875" style="510" customWidth="1"/>
    <col min="10767" max="10767" width="2.140625" style="510" bestFit="1" customWidth="1"/>
    <col min="10768" max="10768" width="9.85546875" style="510" customWidth="1"/>
    <col min="10769" max="10769" width="2.140625" style="510" bestFit="1" customWidth="1"/>
    <col min="10770" max="10770" width="9.85546875" style="510" customWidth="1"/>
    <col min="10771" max="10771" width="2.140625" style="510" bestFit="1" customWidth="1"/>
    <col min="10772" max="10772" width="9.85546875" style="510" customWidth="1"/>
    <col min="10773" max="10773" width="2.140625" style="510" bestFit="1" customWidth="1"/>
    <col min="10774" max="10774" width="2.140625" style="510" customWidth="1"/>
    <col min="10775" max="11008" width="9.140625" style="510"/>
    <col min="11009" max="11009" width="23" style="510" customWidth="1"/>
    <col min="11010" max="11010" width="9.85546875" style="510" customWidth="1"/>
    <col min="11011" max="11011" width="2.140625" style="510" bestFit="1" customWidth="1"/>
    <col min="11012" max="11012" width="9.85546875" style="510" customWidth="1"/>
    <col min="11013" max="11013" width="2.140625" style="510" bestFit="1" customWidth="1"/>
    <col min="11014" max="11014" width="9.85546875" style="510" customWidth="1"/>
    <col min="11015" max="11015" width="4.85546875" style="510" bestFit="1" customWidth="1"/>
    <col min="11016" max="11016" width="9.85546875" style="510" customWidth="1"/>
    <col min="11017" max="11017" width="2.140625" style="510" bestFit="1" customWidth="1"/>
    <col min="11018" max="11018" width="9.85546875" style="510" customWidth="1"/>
    <col min="11019" max="11019" width="2.140625" style="510" bestFit="1" customWidth="1"/>
    <col min="11020" max="11020" width="9.85546875" style="510" customWidth="1"/>
    <col min="11021" max="11021" width="2.140625" style="510" bestFit="1" customWidth="1"/>
    <col min="11022" max="11022" width="9.85546875" style="510" customWidth="1"/>
    <col min="11023" max="11023" width="2.140625" style="510" bestFit="1" customWidth="1"/>
    <col min="11024" max="11024" width="9.85546875" style="510" customWidth="1"/>
    <col min="11025" max="11025" width="2.140625" style="510" bestFit="1" customWidth="1"/>
    <col min="11026" max="11026" width="9.85546875" style="510" customWidth="1"/>
    <col min="11027" max="11027" width="2.140625" style="510" bestFit="1" customWidth="1"/>
    <col min="11028" max="11028" width="9.85546875" style="510" customWidth="1"/>
    <col min="11029" max="11029" width="2.140625" style="510" bestFit="1" customWidth="1"/>
    <col min="11030" max="11030" width="2.140625" style="510" customWidth="1"/>
    <col min="11031" max="11264" width="9.140625" style="510"/>
    <col min="11265" max="11265" width="23" style="510" customWidth="1"/>
    <col min="11266" max="11266" width="9.85546875" style="510" customWidth="1"/>
    <col min="11267" max="11267" width="2.140625" style="510" bestFit="1" customWidth="1"/>
    <col min="11268" max="11268" width="9.85546875" style="510" customWidth="1"/>
    <col min="11269" max="11269" width="2.140625" style="510" bestFit="1" customWidth="1"/>
    <col min="11270" max="11270" width="9.85546875" style="510" customWidth="1"/>
    <col min="11271" max="11271" width="4.85546875" style="510" bestFit="1" customWidth="1"/>
    <col min="11272" max="11272" width="9.85546875" style="510" customWidth="1"/>
    <col min="11273" max="11273" width="2.140625" style="510" bestFit="1" customWidth="1"/>
    <col min="11274" max="11274" width="9.85546875" style="510" customWidth="1"/>
    <col min="11275" max="11275" width="2.140625" style="510" bestFit="1" customWidth="1"/>
    <col min="11276" max="11276" width="9.85546875" style="510" customWidth="1"/>
    <col min="11277" max="11277" width="2.140625" style="510" bestFit="1" customWidth="1"/>
    <col min="11278" max="11278" width="9.85546875" style="510" customWidth="1"/>
    <col min="11279" max="11279" width="2.140625" style="510" bestFit="1" customWidth="1"/>
    <col min="11280" max="11280" width="9.85546875" style="510" customWidth="1"/>
    <col min="11281" max="11281" width="2.140625" style="510" bestFit="1" customWidth="1"/>
    <col min="11282" max="11282" width="9.85546875" style="510" customWidth="1"/>
    <col min="11283" max="11283" width="2.140625" style="510" bestFit="1" customWidth="1"/>
    <col min="11284" max="11284" width="9.85546875" style="510" customWidth="1"/>
    <col min="11285" max="11285" width="2.140625" style="510" bestFit="1" customWidth="1"/>
    <col min="11286" max="11286" width="2.140625" style="510" customWidth="1"/>
    <col min="11287" max="11520" width="9.140625" style="510"/>
    <col min="11521" max="11521" width="23" style="510" customWidth="1"/>
    <col min="11522" max="11522" width="9.85546875" style="510" customWidth="1"/>
    <col min="11523" max="11523" width="2.140625" style="510" bestFit="1" customWidth="1"/>
    <col min="11524" max="11524" width="9.85546875" style="510" customWidth="1"/>
    <col min="11525" max="11525" width="2.140625" style="510" bestFit="1" customWidth="1"/>
    <col min="11526" max="11526" width="9.85546875" style="510" customWidth="1"/>
    <col min="11527" max="11527" width="4.85546875" style="510" bestFit="1" customWidth="1"/>
    <col min="11528" max="11528" width="9.85546875" style="510" customWidth="1"/>
    <col min="11529" max="11529" width="2.140625" style="510" bestFit="1" customWidth="1"/>
    <col min="11530" max="11530" width="9.85546875" style="510" customWidth="1"/>
    <col min="11531" max="11531" width="2.140625" style="510" bestFit="1" customWidth="1"/>
    <col min="11532" max="11532" width="9.85546875" style="510" customWidth="1"/>
    <col min="11533" max="11533" width="2.140625" style="510" bestFit="1" customWidth="1"/>
    <col min="11534" max="11534" width="9.85546875" style="510" customWidth="1"/>
    <col min="11535" max="11535" width="2.140625" style="510" bestFit="1" customWidth="1"/>
    <col min="11536" max="11536" width="9.85546875" style="510" customWidth="1"/>
    <col min="11537" max="11537" width="2.140625" style="510" bestFit="1" customWidth="1"/>
    <col min="11538" max="11538" width="9.85546875" style="510" customWidth="1"/>
    <col min="11539" max="11539" width="2.140625" style="510" bestFit="1" customWidth="1"/>
    <col min="11540" max="11540" width="9.85546875" style="510" customWidth="1"/>
    <col min="11541" max="11541" width="2.140625" style="510" bestFit="1" customWidth="1"/>
    <col min="11542" max="11542" width="2.140625" style="510" customWidth="1"/>
    <col min="11543" max="11776" width="9.140625" style="510"/>
    <col min="11777" max="11777" width="23" style="510" customWidth="1"/>
    <col min="11778" max="11778" width="9.85546875" style="510" customWidth="1"/>
    <col min="11779" max="11779" width="2.140625" style="510" bestFit="1" customWidth="1"/>
    <col min="11780" max="11780" width="9.85546875" style="510" customWidth="1"/>
    <col min="11781" max="11781" width="2.140625" style="510" bestFit="1" customWidth="1"/>
    <col min="11782" max="11782" width="9.85546875" style="510" customWidth="1"/>
    <col min="11783" max="11783" width="4.85546875" style="510" bestFit="1" customWidth="1"/>
    <col min="11784" max="11784" width="9.85546875" style="510" customWidth="1"/>
    <col min="11785" max="11785" width="2.140625" style="510" bestFit="1" customWidth="1"/>
    <col min="11786" max="11786" width="9.85546875" style="510" customWidth="1"/>
    <col min="11787" max="11787" width="2.140625" style="510" bestFit="1" customWidth="1"/>
    <col min="11788" max="11788" width="9.85546875" style="510" customWidth="1"/>
    <col min="11789" max="11789" width="2.140625" style="510" bestFit="1" customWidth="1"/>
    <col min="11790" max="11790" width="9.85546875" style="510" customWidth="1"/>
    <col min="11791" max="11791" width="2.140625" style="510" bestFit="1" customWidth="1"/>
    <col min="11792" max="11792" width="9.85546875" style="510" customWidth="1"/>
    <col min="11793" max="11793" width="2.140625" style="510" bestFit="1" customWidth="1"/>
    <col min="11794" max="11794" width="9.85546875" style="510" customWidth="1"/>
    <col min="11795" max="11795" width="2.140625" style="510" bestFit="1" customWidth="1"/>
    <col min="11796" max="11796" width="9.85546875" style="510" customWidth="1"/>
    <col min="11797" max="11797" width="2.140625" style="510" bestFit="1" customWidth="1"/>
    <col min="11798" max="11798" width="2.140625" style="510" customWidth="1"/>
    <col min="11799" max="12032" width="9.140625" style="510"/>
    <col min="12033" max="12033" width="23" style="510" customWidth="1"/>
    <col min="12034" max="12034" width="9.85546875" style="510" customWidth="1"/>
    <col min="12035" max="12035" width="2.140625" style="510" bestFit="1" customWidth="1"/>
    <col min="12036" max="12036" width="9.85546875" style="510" customWidth="1"/>
    <col min="12037" max="12037" width="2.140625" style="510" bestFit="1" customWidth="1"/>
    <col min="12038" max="12038" width="9.85546875" style="510" customWidth="1"/>
    <col min="12039" max="12039" width="4.85546875" style="510" bestFit="1" customWidth="1"/>
    <col min="12040" max="12040" width="9.85546875" style="510" customWidth="1"/>
    <col min="12041" max="12041" width="2.140625" style="510" bestFit="1" customWidth="1"/>
    <col min="12042" max="12042" width="9.85546875" style="510" customWidth="1"/>
    <col min="12043" max="12043" width="2.140625" style="510" bestFit="1" customWidth="1"/>
    <col min="12044" max="12044" width="9.85546875" style="510" customWidth="1"/>
    <col min="12045" max="12045" width="2.140625" style="510" bestFit="1" customWidth="1"/>
    <col min="12046" max="12046" width="9.85546875" style="510" customWidth="1"/>
    <col min="12047" max="12047" width="2.140625" style="510" bestFit="1" customWidth="1"/>
    <col min="12048" max="12048" width="9.85546875" style="510" customWidth="1"/>
    <col min="12049" max="12049" width="2.140625" style="510" bestFit="1" customWidth="1"/>
    <col min="12050" max="12050" width="9.85546875" style="510" customWidth="1"/>
    <col min="12051" max="12051" width="2.140625" style="510" bestFit="1" customWidth="1"/>
    <col min="12052" max="12052" width="9.85546875" style="510" customWidth="1"/>
    <col min="12053" max="12053" width="2.140625" style="510" bestFit="1" customWidth="1"/>
    <col min="12054" max="12054" width="2.140625" style="510" customWidth="1"/>
    <col min="12055" max="12288" width="9.140625" style="510"/>
    <col min="12289" max="12289" width="23" style="510" customWidth="1"/>
    <col min="12290" max="12290" width="9.85546875" style="510" customWidth="1"/>
    <col min="12291" max="12291" width="2.140625" style="510" bestFit="1" customWidth="1"/>
    <col min="12292" max="12292" width="9.85546875" style="510" customWidth="1"/>
    <col min="12293" max="12293" width="2.140625" style="510" bestFit="1" customWidth="1"/>
    <col min="12294" max="12294" width="9.85546875" style="510" customWidth="1"/>
    <col min="12295" max="12295" width="4.85546875" style="510" bestFit="1" customWidth="1"/>
    <col min="12296" max="12296" width="9.85546875" style="510" customWidth="1"/>
    <col min="12297" max="12297" width="2.140625" style="510" bestFit="1" customWidth="1"/>
    <col min="12298" max="12298" width="9.85546875" style="510" customWidth="1"/>
    <col min="12299" max="12299" width="2.140625" style="510" bestFit="1" customWidth="1"/>
    <col min="12300" max="12300" width="9.85546875" style="510" customWidth="1"/>
    <col min="12301" max="12301" width="2.140625" style="510" bestFit="1" customWidth="1"/>
    <col min="12302" max="12302" width="9.85546875" style="510" customWidth="1"/>
    <col min="12303" max="12303" width="2.140625" style="510" bestFit="1" customWidth="1"/>
    <col min="12304" max="12304" width="9.85546875" style="510" customWidth="1"/>
    <col min="12305" max="12305" width="2.140625" style="510" bestFit="1" customWidth="1"/>
    <col min="12306" max="12306" width="9.85546875" style="510" customWidth="1"/>
    <col min="12307" max="12307" width="2.140625" style="510" bestFit="1" customWidth="1"/>
    <col min="12308" max="12308" width="9.85546875" style="510" customWidth="1"/>
    <col min="12309" max="12309" width="2.140625" style="510" bestFit="1" customWidth="1"/>
    <col min="12310" max="12310" width="2.140625" style="510" customWidth="1"/>
    <col min="12311" max="12544" width="9.140625" style="510"/>
    <col min="12545" max="12545" width="23" style="510" customWidth="1"/>
    <col min="12546" max="12546" width="9.85546875" style="510" customWidth="1"/>
    <col min="12547" max="12547" width="2.140625" style="510" bestFit="1" customWidth="1"/>
    <col min="12548" max="12548" width="9.85546875" style="510" customWidth="1"/>
    <col min="12549" max="12549" width="2.140625" style="510" bestFit="1" customWidth="1"/>
    <col min="12550" max="12550" width="9.85546875" style="510" customWidth="1"/>
    <col min="12551" max="12551" width="4.85546875" style="510" bestFit="1" customWidth="1"/>
    <col min="12552" max="12552" width="9.85546875" style="510" customWidth="1"/>
    <col min="12553" max="12553" width="2.140625" style="510" bestFit="1" customWidth="1"/>
    <col min="12554" max="12554" width="9.85546875" style="510" customWidth="1"/>
    <col min="12555" max="12555" width="2.140625" style="510" bestFit="1" customWidth="1"/>
    <col min="12556" max="12556" width="9.85546875" style="510" customWidth="1"/>
    <col min="12557" max="12557" width="2.140625" style="510" bestFit="1" customWidth="1"/>
    <col min="12558" max="12558" width="9.85546875" style="510" customWidth="1"/>
    <col min="12559" max="12559" width="2.140625" style="510" bestFit="1" customWidth="1"/>
    <col min="12560" max="12560" width="9.85546875" style="510" customWidth="1"/>
    <col min="12561" max="12561" width="2.140625" style="510" bestFit="1" customWidth="1"/>
    <col min="12562" max="12562" width="9.85546875" style="510" customWidth="1"/>
    <col min="12563" max="12563" width="2.140625" style="510" bestFit="1" customWidth="1"/>
    <col min="12564" max="12564" width="9.85546875" style="510" customWidth="1"/>
    <col min="12565" max="12565" width="2.140625" style="510" bestFit="1" customWidth="1"/>
    <col min="12566" max="12566" width="2.140625" style="510" customWidth="1"/>
    <col min="12567" max="12800" width="9.140625" style="510"/>
    <col min="12801" max="12801" width="23" style="510" customWidth="1"/>
    <col min="12802" max="12802" width="9.85546875" style="510" customWidth="1"/>
    <col min="12803" max="12803" width="2.140625" style="510" bestFit="1" customWidth="1"/>
    <col min="12804" max="12804" width="9.85546875" style="510" customWidth="1"/>
    <col min="12805" max="12805" width="2.140625" style="510" bestFit="1" customWidth="1"/>
    <col min="12806" max="12806" width="9.85546875" style="510" customWidth="1"/>
    <col min="12807" max="12807" width="4.85546875" style="510" bestFit="1" customWidth="1"/>
    <col min="12808" max="12808" width="9.85546875" style="510" customWidth="1"/>
    <col min="12809" max="12809" width="2.140625" style="510" bestFit="1" customWidth="1"/>
    <col min="12810" max="12810" width="9.85546875" style="510" customWidth="1"/>
    <col min="12811" max="12811" width="2.140625" style="510" bestFit="1" customWidth="1"/>
    <col min="12812" max="12812" width="9.85546875" style="510" customWidth="1"/>
    <col min="12813" max="12813" width="2.140625" style="510" bestFit="1" customWidth="1"/>
    <col min="12814" max="12814" width="9.85546875" style="510" customWidth="1"/>
    <col min="12815" max="12815" width="2.140625" style="510" bestFit="1" customWidth="1"/>
    <col min="12816" max="12816" width="9.85546875" style="510" customWidth="1"/>
    <col min="12817" max="12817" width="2.140625" style="510" bestFit="1" customWidth="1"/>
    <col min="12818" max="12818" width="9.85546875" style="510" customWidth="1"/>
    <col min="12819" max="12819" width="2.140625" style="510" bestFit="1" customWidth="1"/>
    <col min="12820" max="12820" width="9.85546875" style="510" customWidth="1"/>
    <col min="12821" max="12821" width="2.140625" style="510" bestFit="1" customWidth="1"/>
    <col min="12822" max="12822" width="2.140625" style="510" customWidth="1"/>
    <col min="12823" max="13056" width="9.140625" style="510"/>
    <col min="13057" max="13057" width="23" style="510" customWidth="1"/>
    <col min="13058" max="13058" width="9.85546875" style="510" customWidth="1"/>
    <col min="13059" max="13059" width="2.140625" style="510" bestFit="1" customWidth="1"/>
    <col min="13060" max="13060" width="9.85546875" style="510" customWidth="1"/>
    <col min="13061" max="13061" width="2.140625" style="510" bestFit="1" customWidth="1"/>
    <col min="13062" max="13062" width="9.85546875" style="510" customWidth="1"/>
    <col min="13063" max="13063" width="4.85546875" style="510" bestFit="1" customWidth="1"/>
    <col min="13064" max="13064" width="9.85546875" style="510" customWidth="1"/>
    <col min="13065" max="13065" width="2.140625" style="510" bestFit="1" customWidth="1"/>
    <col min="13066" max="13066" width="9.85546875" style="510" customWidth="1"/>
    <col min="13067" max="13067" width="2.140625" style="510" bestFit="1" customWidth="1"/>
    <col min="13068" max="13068" width="9.85546875" style="510" customWidth="1"/>
    <col min="13069" max="13069" width="2.140625" style="510" bestFit="1" customWidth="1"/>
    <col min="13070" max="13070" width="9.85546875" style="510" customWidth="1"/>
    <col min="13071" max="13071" width="2.140625" style="510" bestFit="1" customWidth="1"/>
    <col min="13072" max="13072" width="9.85546875" style="510" customWidth="1"/>
    <col min="13073" max="13073" width="2.140625" style="510" bestFit="1" customWidth="1"/>
    <col min="13074" max="13074" width="9.85546875" style="510" customWidth="1"/>
    <col min="13075" max="13075" width="2.140625" style="510" bestFit="1" customWidth="1"/>
    <col min="13076" max="13076" width="9.85546875" style="510" customWidth="1"/>
    <col min="13077" max="13077" width="2.140625" style="510" bestFit="1" customWidth="1"/>
    <col min="13078" max="13078" width="2.140625" style="510" customWidth="1"/>
    <col min="13079" max="13312" width="9.140625" style="510"/>
    <col min="13313" max="13313" width="23" style="510" customWidth="1"/>
    <col min="13314" max="13314" width="9.85546875" style="510" customWidth="1"/>
    <col min="13315" max="13315" width="2.140625" style="510" bestFit="1" customWidth="1"/>
    <col min="13316" max="13316" width="9.85546875" style="510" customWidth="1"/>
    <col min="13317" max="13317" width="2.140625" style="510" bestFit="1" customWidth="1"/>
    <col min="13318" max="13318" width="9.85546875" style="510" customWidth="1"/>
    <col min="13319" max="13319" width="4.85546875" style="510" bestFit="1" customWidth="1"/>
    <col min="13320" max="13320" width="9.85546875" style="510" customWidth="1"/>
    <col min="13321" max="13321" width="2.140625" style="510" bestFit="1" customWidth="1"/>
    <col min="13322" max="13322" width="9.85546875" style="510" customWidth="1"/>
    <col min="13323" max="13323" width="2.140625" style="510" bestFit="1" customWidth="1"/>
    <col min="13324" max="13324" width="9.85546875" style="510" customWidth="1"/>
    <col min="13325" max="13325" width="2.140625" style="510" bestFit="1" customWidth="1"/>
    <col min="13326" max="13326" width="9.85546875" style="510" customWidth="1"/>
    <col min="13327" max="13327" width="2.140625" style="510" bestFit="1" customWidth="1"/>
    <col min="13328" max="13328" width="9.85546875" style="510" customWidth="1"/>
    <col min="13329" max="13329" width="2.140625" style="510" bestFit="1" customWidth="1"/>
    <col min="13330" max="13330" width="9.85546875" style="510" customWidth="1"/>
    <col min="13331" max="13331" width="2.140625" style="510" bestFit="1" customWidth="1"/>
    <col min="13332" max="13332" width="9.85546875" style="510" customWidth="1"/>
    <col min="13333" max="13333" width="2.140625" style="510" bestFit="1" customWidth="1"/>
    <col min="13334" max="13334" width="2.140625" style="510" customWidth="1"/>
    <col min="13335" max="13568" width="9.140625" style="510"/>
    <col min="13569" max="13569" width="23" style="510" customWidth="1"/>
    <col min="13570" max="13570" width="9.85546875" style="510" customWidth="1"/>
    <col min="13571" max="13571" width="2.140625" style="510" bestFit="1" customWidth="1"/>
    <col min="13572" max="13572" width="9.85546875" style="510" customWidth="1"/>
    <col min="13573" max="13573" width="2.140625" style="510" bestFit="1" customWidth="1"/>
    <col min="13574" max="13574" width="9.85546875" style="510" customWidth="1"/>
    <col min="13575" max="13575" width="4.85546875" style="510" bestFit="1" customWidth="1"/>
    <col min="13576" max="13576" width="9.85546875" style="510" customWidth="1"/>
    <col min="13577" max="13577" width="2.140625" style="510" bestFit="1" customWidth="1"/>
    <col min="13578" max="13578" width="9.85546875" style="510" customWidth="1"/>
    <col min="13579" max="13579" width="2.140625" style="510" bestFit="1" customWidth="1"/>
    <col min="13580" max="13580" width="9.85546875" style="510" customWidth="1"/>
    <col min="13581" max="13581" width="2.140625" style="510" bestFit="1" customWidth="1"/>
    <col min="13582" max="13582" width="9.85546875" style="510" customWidth="1"/>
    <col min="13583" max="13583" width="2.140625" style="510" bestFit="1" customWidth="1"/>
    <col min="13584" max="13584" width="9.85546875" style="510" customWidth="1"/>
    <col min="13585" max="13585" width="2.140625" style="510" bestFit="1" customWidth="1"/>
    <col min="13586" max="13586" width="9.85546875" style="510" customWidth="1"/>
    <col min="13587" max="13587" width="2.140625" style="510" bestFit="1" customWidth="1"/>
    <col min="13588" max="13588" width="9.85546875" style="510" customWidth="1"/>
    <col min="13589" max="13589" width="2.140625" style="510" bestFit="1" customWidth="1"/>
    <col min="13590" max="13590" width="2.140625" style="510" customWidth="1"/>
    <col min="13591" max="13824" width="9.140625" style="510"/>
    <col min="13825" max="13825" width="23" style="510" customWidth="1"/>
    <col min="13826" max="13826" width="9.85546875" style="510" customWidth="1"/>
    <col min="13827" max="13827" width="2.140625" style="510" bestFit="1" customWidth="1"/>
    <col min="13828" max="13828" width="9.85546875" style="510" customWidth="1"/>
    <col min="13829" max="13829" width="2.140625" style="510" bestFit="1" customWidth="1"/>
    <col min="13830" max="13830" width="9.85546875" style="510" customWidth="1"/>
    <col min="13831" max="13831" width="4.85546875" style="510" bestFit="1" customWidth="1"/>
    <col min="13832" max="13832" width="9.85546875" style="510" customWidth="1"/>
    <col min="13833" max="13833" width="2.140625" style="510" bestFit="1" customWidth="1"/>
    <col min="13834" max="13834" width="9.85546875" style="510" customWidth="1"/>
    <col min="13835" max="13835" width="2.140625" style="510" bestFit="1" customWidth="1"/>
    <col min="13836" max="13836" width="9.85546875" style="510" customWidth="1"/>
    <col min="13837" max="13837" width="2.140625" style="510" bestFit="1" customWidth="1"/>
    <col min="13838" max="13838" width="9.85546875" style="510" customWidth="1"/>
    <col min="13839" max="13839" width="2.140625" style="510" bestFit="1" customWidth="1"/>
    <col min="13840" max="13840" width="9.85546875" style="510" customWidth="1"/>
    <col min="13841" max="13841" width="2.140625" style="510" bestFit="1" customWidth="1"/>
    <col min="13842" max="13842" width="9.85546875" style="510" customWidth="1"/>
    <col min="13843" max="13843" width="2.140625" style="510" bestFit="1" customWidth="1"/>
    <col min="13844" max="13844" width="9.85546875" style="510" customWidth="1"/>
    <col min="13845" max="13845" width="2.140625" style="510" bestFit="1" customWidth="1"/>
    <col min="13846" max="13846" width="2.140625" style="510" customWidth="1"/>
    <col min="13847" max="14080" width="9.140625" style="510"/>
    <col min="14081" max="14081" width="23" style="510" customWidth="1"/>
    <col min="14082" max="14082" width="9.85546875" style="510" customWidth="1"/>
    <col min="14083" max="14083" width="2.140625" style="510" bestFit="1" customWidth="1"/>
    <col min="14084" max="14084" width="9.85546875" style="510" customWidth="1"/>
    <col min="14085" max="14085" width="2.140625" style="510" bestFit="1" customWidth="1"/>
    <col min="14086" max="14086" width="9.85546875" style="510" customWidth="1"/>
    <col min="14087" max="14087" width="4.85546875" style="510" bestFit="1" customWidth="1"/>
    <col min="14088" max="14088" width="9.85546875" style="510" customWidth="1"/>
    <col min="14089" max="14089" width="2.140625" style="510" bestFit="1" customWidth="1"/>
    <col min="14090" max="14090" width="9.85546875" style="510" customWidth="1"/>
    <col min="14091" max="14091" width="2.140625" style="510" bestFit="1" customWidth="1"/>
    <col min="14092" max="14092" width="9.85546875" style="510" customWidth="1"/>
    <col min="14093" max="14093" width="2.140625" style="510" bestFit="1" customWidth="1"/>
    <col min="14094" max="14094" width="9.85546875" style="510" customWidth="1"/>
    <col min="14095" max="14095" width="2.140625" style="510" bestFit="1" customWidth="1"/>
    <col min="14096" max="14096" width="9.85546875" style="510" customWidth="1"/>
    <col min="14097" max="14097" width="2.140625" style="510" bestFit="1" customWidth="1"/>
    <col min="14098" max="14098" width="9.85546875" style="510" customWidth="1"/>
    <col min="14099" max="14099" width="2.140625" style="510" bestFit="1" customWidth="1"/>
    <col min="14100" max="14100" width="9.85546875" style="510" customWidth="1"/>
    <col min="14101" max="14101" width="2.140625" style="510" bestFit="1" customWidth="1"/>
    <col min="14102" max="14102" width="2.140625" style="510" customWidth="1"/>
    <col min="14103" max="14336" width="9.140625" style="510"/>
    <col min="14337" max="14337" width="23" style="510" customWidth="1"/>
    <col min="14338" max="14338" width="9.85546875" style="510" customWidth="1"/>
    <col min="14339" max="14339" width="2.140625" style="510" bestFit="1" customWidth="1"/>
    <col min="14340" max="14340" width="9.85546875" style="510" customWidth="1"/>
    <col min="14341" max="14341" width="2.140625" style="510" bestFit="1" customWidth="1"/>
    <col min="14342" max="14342" width="9.85546875" style="510" customWidth="1"/>
    <col min="14343" max="14343" width="4.85546875" style="510" bestFit="1" customWidth="1"/>
    <col min="14344" max="14344" width="9.85546875" style="510" customWidth="1"/>
    <col min="14345" max="14345" width="2.140625" style="510" bestFit="1" customWidth="1"/>
    <col min="14346" max="14346" width="9.85546875" style="510" customWidth="1"/>
    <col min="14347" max="14347" width="2.140625" style="510" bestFit="1" customWidth="1"/>
    <col min="14348" max="14348" width="9.85546875" style="510" customWidth="1"/>
    <col min="14349" max="14349" width="2.140625" style="510" bestFit="1" customWidth="1"/>
    <col min="14350" max="14350" width="9.85546875" style="510" customWidth="1"/>
    <col min="14351" max="14351" width="2.140625" style="510" bestFit="1" customWidth="1"/>
    <col min="14352" max="14352" width="9.85546875" style="510" customWidth="1"/>
    <col min="14353" max="14353" width="2.140625" style="510" bestFit="1" customWidth="1"/>
    <col min="14354" max="14354" width="9.85546875" style="510" customWidth="1"/>
    <col min="14355" max="14355" width="2.140625" style="510" bestFit="1" customWidth="1"/>
    <col min="14356" max="14356" width="9.85546875" style="510" customWidth="1"/>
    <col min="14357" max="14357" width="2.140625" style="510" bestFit="1" customWidth="1"/>
    <col min="14358" max="14358" width="2.140625" style="510" customWidth="1"/>
    <col min="14359" max="14592" width="9.140625" style="510"/>
    <col min="14593" max="14593" width="23" style="510" customWidth="1"/>
    <col min="14594" max="14594" width="9.85546875" style="510" customWidth="1"/>
    <col min="14595" max="14595" width="2.140625" style="510" bestFit="1" customWidth="1"/>
    <col min="14596" max="14596" width="9.85546875" style="510" customWidth="1"/>
    <col min="14597" max="14597" width="2.140625" style="510" bestFit="1" customWidth="1"/>
    <col min="14598" max="14598" width="9.85546875" style="510" customWidth="1"/>
    <col min="14599" max="14599" width="4.85546875" style="510" bestFit="1" customWidth="1"/>
    <col min="14600" max="14600" width="9.85546875" style="510" customWidth="1"/>
    <col min="14601" max="14601" width="2.140625" style="510" bestFit="1" customWidth="1"/>
    <col min="14602" max="14602" width="9.85546875" style="510" customWidth="1"/>
    <col min="14603" max="14603" width="2.140625" style="510" bestFit="1" customWidth="1"/>
    <col min="14604" max="14604" width="9.85546875" style="510" customWidth="1"/>
    <col min="14605" max="14605" width="2.140625" style="510" bestFit="1" customWidth="1"/>
    <col min="14606" max="14606" width="9.85546875" style="510" customWidth="1"/>
    <col min="14607" max="14607" width="2.140625" style="510" bestFit="1" customWidth="1"/>
    <col min="14608" max="14608" width="9.85546875" style="510" customWidth="1"/>
    <col min="14609" max="14609" width="2.140625" style="510" bestFit="1" customWidth="1"/>
    <col min="14610" max="14610" width="9.85546875" style="510" customWidth="1"/>
    <col min="14611" max="14611" width="2.140625" style="510" bestFit="1" customWidth="1"/>
    <col min="14612" max="14612" width="9.85546875" style="510" customWidth="1"/>
    <col min="14613" max="14613" width="2.140625" style="510" bestFit="1" customWidth="1"/>
    <col min="14614" max="14614" width="2.140625" style="510" customWidth="1"/>
    <col min="14615" max="14848" width="9.140625" style="510"/>
    <col min="14849" max="14849" width="23" style="510" customWidth="1"/>
    <col min="14850" max="14850" width="9.85546875" style="510" customWidth="1"/>
    <col min="14851" max="14851" width="2.140625" style="510" bestFit="1" customWidth="1"/>
    <col min="14852" max="14852" width="9.85546875" style="510" customWidth="1"/>
    <col min="14853" max="14853" width="2.140625" style="510" bestFit="1" customWidth="1"/>
    <col min="14854" max="14854" width="9.85546875" style="510" customWidth="1"/>
    <col min="14855" max="14855" width="4.85546875" style="510" bestFit="1" customWidth="1"/>
    <col min="14856" max="14856" width="9.85546875" style="510" customWidth="1"/>
    <col min="14857" max="14857" width="2.140625" style="510" bestFit="1" customWidth="1"/>
    <col min="14858" max="14858" width="9.85546875" style="510" customWidth="1"/>
    <col min="14859" max="14859" width="2.140625" style="510" bestFit="1" customWidth="1"/>
    <col min="14860" max="14860" width="9.85546875" style="510" customWidth="1"/>
    <col min="14861" max="14861" width="2.140625" style="510" bestFit="1" customWidth="1"/>
    <col min="14862" max="14862" width="9.85546875" style="510" customWidth="1"/>
    <col min="14863" max="14863" width="2.140625" style="510" bestFit="1" customWidth="1"/>
    <col min="14864" max="14864" width="9.85546875" style="510" customWidth="1"/>
    <col min="14865" max="14865" width="2.140625" style="510" bestFit="1" customWidth="1"/>
    <col min="14866" max="14866" width="9.85546875" style="510" customWidth="1"/>
    <col min="14867" max="14867" width="2.140625" style="510" bestFit="1" customWidth="1"/>
    <col min="14868" max="14868" width="9.85546875" style="510" customWidth="1"/>
    <col min="14869" max="14869" width="2.140625" style="510" bestFit="1" customWidth="1"/>
    <col min="14870" max="14870" width="2.140625" style="510" customWidth="1"/>
    <col min="14871" max="15104" width="9.140625" style="510"/>
    <col min="15105" max="15105" width="23" style="510" customWidth="1"/>
    <col min="15106" max="15106" width="9.85546875" style="510" customWidth="1"/>
    <col min="15107" max="15107" width="2.140625" style="510" bestFit="1" customWidth="1"/>
    <col min="15108" max="15108" width="9.85546875" style="510" customWidth="1"/>
    <col min="15109" max="15109" width="2.140625" style="510" bestFit="1" customWidth="1"/>
    <col min="15110" max="15110" width="9.85546875" style="510" customWidth="1"/>
    <col min="15111" max="15111" width="4.85546875" style="510" bestFit="1" customWidth="1"/>
    <col min="15112" max="15112" width="9.85546875" style="510" customWidth="1"/>
    <col min="15113" max="15113" width="2.140625" style="510" bestFit="1" customWidth="1"/>
    <col min="15114" max="15114" width="9.85546875" style="510" customWidth="1"/>
    <col min="15115" max="15115" width="2.140625" style="510" bestFit="1" customWidth="1"/>
    <col min="15116" max="15116" width="9.85546875" style="510" customWidth="1"/>
    <col min="15117" max="15117" width="2.140625" style="510" bestFit="1" customWidth="1"/>
    <col min="15118" max="15118" width="9.85546875" style="510" customWidth="1"/>
    <col min="15119" max="15119" width="2.140625" style="510" bestFit="1" customWidth="1"/>
    <col min="15120" max="15120" width="9.85546875" style="510" customWidth="1"/>
    <col min="15121" max="15121" width="2.140625" style="510" bestFit="1" customWidth="1"/>
    <col min="15122" max="15122" width="9.85546875" style="510" customWidth="1"/>
    <col min="15123" max="15123" width="2.140625" style="510" bestFit="1" customWidth="1"/>
    <col min="15124" max="15124" width="9.85546875" style="510" customWidth="1"/>
    <col min="15125" max="15125" width="2.140625" style="510" bestFit="1" customWidth="1"/>
    <col min="15126" max="15126" width="2.140625" style="510" customWidth="1"/>
    <col min="15127" max="15360" width="9.140625" style="510"/>
    <col min="15361" max="15361" width="23" style="510" customWidth="1"/>
    <col min="15362" max="15362" width="9.85546875" style="510" customWidth="1"/>
    <col min="15363" max="15363" width="2.140625" style="510" bestFit="1" customWidth="1"/>
    <col min="15364" max="15364" width="9.85546875" style="510" customWidth="1"/>
    <col min="15365" max="15365" width="2.140625" style="510" bestFit="1" customWidth="1"/>
    <col min="15366" max="15366" width="9.85546875" style="510" customWidth="1"/>
    <col min="15367" max="15367" width="4.85546875" style="510" bestFit="1" customWidth="1"/>
    <col min="15368" max="15368" width="9.85546875" style="510" customWidth="1"/>
    <col min="15369" max="15369" width="2.140625" style="510" bestFit="1" customWidth="1"/>
    <col min="15370" max="15370" width="9.85546875" style="510" customWidth="1"/>
    <col min="15371" max="15371" width="2.140625" style="510" bestFit="1" customWidth="1"/>
    <col min="15372" max="15372" width="9.85546875" style="510" customWidth="1"/>
    <col min="15373" max="15373" width="2.140625" style="510" bestFit="1" customWidth="1"/>
    <col min="15374" max="15374" width="9.85546875" style="510" customWidth="1"/>
    <col min="15375" max="15375" width="2.140625" style="510" bestFit="1" customWidth="1"/>
    <col min="15376" max="15376" width="9.85546875" style="510" customWidth="1"/>
    <col min="15377" max="15377" width="2.140625" style="510" bestFit="1" customWidth="1"/>
    <col min="15378" max="15378" width="9.85546875" style="510" customWidth="1"/>
    <col min="15379" max="15379" width="2.140625" style="510" bestFit="1" customWidth="1"/>
    <col min="15380" max="15380" width="9.85546875" style="510" customWidth="1"/>
    <col min="15381" max="15381" width="2.140625" style="510" bestFit="1" customWidth="1"/>
    <col min="15382" max="15382" width="2.140625" style="510" customWidth="1"/>
    <col min="15383" max="15616" width="9.140625" style="510"/>
    <col min="15617" max="15617" width="23" style="510" customWidth="1"/>
    <col min="15618" max="15618" width="9.85546875" style="510" customWidth="1"/>
    <col min="15619" max="15619" width="2.140625" style="510" bestFit="1" customWidth="1"/>
    <col min="15620" max="15620" width="9.85546875" style="510" customWidth="1"/>
    <col min="15621" max="15621" width="2.140625" style="510" bestFit="1" customWidth="1"/>
    <col min="15622" max="15622" width="9.85546875" style="510" customWidth="1"/>
    <col min="15623" max="15623" width="4.85546875" style="510" bestFit="1" customWidth="1"/>
    <col min="15624" max="15624" width="9.85546875" style="510" customWidth="1"/>
    <col min="15625" max="15625" width="2.140625" style="510" bestFit="1" customWidth="1"/>
    <col min="15626" max="15626" width="9.85546875" style="510" customWidth="1"/>
    <col min="15627" max="15627" width="2.140625" style="510" bestFit="1" customWidth="1"/>
    <col min="15628" max="15628" width="9.85546875" style="510" customWidth="1"/>
    <col min="15629" max="15629" width="2.140625" style="510" bestFit="1" customWidth="1"/>
    <col min="15630" max="15630" width="9.85546875" style="510" customWidth="1"/>
    <col min="15631" max="15631" width="2.140625" style="510" bestFit="1" customWidth="1"/>
    <col min="15632" max="15632" width="9.85546875" style="510" customWidth="1"/>
    <col min="15633" max="15633" width="2.140625" style="510" bestFit="1" customWidth="1"/>
    <col min="15634" max="15634" width="9.85546875" style="510" customWidth="1"/>
    <col min="15635" max="15635" width="2.140625" style="510" bestFit="1" customWidth="1"/>
    <col min="15636" max="15636" width="9.85546875" style="510" customWidth="1"/>
    <col min="15637" max="15637" width="2.140625" style="510" bestFit="1" customWidth="1"/>
    <col min="15638" max="15638" width="2.140625" style="510" customWidth="1"/>
    <col min="15639" max="15872" width="9.140625" style="510"/>
    <col min="15873" max="15873" width="23" style="510" customWidth="1"/>
    <col min="15874" max="15874" width="9.85546875" style="510" customWidth="1"/>
    <col min="15875" max="15875" width="2.140625" style="510" bestFit="1" customWidth="1"/>
    <col min="15876" max="15876" width="9.85546875" style="510" customWidth="1"/>
    <col min="15877" max="15877" width="2.140625" style="510" bestFit="1" customWidth="1"/>
    <col min="15878" max="15878" width="9.85546875" style="510" customWidth="1"/>
    <col min="15879" max="15879" width="4.85546875" style="510" bestFit="1" customWidth="1"/>
    <col min="15880" max="15880" width="9.85546875" style="510" customWidth="1"/>
    <col min="15881" max="15881" width="2.140625" style="510" bestFit="1" customWidth="1"/>
    <col min="15882" max="15882" width="9.85546875" style="510" customWidth="1"/>
    <col min="15883" max="15883" width="2.140625" style="510" bestFit="1" customWidth="1"/>
    <col min="15884" max="15884" width="9.85546875" style="510" customWidth="1"/>
    <col min="15885" max="15885" width="2.140625" style="510" bestFit="1" customWidth="1"/>
    <col min="15886" max="15886" width="9.85546875" style="510" customWidth="1"/>
    <col min="15887" max="15887" width="2.140625" style="510" bestFit="1" customWidth="1"/>
    <col min="15888" max="15888" width="9.85546875" style="510" customWidth="1"/>
    <col min="15889" max="15889" width="2.140625" style="510" bestFit="1" customWidth="1"/>
    <col min="15890" max="15890" width="9.85546875" style="510" customWidth="1"/>
    <col min="15891" max="15891" width="2.140625" style="510" bestFit="1" customWidth="1"/>
    <col min="15892" max="15892" width="9.85546875" style="510" customWidth="1"/>
    <col min="15893" max="15893" width="2.140625" style="510" bestFit="1" customWidth="1"/>
    <col min="15894" max="15894" width="2.140625" style="510" customWidth="1"/>
    <col min="15895" max="16128" width="9.140625" style="510"/>
    <col min="16129" max="16129" width="23" style="510" customWidth="1"/>
    <col min="16130" max="16130" width="9.85546875" style="510" customWidth="1"/>
    <col min="16131" max="16131" width="2.140625" style="510" bestFit="1" customWidth="1"/>
    <col min="16132" max="16132" width="9.85546875" style="510" customWidth="1"/>
    <col min="16133" max="16133" width="2.140625" style="510" bestFit="1" customWidth="1"/>
    <col min="16134" max="16134" width="9.85546875" style="510" customWidth="1"/>
    <col min="16135" max="16135" width="4.85546875" style="510" bestFit="1" customWidth="1"/>
    <col min="16136" max="16136" width="9.85546875" style="510" customWidth="1"/>
    <col min="16137" max="16137" width="2.140625" style="510" bestFit="1" customWidth="1"/>
    <col min="16138" max="16138" width="9.85546875" style="510" customWidth="1"/>
    <col min="16139" max="16139" width="2.140625" style="510" bestFit="1" customWidth="1"/>
    <col min="16140" max="16140" width="9.85546875" style="510" customWidth="1"/>
    <col min="16141" max="16141" width="2.140625" style="510" bestFit="1" customWidth="1"/>
    <col min="16142" max="16142" width="9.85546875" style="510" customWidth="1"/>
    <col min="16143" max="16143" width="2.140625" style="510" bestFit="1" customWidth="1"/>
    <col min="16144" max="16144" width="9.85546875" style="510" customWidth="1"/>
    <col min="16145" max="16145" width="2.140625" style="510" bestFit="1" customWidth="1"/>
    <col min="16146" max="16146" width="9.85546875" style="510" customWidth="1"/>
    <col min="16147" max="16147" width="2.140625" style="510" bestFit="1" customWidth="1"/>
    <col min="16148" max="16148" width="9.85546875" style="510" customWidth="1"/>
    <col min="16149" max="16149" width="2.140625" style="510" bestFit="1" customWidth="1"/>
    <col min="16150" max="16150" width="2.140625" style="510" customWidth="1"/>
    <col min="16151" max="16384" width="9.140625" style="510"/>
  </cols>
  <sheetData>
    <row r="1" spans="1:22" ht="15.75">
      <c r="A1" s="614" t="s">
        <v>603</v>
      </c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615"/>
      <c r="P1" s="615"/>
      <c r="Q1" s="615"/>
      <c r="R1" s="615"/>
      <c r="S1" s="615"/>
      <c r="T1" s="615"/>
      <c r="U1" s="615"/>
    </row>
    <row r="2" spans="1:22">
      <c r="A2" s="1427" t="s">
        <v>616</v>
      </c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</row>
    <row r="3" spans="1:22">
      <c r="A3" s="1630" t="s">
        <v>482</v>
      </c>
      <c r="B3" s="1630"/>
      <c r="C3" s="1630"/>
      <c r="D3" s="1630"/>
      <c r="E3" s="1630"/>
      <c r="F3" s="1630"/>
      <c r="G3" s="1630"/>
      <c r="H3" s="1630"/>
      <c r="I3" s="1630"/>
      <c r="J3" s="1630"/>
      <c r="K3" s="1630"/>
      <c r="L3" s="1630"/>
      <c r="M3" s="1630"/>
      <c r="N3" s="1630"/>
      <c r="O3" s="1630"/>
      <c r="P3" s="1630"/>
      <c r="Q3" s="1630"/>
      <c r="R3" s="1630"/>
      <c r="S3" s="1630"/>
      <c r="T3" s="1630"/>
      <c r="U3" s="1630"/>
    </row>
    <row r="5" spans="1:22">
      <c r="A5" s="469"/>
      <c r="B5" s="469"/>
      <c r="C5" s="469"/>
      <c r="D5" s="469"/>
      <c r="E5" s="469"/>
      <c r="F5" s="469"/>
      <c r="G5" s="469"/>
      <c r="H5" s="469"/>
      <c r="I5" s="469"/>
      <c r="J5" s="469"/>
      <c r="K5" s="469"/>
      <c r="L5" s="469"/>
      <c r="M5" s="469"/>
      <c r="N5" s="469"/>
      <c r="O5" s="469"/>
      <c r="P5" s="469"/>
      <c r="Q5" s="469"/>
      <c r="R5" s="469"/>
      <c r="S5" s="469"/>
      <c r="T5" s="469"/>
      <c r="U5" s="469"/>
    </row>
    <row r="6" spans="1:22">
      <c r="A6" s="1534" t="s">
        <v>302</v>
      </c>
      <c r="B6" s="1544" t="s">
        <v>563</v>
      </c>
      <c r="C6" s="1544"/>
      <c r="D6" s="1544"/>
      <c r="E6" s="1661"/>
      <c r="F6" s="1540" t="s">
        <v>564</v>
      </c>
      <c r="G6" s="1524"/>
      <c r="H6" s="1524"/>
      <c r="I6" s="1524"/>
      <c r="J6" s="1524"/>
      <c r="K6" s="1524"/>
      <c r="L6" s="1524"/>
      <c r="M6" s="1524"/>
      <c r="N6" s="1524"/>
      <c r="O6" s="1524"/>
      <c r="P6" s="1524"/>
      <c r="Q6" s="1524"/>
      <c r="R6" s="1524"/>
      <c r="S6" s="1524"/>
      <c r="T6" s="1524"/>
      <c r="U6" s="1524"/>
    </row>
    <row r="7" spans="1:22">
      <c r="A7" s="1535"/>
      <c r="B7" s="1502"/>
      <c r="C7" s="1502"/>
      <c r="D7" s="1502"/>
      <c r="E7" s="1503"/>
      <c r="F7" s="1542"/>
      <c r="G7" s="1518"/>
      <c r="H7" s="1518"/>
      <c r="I7" s="1518"/>
      <c r="J7" s="1518"/>
      <c r="K7" s="1518"/>
      <c r="L7" s="1518"/>
      <c r="M7" s="1518"/>
      <c r="N7" s="1518"/>
      <c r="O7" s="1518"/>
      <c r="P7" s="1518"/>
      <c r="Q7" s="1518"/>
      <c r="R7" s="1518"/>
      <c r="S7" s="1518"/>
      <c r="T7" s="1518"/>
      <c r="U7" s="1518"/>
    </row>
    <row r="8" spans="1:22">
      <c r="A8" s="1562"/>
      <c r="B8" s="1502"/>
      <c r="C8" s="1502"/>
      <c r="D8" s="1502"/>
      <c r="E8" s="1503"/>
      <c r="F8" s="1556"/>
      <c r="G8" s="1525"/>
      <c r="H8" s="1525"/>
      <c r="I8" s="1525"/>
      <c r="J8" s="1525"/>
      <c r="K8" s="1525"/>
      <c r="L8" s="1525"/>
      <c r="M8" s="1525"/>
      <c r="N8" s="1525"/>
      <c r="O8" s="1525"/>
      <c r="P8" s="1525"/>
      <c r="Q8" s="1525"/>
      <c r="R8" s="1525"/>
      <c r="S8" s="1525"/>
      <c r="T8" s="1525"/>
      <c r="U8" s="1525"/>
    </row>
    <row r="9" spans="1:22">
      <c r="A9" s="1562"/>
      <c r="B9" s="1502"/>
      <c r="C9" s="1502"/>
      <c r="D9" s="1502"/>
      <c r="E9" s="1503"/>
      <c r="F9" s="1524" t="s">
        <v>528</v>
      </c>
      <c r="G9" s="1524"/>
      <c r="H9" s="1524"/>
      <c r="I9" s="1541"/>
      <c r="J9" s="1533" t="s">
        <v>565</v>
      </c>
      <c r="K9" s="1524"/>
      <c r="L9" s="1524"/>
      <c r="M9" s="1541"/>
      <c r="N9" s="1533" t="s">
        <v>509</v>
      </c>
      <c r="O9" s="1524"/>
      <c r="P9" s="1524"/>
      <c r="Q9" s="1541"/>
      <c r="R9" s="1533" t="s">
        <v>566</v>
      </c>
      <c r="S9" s="1524"/>
      <c r="T9" s="1524"/>
      <c r="U9" s="1524"/>
      <c r="V9" s="586"/>
    </row>
    <row r="10" spans="1:22">
      <c r="A10" s="1562"/>
      <c r="B10" s="1504"/>
      <c r="C10" s="1504"/>
      <c r="D10" s="1504"/>
      <c r="E10" s="1505"/>
      <c r="F10" s="1520"/>
      <c r="G10" s="1520"/>
      <c r="H10" s="1520"/>
      <c r="I10" s="1521"/>
      <c r="J10" s="1523"/>
      <c r="K10" s="1520"/>
      <c r="L10" s="1520"/>
      <c r="M10" s="1521"/>
      <c r="N10" s="1523"/>
      <c r="O10" s="1520"/>
      <c r="P10" s="1520"/>
      <c r="Q10" s="1521"/>
      <c r="R10" s="1528"/>
      <c r="S10" s="1525"/>
      <c r="T10" s="1525"/>
      <c r="U10" s="1525"/>
      <c r="V10" s="586"/>
    </row>
    <row r="11" spans="1:22">
      <c r="A11" s="1562"/>
      <c r="B11" s="1502" t="s">
        <v>498</v>
      </c>
      <c r="C11" s="1662"/>
      <c r="D11" s="1522" t="s">
        <v>324</v>
      </c>
      <c r="E11" s="1519"/>
      <c r="F11" s="1502" t="s">
        <v>498</v>
      </c>
      <c r="G11" s="1662"/>
      <c r="H11" s="1548" t="s">
        <v>324</v>
      </c>
      <c r="I11" s="1564"/>
      <c r="J11" s="1502" t="s">
        <v>498</v>
      </c>
      <c r="K11" s="1662"/>
      <c r="L11" s="1548" t="s">
        <v>324</v>
      </c>
      <c r="M11" s="1564"/>
      <c r="N11" s="1502" t="s">
        <v>498</v>
      </c>
      <c r="O11" s="1662"/>
      <c r="P11" s="1548" t="s">
        <v>324</v>
      </c>
      <c r="Q11" s="1665"/>
      <c r="R11" s="1666" t="s">
        <v>498</v>
      </c>
      <c r="S11" s="1661"/>
      <c r="T11" s="1542" t="s">
        <v>324</v>
      </c>
      <c r="U11" s="1518"/>
      <c r="V11" s="586"/>
    </row>
    <row r="12" spans="1:22">
      <c r="A12" s="1563"/>
      <c r="B12" s="1663"/>
      <c r="C12" s="1664"/>
      <c r="D12" s="1523"/>
      <c r="E12" s="1521"/>
      <c r="F12" s="1663"/>
      <c r="G12" s="1664"/>
      <c r="H12" s="1523"/>
      <c r="I12" s="1521"/>
      <c r="J12" s="1663"/>
      <c r="K12" s="1664"/>
      <c r="L12" s="1523"/>
      <c r="M12" s="1521"/>
      <c r="N12" s="1663"/>
      <c r="O12" s="1664"/>
      <c r="P12" s="1523"/>
      <c r="Q12" s="1520"/>
      <c r="R12" s="1667"/>
      <c r="S12" s="1668"/>
      <c r="T12" s="1556"/>
      <c r="U12" s="1525"/>
      <c r="V12" s="586"/>
    </row>
    <row r="13" spans="1:22">
      <c r="A13" s="556"/>
      <c r="B13" s="644"/>
      <c r="C13" s="644"/>
      <c r="D13" s="644"/>
      <c r="E13" s="644"/>
      <c r="F13" s="644"/>
      <c r="G13" s="644"/>
      <c r="H13" s="644"/>
      <c r="I13" s="644"/>
      <c r="J13" s="644"/>
      <c r="K13" s="644"/>
      <c r="L13" s="644"/>
      <c r="M13" s="644"/>
      <c r="N13" s="644"/>
      <c r="O13" s="644"/>
      <c r="P13" s="644"/>
      <c r="Q13" s="644"/>
      <c r="R13" s="644"/>
      <c r="S13" s="644"/>
      <c r="T13" s="644"/>
      <c r="U13" s="644"/>
    </row>
    <row r="14" spans="1:22">
      <c r="A14" s="556"/>
      <c r="B14" s="644"/>
      <c r="C14" s="644"/>
      <c r="D14" s="644"/>
      <c r="E14" s="644"/>
      <c r="F14" s="644"/>
      <c r="G14" s="644"/>
      <c r="H14" s="644"/>
      <c r="I14" s="644"/>
      <c r="J14" s="644"/>
      <c r="K14" s="644"/>
      <c r="L14" s="644"/>
      <c r="M14" s="644"/>
      <c r="N14" s="644"/>
      <c r="O14" s="644"/>
      <c r="P14" s="644"/>
      <c r="Q14" s="644"/>
      <c r="R14" s="644"/>
      <c r="S14" s="644"/>
      <c r="T14" s="644"/>
      <c r="U14" s="644"/>
    </row>
    <row r="15" spans="1:22">
      <c r="A15" s="556"/>
      <c r="B15" s="644"/>
      <c r="C15" s="644"/>
      <c r="D15" s="644"/>
      <c r="E15" s="644"/>
      <c r="F15" s="644"/>
      <c r="G15" s="644"/>
      <c r="H15" s="644"/>
      <c r="I15" s="644"/>
      <c r="J15" s="644"/>
      <c r="K15" s="644"/>
      <c r="L15" s="644"/>
      <c r="M15" s="644"/>
      <c r="N15" s="644"/>
      <c r="O15" s="644"/>
      <c r="P15" s="644"/>
      <c r="Q15" s="644"/>
      <c r="R15" s="644"/>
      <c r="S15" s="644"/>
      <c r="T15" s="644"/>
      <c r="U15" s="644"/>
    </row>
    <row r="16" spans="1:22">
      <c r="A16" s="474" t="s">
        <v>165</v>
      </c>
      <c r="B16" s="436" t="s">
        <v>165</v>
      </c>
      <c r="C16" s="436"/>
      <c r="D16" s="436" t="s">
        <v>165</v>
      </c>
      <c r="E16" s="436"/>
      <c r="F16" s="436" t="s">
        <v>165</v>
      </c>
      <c r="G16" s="436"/>
      <c r="H16" s="436" t="s">
        <v>165</v>
      </c>
      <c r="I16" s="436"/>
      <c r="J16" s="1549"/>
      <c r="K16" s="1549"/>
      <c r="L16" s="1549"/>
      <c r="M16" s="1549"/>
      <c r="N16" s="1549"/>
      <c r="O16" s="1549"/>
      <c r="P16" s="1549"/>
      <c r="Q16" s="1549"/>
      <c r="R16" s="1549"/>
      <c r="S16" s="1549"/>
      <c r="T16" s="1549"/>
      <c r="U16" s="438"/>
    </row>
    <row r="17" spans="1:23">
      <c r="A17" s="474"/>
      <c r="B17" s="1514"/>
      <c r="C17" s="1514"/>
      <c r="D17" s="1514"/>
      <c r="E17" s="1514"/>
      <c r="F17" s="1514"/>
      <c r="G17" s="436"/>
      <c r="H17" s="474"/>
      <c r="I17" s="474"/>
      <c r="J17" s="476"/>
      <c r="K17" s="476"/>
      <c r="L17" s="476"/>
      <c r="M17" s="476"/>
      <c r="N17" s="476"/>
      <c r="O17" s="476"/>
      <c r="P17" s="476"/>
      <c r="Q17" s="476"/>
      <c r="R17" s="476"/>
      <c r="S17" s="476"/>
      <c r="T17" s="476"/>
      <c r="U17" s="476"/>
    </row>
    <row r="18" spans="1:23">
      <c r="A18" s="474"/>
      <c r="B18" s="436"/>
      <c r="C18" s="436"/>
      <c r="D18" s="436"/>
      <c r="E18" s="436"/>
      <c r="F18" s="436"/>
      <c r="G18" s="436"/>
      <c r="H18" s="474"/>
      <c r="I18" s="474"/>
      <c r="J18" s="476"/>
      <c r="K18" s="476"/>
      <c r="L18" s="476"/>
      <c r="M18" s="476"/>
      <c r="N18" s="476"/>
      <c r="O18" s="476"/>
      <c r="P18" s="476"/>
      <c r="Q18" s="476"/>
      <c r="R18" s="476"/>
      <c r="S18" s="476"/>
      <c r="T18" s="476"/>
      <c r="U18" s="476"/>
    </row>
    <row r="19" spans="1:23">
      <c r="A19" s="478" t="s">
        <v>416</v>
      </c>
      <c r="B19" s="512">
        <v>9.6999999999999993</v>
      </c>
      <c r="C19" s="512" t="s">
        <v>78</v>
      </c>
      <c r="D19" s="512">
        <v>1574.3</v>
      </c>
      <c r="E19" s="598" t="s">
        <v>78</v>
      </c>
      <c r="F19" s="512">
        <v>4.5999999999999996</v>
      </c>
      <c r="G19" s="512" t="s">
        <v>78</v>
      </c>
      <c r="H19" s="512">
        <v>145</v>
      </c>
      <c r="I19" s="598" t="s">
        <v>82</v>
      </c>
      <c r="J19" s="512">
        <v>4.2</v>
      </c>
      <c r="K19" s="598" t="s">
        <v>78</v>
      </c>
      <c r="L19" s="512">
        <v>604.29999999999995</v>
      </c>
      <c r="M19" s="598" t="s">
        <v>78</v>
      </c>
      <c r="N19" s="512">
        <v>0.6</v>
      </c>
      <c r="O19" s="598" t="s">
        <v>78</v>
      </c>
      <c r="P19" s="512">
        <v>446.2</v>
      </c>
      <c r="Q19" s="598" t="s">
        <v>78</v>
      </c>
      <c r="R19" s="512">
        <v>0.3</v>
      </c>
      <c r="S19" s="598" t="s">
        <v>78</v>
      </c>
      <c r="T19" s="512">
        <v>378.7</v>
      </c>
      <c r="U19" s="598" t="s">
        <v>78</v>
      </c>
    </row>
    <row r="20" spans="1:23">
      <c r="A20" s="478"/>
      <c r="B20" s="512"/>
      <c r="C20" s="512"/>
      <c r="D20" s="512"/>
      <c r="E20" s="598"/>
      <c r="F20" s="512"/>
      <c r="G20" s="512"/>
      <c r="H20" s="512"/>
      <c r="I20" s="598"/>
      <c r="J20" s="512"/>
      <c r="K20" s="598"/>
      <c r="L20" s="512"/>
      <c r="M20" s="598"/>
      <c r="N20" s="512"/>
      <c r="O20" s="598"/>
      <c r="P20" s="512"/>
      <c r="Q20" s="598"/>
      <c r="R20" s="512"/>
      <c r="S20" s="598"/>
      <c r="T20" s="512"/>
      <c r="U20" s="598"/>
    </row>
    <row r="21" spans="1:23">
      <c r="A21" s="478" t="s">
        <v>418</v>
      </c>
      <c r="B21" s="512">
        <v>1.3</v>
      </c>
      <c r="C21" s="512" t="s">
        <v>78</v>
      </c>
      <c r="D21" s="512">
        <v>214.8</v>
      </c>
      <c r="E21" s="598" t="s">
        <v>78</v>
      </c>
      <c r="F21" s="512">
        <v>0.6</v>
      </c>
      <c r="G21" s="512" t="s">
        <v>82</v>
      </c>
      <c r="H21" s="512">
        <v>19.3</v>
      </c>
      <c r="I21" s="598" t="s">
        <v>81</v>
      </c>
      <c r="J21" s="512">
        <v>0.6</v>
      </c>
      <c r="K21" s="598" t="s">
        <v>82</v>
      </c>
      <c r="L21" s="512">
        <v>80.400000000000006</v>
      </c>
      <c r="M21" s="598" t="s">
        <v>82</v>
      </c>
      <c r="N21" s="512">
        <v>0.1</v>
      </c>
      <c r="O21" s="598" t="s">
        <v>82</v>
      </c>
      <c r="P21" s="512">
        <v>59.2</v>
      </c>
      <c r="Q21" s="598" t="s">
        <v>82</v>
      </c>
      <c r="R21" s="512">
        <v>0</v>
      </c>
      <c r="S21" s="598" t="s">
        <v>81</v>
      </c>
      <c r="T21" s="512">
        <v>56</v>
      </c>
      <c r="U21" s="598" t="s">
        <v>82</v>
      </c>
      <c r="W21" s="593"/>
    </row>
    <row r="22" spans="1:23">
      <c r="A22" s="478" t="s">
        <v>419</v>
      </c>
      <c r="B22" s="512">
        <v>2.1</v>
      </c>
      <c r="C22" s="512" t="s">
        <v>82</v>
      </c>
      <c r="D22" s="512">
        <v>266.60000000000002</v>
      </c>
      <c r="E22" s="598" t="s">
        <v>78</v>
      </c>
      <c r="F22" s="512">
        <v>1.1000000000000001</v>
      </c>
      <c r="G22" s="512" t="s">
        <v>81</v>
      </c>
      <c r="H22" s="512">
        <v>33.9</v>
      </c>
      <c r="I22" s="598" t="s">
        <v>81</v>
      </c>
      <c r="J22" s="512">
        <v>0.9</v>
      </c>
      <c r="K22" s="598" t="s">
        <v>82</v>
      </c>
      <c r="L22" s="512">
        <v>113.1</v>
      </c>
      <c r="M22" s="598" t="s">
        <v>82</v>
      </c>
      <c r="N22" s="512">
        <v>0.1</v>
      </c>
      <c r="O22" s="598" t="s">
        <v>82</v>
      </c>
      <c r="P22" s="512">
        <v>72.5</v>
      </c>
      <c r="Q22" s="598" t="s">
        <v>82</v>
      </c>
      <c r="R22" s="512">
        <v>0</v>
      </c>
      <c r="S22" s="598" t="s">
        <v>81</v>
      </c>
      <c r="T22" s="512">
        <v>47.1</v>
      </c>
      <c r="U22" s="598" t="s">
        <v>82</v>
      </c>
    </row>
    <row r="23" spans="1:23">
      <c r="A23" s="478" t="s">
        <v>422</v>
      </c>
      <c r="B23" s="512">
        <v>0.3</v>
      </c>
      <c r="C23" s="512" t="s">
        <v>82</v>
      </c>
      <c r="D23" s="512">
        <v>72.5</v>
      </c>
      <c r="E23" s="598" t="s">
        <v>82</v>
      </c>
      <c r="F23" s="512">
        <v>0.1</v>
      </c>
      <c r="G23" s="512" t="s">
        <v>81</v>
      </c>
      <c r="H23" s="512">
        <v>3.2</v>
      </c>
      <c r="I23" s="598" t="s">
        <v>81</v>
      </c>
      <c r="J23" s="512">
        <v>0.1</v>
      </c>
      <c r="K23" s="598" t="s">
        <v>82</v>
      </c>
      <c r="L23" s="512">
        <v>20</v>
      </c>
      <c r="M23" s="598" t="s">
        <v>82</v>
      </c>
      <c r="N23" s="512">
        <v>0</v>
      </c>
      <c r="O23" s="598" t="s">
        <v>81</v>
      </c>
      <c r="P23" s="512">
        <v>18.399999999999999</v>
      </c>
      <c r="Q23" s="598" t="s">
        <v>81</v>
      </c>
      <c r="R23" s="512">
        <v>0</v>
      </c>
      <c r="S23" s="598" t="s">
        <v>81</v>
      </c>
      <c r="T23" s="512">
        <v>30.9</v>
      </c>
      <c r="U23" s="598" t="s">
        <v>81</v>
      </c>
    </row>
    <row r="24" spans="1:23">
      <c r="A24" s="478" t="s">
        <v>425</v>
      </c>
      <c r="B24" s="605">
        <v>0.9</v>
      </c>
      <c r="C24" s="512" t="s">
        <v>82</v>
      </c>
      <c r="D24" s="512">
        <v>114.4</v>
      </c>
      <c r="E24" s="598" t="s">
        <v>82</v>
      </c>
      <c r="F24" s="512">
        <v>0.4</v>
      </c>
      <c r="G24" s="512" t="s">
        <v>81</v>
      </c>
      <c r="H24" s="512">
        <v>14</v>
      </c>
      <c r="I24" s="598" t="s">
        <v>81</v>
      </c>
      <c r="J24" s="512">
        <v>0.4</v>
      </c>
      <c r="K24" s="598" t="s">
        <v>82</v>
      </c>
      <c r="L24" s="512">
        <v>54.3</v>
      </c>
      <c r="M24" s="598" t="s">
        <v>82</v>
      </c>
      <c r="N24" s="512">
        <v>0</v>
      </c>
      <c r="O24" s="598" t="s">
        <v>81</v>
      </c>
      <c r="P24" s="512">
        <v>30.2</v>
      </c>
      <c r="Q24" s="598" t="s">
        <v>81</v>
      </c>
      <c r="R24" s="600">
        <v>0</v>
      </c>
      <c r="S24" s="598" t="s">
        <v>79</v>
      </c>
      <c r="T24" s="600">
        <v>15.9</v>
      </c>
      <c r="U24" s="598" t="s">
        <v>79</v>
      </c>
    </row>
    <row r="25" spans="1:23" ht="15" customHeight="1">
      <c r="A25" s="478" t="s">
        <v>426</v>
      </c>
      <c r="B25" s="512">
        <v>0.3</v>
      </c>
      <c r="C25" s="512" t="s">
        <v>82</v>
      </c>
      <c r="D25" s="512">
        <v>70.8</v>
      </c>
      <c r="E25" s="598" t="s">
        <v>78</v>
      </c>
      <c r="F25" s="512">
        <v>0.1</v>
      </c>
      <c r="G25" s="512" t="s">
        <v>81</v>
      </c>
      <c r="H25" s="512">
        <v>4.2</v>
      </c>
      <c r="I25" s="598" t="s">
        <v>81</v>
      </c>
      <c r="J25" s="512">
        <v>0.1</v>
      </c>
      <c r="K25" s="598" t="s">
        <v>81</v>
      </c>
      <c r="L25" s="512">
        <v>17</v>
      </c>
      <c r="M25" s="598" t="s">
        <v>82</v>
      </c>
      <c r="N25" s="512">
        <v>0</v>
      </c>
      <c r="O25" s="598" t="s">
        <v>81</v>
      </c>
      <c r="P25" s="512">
        <v>13.1</v>
      </c>
      <c r="Q25" s="598" t="s">
        <v>81</v>
      </c>
      <c r="R25" s="512">
        <v>0</v>
      </c>
      <c r="S25" s="598" t="s">
        <v>82</v>
      </c>
      <c r="T25" s="512">
        <v>36.5</v>
      </c>
      <c r="U25" s="598" t="s">
        <v>82</v>
      </c>
    </row>
    <row r="26" spans="1:23">
      <c r="A26" s="478" t="s">
        <v>427</v>
      </c>
      <c r="B26" s="512">
        <v>1</v>
      </c>
      <c r="C26" s="512" t="s">
        <v>82</v>
      </c>
      <c r="D26" s="512">
        <v>168.4</v>
      </c>
      <c r="E26" s="598" t="s">
        <v>78</v>
      </c>
      <c r="F26" s="512">
        <v>0.4</v>
      </c>
      <c r="G26" s="512" t="s">
        <v>81</v>
      </c>
      <c r="H26" s="512">
        <v>13.8</v>
      </c>
      <c r="I26" s="598" t="s">
        <v>81</v>
      </c>
      <c r="J26" s="512">
        <v>0.5</v>
      </c>
      <c r="K26" s="598" t="s">
        <v>82</v>
      </c>
      <c r="L26" s="512">
        <v>59.8</v>
      </c>
      <c r="M26" s="598" t="s">
        <v>82</v>
      </c>
      <c r="N26" s="512">
        <v>0.1</v>
      </c>
      <c r="O26" s="598" t="s">
        <v>81</v>
      </c>
      <c r="P26" s="512">
        <v>47.2</v>
      </c>
      <c r="Q26" s="598" t="s">
        <v>81</v>
      </c>
      <c r="R26" s="512">
        <v>0</v>
      </c>
      <c r="S26" s="598" t="s">
        <v>82</v>
      </c>
      <c r="T26" s="512">
        <v>47.6</v>
      </c>
      <c r="U26" s="598" t="s">
        <v>82</v>
      </c>
    </row>
    <row r="27" spans="1:23">
      <c r="A27" s="478" t="s">
        <v>428</v>
      </c>
      <c r="B27" s="512">
        <v>1.1000000000000001</v>
      </c>
      <c r="C27" s="512" t="s">
        <v>82</v>
      </c>
      <c r="D27" s="512">
        <v>133.5</v>
      </c>
      <c r="E27" s="598" t="s">
        <v>78</v>
      </c>
      <c r="F27" s="512">
        <v>0.6</v>
      </c>
      <c r="G27" s="512" t="s">
        <v>81</v>
      </c>
      <c r="H27" s="512">
        <v>18.7</v>
      </c>
      <c r="I27" s="598" t="s">
        <v>81</v>
      </c>
      <c r="J27" s="512">
        <v>0.4</v>
      </c>
      <c r="K27" s="598" t="s">
        <v>82</v>
      </c>
      <c r="L27" s="512">
        <v>60</v>
      </c>
      <c r="M27" s="598" t="s">
        <v>82</v>
      </c>
      <c r="N27" s="512">
        <v>0.1</v>
      </c>
      <c r="O27" s="598" t="s">
        <v>82</v>
      </c>
      <c r="P27" s="512">
        <v>38.5</v>
      </c>
      <c r="Q27" s="598" t="s">
        <v>82</v>
      </c>
      <c r="R27" s="600">
        <v>0</v>
      </c>
      <c r="S27" s="598" t="s">
        <v>79</v>
      </c>
      <c r="T27" s="600">
        <v>16.2</v>
      </c>
      <c r="U27" s="598" t="s">
        <v>81</v>
      </c>
    </row>
    <row r="28" spans="1:23">
      <c r="A28" s="478" t="s">
        <v>429</v>
      </c>
      <c r="B28" s="512">
        <v>0.5</v>
      </c>
      <c r="C28" s="512" t="s">
        <v>82</v>
      </c>
      <c r="D28" s="512">
        <v>68</v>
      </c>
      <c r="E28" s="598" t="s">
        <v>82</v>
      </c>
      <c r="F28" s="512">
        <v>0.3</v>
      </c>
      <c r="G28" s="512" t="s">
        <v>81</v>
      </c>
      <c r="H28" s="512">
        <v>8.9</v>
      </c>
      <c r="I28" s="598" t="s">
        <v>81</v>
      </c>
      <c r="J28" s="512">
        <v>0.2</v>
      </c>
      <c r="K28" s="598" t="s">
        <v>82</v>
      </c>
      <c r="L28" s="512">
        <v>31.1</v>
      </c>
      <c r="M28" s="598" t="s">
        <v>82</v>
      </c>
      <c r="N28" s="512">
        <v>0</v>
      </c>
      <c r="O28" s="598" t="s">
        <v>81</v>
      </c>
      <c r="P28" s="512">
        <v>24.2</v>
      </c>
      <c r="Q28" s="598" t="s">
        <v>81</v>
      </c>
      <c r="R28" s="600">
        <v>0</v>
      </c>
      <c r="S28" s="598" t="s">
        <v>78</v>
      </c>
      <c r="T28" s="600">
        <v>3.8</v>
      </c>
      <c r="U28" s="598" t="s">
        <v>78</v>
      </c>
    </row>
    <row r="29" spans="1:23">
      <c r="A29" s="478" t="s">
        <v>430</v>
      </c>
      <c r="B29" s="512">
        <v>0.1</v>
      </c>
      <c r="C29" s="512" t="s">
        <v>81</v>
      </c>
      <c r="D29" s="512">
        <v>6.5</v>
      </c>
      <c r="E29" s="598" t="s">
        <v>82</v>
      </c>
      <c r="F29" s="600">
        <v>0</v>
      </c>
      <c r="G29" s="512" t="s">
        <v>79</v>
      </c>
      <c r="H29" s="600">
        <v>0.8</v>
      </c>
      <c r="I29" s="598" t="s">
        <v>79</v>
      </c>
      <c r="J29" s="512">
        <v>0</v>
      </c>
      <c r="K29" s="598" t="s">
        <v>81</v>
      </c>
      <c r="L29" s="512">
        <v>5.0999999999999996</v>
      </c>
      <c r="M29" s="598" t="s">
        <v>82</v>
      </c>
      <c r="N29" s="600">
        <v>0</v>
      </c>
      <c r="O29" s="598" t="s">
        <v>78</v>
      </c>
      <c r="P29" s="512">
        <v>0.5</v>
      </c>
      <c r="Q29" s="598" t="s">
        <v>78</v>
      </c>
      <c r="R29" s="645" t="s">
        <v>421</v>
      </c>
      <c r="S29" s="415"/>
      <c r="T29" s="645" t="s">
        <v>421</v>
      </c>
      <c r="U29" s="512"/>
    </row>
    <row r="30" spans="1:23">
      <c r="A30" s="478" t="s">
        <v>431</v>
      </c>
      <c r="B30" s="512">
        <v>0.4</v>
      </c>
      <c r="C30" s="512" t="s">
        <v>82</v>
      </c>
      <c r="D30" s="512">
        <v>69.7</v>
      </c>
      <c r="E30" s="598" t="s">
        <v>78</v>
      </c>
      <c r="F30" s="512">
        <v>0.2</v>
      </c>
      <c r="G30" s="512" t="s">
        <v>81</v>
      </c>
      <c r="H30" s="512">
        <v>6.5</v>
      </c>
      <c r="I30" s="598" t="s">
        <v>81</v>
      </c>
      <c r="J30" s="512">
        <v>0.2</v>
      </c>
      <c r="K30" s="598" t="s">
        <v>81</v>
      </c>
      <c r="L30" s="512">
        <v>26.1</v>
      </c>
      <c r="M30" s="598" t="s">
        <v>82</v>
      </c>
      <c r="N30" s="512">
        <v>0</v>
      </c>
      <c r="O30" s="598" t="s">
        <v>81</v>
      </c>
      <c r="P30" s="512">
        <v>27.3</v>
      </c>
      <c r="Q30" s="598" t="s">
        <v>81</v>
      </c>
      <c r="R30" s="512">
        <v>0</v>
      </c>
      <c r="S30" s="598" t="s">
        <v>78</v>
      </c>
      <c r="T30" s="512">
        <v>9.9</v>
      </c>
      <c r="U30" s="598" t="s">
        <v>78</v>
      </c>
    </row>
    <row r="31" spans="1:23">
      <c r="A31" s="436" t="s">
        <v>432</v>
      </c>
      <c r="B31" s="601">
        <v>0.3</v>
      </c>
      <c r="C31" s="512" t="s">
        <v>82</v>
      </c>
      <c r="D31" s="512">
        <v>74.599999999999994</v>
      </c>
      <c r="E31" s="598" t="s">
        <v>82</v>
      </c>
      <c r="F31" s="512">
        <v>0.1</v>
      </c>
      <c r="G31" s="512" t="s">
        <v>79</v>
      </c>
      <c r="H31" s="512">
        <v>2.6</v>
      </c>
      <c r="I31" s="598" t="s">
        <v>79</v>
      </c>
      <c r="J31" s="512">
        <v>0.1</v>
      </c>
      <c r="K31" s="598" t="s">
        <v>82</v>
      </c>
      <c r="L31" s="512">
        <v>25.1</v>
      </c>
      <c r="M31" s="598" t="s">
        <v>82</v>
      </c>
      <c r="N31" s="512">
        <v>0</v>
      </c>
      <c r="O31" s="598" t="s">
        <v>81</v>
      </c>
      <c r="P31" s="512">
        <v>31.9</v>
      </c>
      <c r="Q31" s="598" t="s">
        <v>81</v>
      </c>
      <c r="R31" s="512">
        <v>0</v>
      </c>
      <c r="S31" s="598" t="s">
        <v>78</v>
      </c>
      <c r="T31" s="512">
        <v>15</v>
      </c>
      <c r="U31" s="598" t="s">
        <v>78</v>
      </c>
    </row>
    <row r="32" spans="1:23">
      <c r="A32" s="436" t="s">
        <v>433</v>
      </c>
      <c r="B32" s="601">
        <v>1.1000000000000001</v>
      </c>
      <c r="C32" s="512" t="s">
        <v>82</v>
      </c>
      <c r="D32" s="512">
        <v>194.8</v>
      </c>
      <c r="E32" s="598" t="s">
        <v>78</v>
      </c>
      <c r="F32" s="512">
        <v>0.5</v>
      </c>
      <c r="G32" s="512" t="s">
        <v>81</v>
      </c>
      <c r="H32" s="512">
        <v>15.1</v>
      </c>
      <c r="I32" s="598" t="s">
        <v>81</v>
      </c>
      <c r="J32" s="512">
        <v>0.6</v>
      </c>
      <c r="K32" s="598" t="s">
        <v>82</v>
      </c>
      <c r="L32" s="512">
        <v>79.8</v>
      </c>
      <c r="M32" s="598" t="s">
        <v>82</v>
      </c>
      <c r="N32" s="512">
        <v>0.1</v>
      </c>
      <c r="O32" s="598" t="s">
        <v>82</v>
      </c>
      <c r="P32" s="512">
        <v>44.7</v>
      </c>
      <c r="Q32" s="598" t="s">
        <v>82</v>
      </c>
      <c r="R32" s="512">
        <v>0</v>
      </c>
      <c r="S32" s="598" t="s">
        <v>82</v>
      </c>
      <c r="T32" s="512">
        <v>55.2</v>
      </c>
      <c r="U32" s="598" t="s">
        <v>82</v>
      </c>
    </row>
    <row r="33" spans="1:21">
      <c r="A33" s="436" t="s">
        <v>434</v>
      </c>
      <c r="B33" s="601">
        <v>0.4</v>
      </c>
      <c r="C33" s="512" t="s">
        <v>82</v>
      </c>
      <c r="D33" s="512">
        <v>119.7</v>
      </c>
      <c r="E33" s="598" t="s">
        <v>78</v>
      </c>
      <c r="F33" s="512">
        <v>0.1</v>
      </c>
      <c r="G33" s="512" t="s">
        <v>81</v>
      </c>
      <c r="H33" s="512">
        <v>4.0999999999999996</v>
      </c>
      <c r="I33" s="598" t="s">
        <v>81</v>
      </c>
      <c r="J33" s="512">
        <v>0.2</v>
      </c>
      <c r="K33" s="598" t="s">
        <v>82</v>
      </c>
      <c r="L33" s="512">
        <v>32.5</v>
      </c>
      <c r="M33" s="598" t="s">
        <v>82</v>
      </c>
      <c r="N33" s="512">
        <v>0.1</v>
      </c>
      <c r="O33" s="598" t="s">
        <v>81</v>
      </c>
      <c r="P33" s="512">
        <v>38.5</v>
      </c>
      <c r="Q33" s="598" t="s">
        <v>81</v>
      </c>
      <c r="R33" s="512">
        <v>0</v>
      </c>
      <c r="S33" s="598" t="s">
        <v>82</v>
      </c>
      <c r="T33" s="512">
        <v>44.6</v>
      </c>
      <c r="U33" s="598" t="s">
        <v>82</v>
      </c>
    </row>
    <row r="34" spans="1:21">
      <c r="A34" s="511"/>
      <c r="B34" s="612"/>
      <c r="C34" s="612"/>
      <c r="D34" s="612"/>
      <c r="E34" s="612"/>
      <c r="F34" s="612"/>
      <c r="G34" s="612"/>
      <c r="H34" s="612"/>
      <c r="I34" s="612"/>
      <c r="J34" s="612"/>
      <c r="K34" s="612"/>
      <c r="L34" s="612"/>
      <c r="M34" s="612"/>
      <c r="N34" s="612"/>
      <c r="O34" s="612"/>
      <c r="P34" s="612"/>
      <c r="Q34" s="646"/>
      <c r="R34" s="612"/>
      <c r="S34" s="612"/>
      <c r="T34" s="612"/>
      <c r="U34" s="612"/>
    </row>
    <row r="35" spans="1:21">
      <c r="A35" s="511"/>
      <c r="B35" s="603"/>
      <c r="C35" s="603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603"/>
      <c r="S35" s="603"/>
      <c r="T35" s="603"/>
      <c r="U35" s="603"/>
    </row>
    <row r="36" spans="1:21">
      <c r="A36" s="511"/>
      <c r="B36" s="603"/>
      <c r="C36" s="603"/>
      <c r="D36" s="603"/>
      <c r="E36" s="603"/>
      <c r="F36" s="603"/>
      <c r="G36" s="603"/>
      <c r="H36" s="603"/>
      <c r="I36" s="603"/>
      <c r="J36" s="603"/>
      <c r="K36" s="603"/>
      <c r="L36" s="603"/>
      <c r="M36" s="603"/>
      <c r="N36" s="603"/>
      <c r="O36" s="603"/>
      <c r="P36" s="603"/>
      <c r="Q36" s="603"/>
      <c r="R36" s="603"/>
      <c r="S36" s="603"/>
      <c r="T36" s="603"/>
      <c r="U36" s="603"/>
    </row>
    <row r="37" spans="1:21">
      <c r="A37" s="511"/>
      <c r="B37" s="603"/>
      <c r="C37" s="603"/>
      <c r="D37" s="603"/>
      <c r="E37" s="603"/>
      <c r="F37" s="603"/>
      <c r="G37" s="603"/>
      <c r="H37" s="603"/>
      <c r="I37" s="603"/>
      <c r="J37" s="603"/>
      <c r="K37" s="603"/>
      <c r="L37" s="603"/>
      <c r="M37" s="603"/>
      <c r="N37" s="603"/>
      <c r="O37" s="603"/>
      <c r="P37" s="603"/>
      <c r="Q37" s="603"/>
      <c r="R37" s="603"/>
      <c r="S37" s="603"/>
      <c r="T37" s="603"/>
      <c r="U37" s="603"/>
    </row>
    <row r="38" spans="1:21">
      <c r="A38" s="511"/>
      <c r="B38" s="603"/>
      <c r="C38" s="603"/>
      <c r="D38" s="603"/>
      <c r="E38" s="603"/>
      <c r="F38" s="603"/>
      <c r="G38" s="603"/>
      <c r="H38" s="603"/>
      <c r="I38" s="603"/>
      <c r="J38" s="603"/>
      <c r="K38" s="603"/>
      <c r="L38" s="603"/>
      <c r="M38" s="603"/>
      <c r="N38" s="603"/>
      <c r="O38" s="603"/>
      <c r="P38" s="603"/>
      <c r="Q38" s="603"/>
      <c r="R38" s="603"/>
      <c r="S38" s="603"/>
      <c r="T38" s="603"/>
      <c r="U38" s="603"/>
    </row>
    <row r="39" spans="1:21">
      <c r="A39" s="511"/>
      <c r="B39" s="1473"/>
      <c r="C39" s="1473"/>
      <c r="D39" s="1473"/>
      <c r="E39" s="1473"/>
      <c r="F39" s="1473"/>
      <c r="G39" s="511"/>
      <c r="H39" s="511"/>
      <c r="I39" s="511"/>
      <c r="J39" s="511"/>
      <c r="K39" s="511"/>
      <c r="L39" s="511"/>
      <c r="M39" s="511"/>
      <c r="N39" s="511"/>
      <c r="O39" s="511"/>
      <c r="P39" s="511"/>
      <c r="Q39" s="511"/>
      <c r="R39" s="511"/>
      <c r="S39" s="511"/>
      <c r="T39" s="511"/>
      <c r="U39" s="511"/>
    </row>
    <row r="40" spans="1:21">
      <c r="A40" s="587"/>
      <c r="B40" s="511"/>
      <c r="C40" s="587"/>
      <c r="D40" s="587"/>
      <c r="E40" s="587"/>
      <c r="F40" s="587"/>
      <c r="G40" s="587"/>
      <c r="H40" s="587"/>
      <c r="I40" s="587"/>
      <c r="J40" s="588"/>
      <c r="K40" s="588"/>
      <c r="L40" s="588"/>
      <c r="M40" s="588"/>
      <c r="N40" s="588"/>
      <c r="O40" s="588"/>
      <c r="P40" s="588"/>
      <c r="Q40" s="588"/>
      <c r="R40" s="588"/>
      <c r="S40" s="588"/>
      <c r="T40" s="588"/>
      <c r="U40" s="588"/>
    </row>
    <row r="41" spans="1:21">
      <c r="A41" s="511"/>
      <c r="B41" s="612"/>
      <c r="C41" s="612"/>
      <c r="D41" s="612"/>
      <c r="E41" s="612"/>
      <c r="F41" s="612"/>
      <c r="G41" s="612"/>
      <c r="H41" s="612"/>
      <c r="I41" s="612"/>
      <c r="J41" s="612"/>
      <c r="K41" s="612"/>
      <c r="L41" s="612"/>
      <c r="M41" s="612"/>
      <c r="N41" s="612"/>
      <c r="O41" s="612"/>
      <c r="P41" s="612"/>
      <c r="Q41" s="612"/>
      <c r="R41" s="612"/>
      <c r="S41" s="612"/>
      <c r="T41" s="612"/>
      <c r="U41" s="612"/>
    </row>
    <row r="42" spans="1:21">
      <c r="A42" s="511"/>
      <c r="B42" s="612"/>
      <c r="C42" s="612"/>
      <c r="D42" s="612"/>
      <c r="E42" s="612"/>
      <c r="F42" s="612"/>
      <c r="G42" s="612"/>
      <c r="H42" s="612"/>
      <c r="I42" s="612"/>
      <c r="J42" s="612"/>
      <c r="K42" s="612"/>
      <c r="L42" s="612"/>
      <c r="M42" s="612"/>
      <c r="N42" s="612"/>
      <c r="O42" s="612"/>
      <c r="P42" s="612"/>
      <c r="Q42" s="612"/>
      <c r="R42" s="612"/>
      <c r="S42" s="612"/>
      <c r="T42" s="612"/>
      <c r="U42" s="612"/>
    </row>
    <row r="43" spans="1:21">
      <c r="A43" s="511"/>
      <c r="B43" s="612"/>
      <c r="C43" s="612"/>
      <c r="D43" s="612"/>
      <c r="E43" s="612"/>
      <c r="F43" s="612"/>
      <c r="G43" s="612"/>
      <c r="H43" s="612"/>
      <c r="I43" s="612"/>
      <c r="J43" s="612"/>
      <c r="K43" s="612"/>
      <c r="L43" s="612"/>
      <c r="M43" s="612"/>
      <c r="N43" s="612"/>
      <c r="O43" s="612"/>
      <c r="P43" s="612"/>
      <c r="Q43" s="612"/>
      <c r="R43" s="612"/>
      <c r="S43" s="612"/>
      <c r="T43" s="612"/>
      <c r="U43" s="612"/>
    </row>
    <row r="44" spans="1:21">
      <c r="A44" s="511"/>
      <c r="B44" s="612"/>
      <c r="C44" s="612"/>
      <c r="D44" s="612"/>
      <c r="E44" s="612"/>
      <c r="F44" s="612"/>
      <c r="G44" s="612"/>
      <c r="H44" s="612"/>
      <c r="I44" s="612"/>
      <c r="J44" s="612"/>
      <c r="K44" s="612"/>
      <c r="L44" s="612"/>
      <c r="M44" s="612"/>
      <c r="N44" s="612"/>
      <c r="O44" s="612"/>
      <c r="P44" s="612"/>
      <c r="Q44" s="612"/>
      <c r="R44" s="612"/>
      <c r="S44" s="612"/>
      <c r="T44" s="612"/>
      <c r="U44" s="612"/>
    </row>
    <row r="45" spans="1:21">
      <c r="A45" s="511"/>
      <c r="B45" s="647"/>
      <c r="C45" s="612"/>
      <c r="D45" s="612"/>
      <c r="E45" s="612"/>
      <c r="F45" s="612"/>
      <c r="G45" s="612"/>
      <c r="H45" s="612"/>
      <c r="I45" s="612"/>
      <c r="J45" s="612"/>
      <c r="K45" s="612"/>
      <c r="L45" s="612"/>
      <c r="M45" s="612"/>
      <c r="N45" s="612"/>
      <c r="O45" s="612"/>
      <c r="P45" s="612"/>
      <c r="Q45" s="612"/>
      <c r="R45" s="612"/>
      <c r="S45" s="612"/>
      <c r="T45" s="612"/>
      <c r="U45" s="612"/>
    </row>
    <row r="46" spans="1:21">
      <c r="A46" s="511"/>
      <c r="B46" s="612"/>
      <c r="C46" s="612"/>
      <c r="D46" s="612"/>
      <c r="E46" s="612"/>
      <c r="F46" s="612"/>
      <c r="G46" s="612"/>
      <c r="H46" s="612"/>
      <c r="I46" s="612"/>
      <c r="J46" s="612"/>
      <c r="K46" s="612"/>
      <c r="L46" s="612"/>
      <c r="M46" s="612"/>
      <c r="N46" s="612"/>
      <c r="O46" s="612"/>
      <c r="P46" s="612"/>
      <c r="Q46" s="612"/>
      <c r="R46" s="612"/>
      <c r="S46" s="612"/>
      <c r="T46" s="612"/>
      <c r="U46" s="612"/>
    </row>
    <row r="47" spans="1:21">
      <c r="A47" s="511"/>
      <c r="B47" s="612"/>
      <c r="C47" s="612"/>
      <c r="D47" s="612"/>
      <c r="E47" s="612"/>
      <c r="F47" s="612"/>
      <c r="G47" s="612"/>
      <c r="H47" s="612"/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  <c r="T47" s="612"/>
      <c r="U47" s="612"/>
    </row>
    <row r="48" spans="1:21">
      <c r="A48" s="511"/>
      <c r="B48" s="612"/>
      <c r="C48" s="612"/>
      <c r="D48" s="612"/>
      <c r="E48" s="612"/>
      <c r="F48" s="612"/>
      <c r="G48" s="612"/>
      <c r="H48" s="612"/>
      <c r="I48" s="612"/>
      <c r="J48" s="612"/>
      <c r="K48" s="612"/>
      <c r="L48" s="612"/>
      <c r="M48" s="612"/>
      <c r="N48" s="612"/>
      <c r="O48" s="612"/>
      <c r="P48" s="612"/>
      <c r="Q48" s="612"/>
      <c r="R48" s="612"/>
      <c r="S48" s="612"/>
      <c r="T48" s="612"/>
      <c r="U48" s="612"/>
    </row>
    <row r="49" spans="1:21">
      <c r="A49" s="511"/>
      <c r="B49" s="612"/>
      <c r="C49" s="612"/>
      <c r="D49" s="612"/>
      <c r="E49" s="612"/>
      <c r="F49" s="612"/>
      <c r="G49" s="612"/>
      <c r="H49" s="612"/>
      <c r="I49" s="612"/>
      <c r="J49" s="612"/>
      <c r="K49" s="612"/>
      <c r="L49" s="612"/>
      <c r="M49" s="612"/>
      <c r="N49" s="612"/>
      <c r="O49" s="612"/>
      <c r="P49" s="612"/>
      <c r="Q49" s="612"/>
      <c r="R49" s="612"/>
      <c r="S49" s="612"/>
      <c r="T49" s="612"/>
      <c r="U49" s="612"/>
    </row>
    <row r="50" spans="1:21">
      <c r="A50" s="511"/>
      <c r="B50" s="612"/>
      <c r="C50" s="612"/>
      <c r="D50" s="612"/>
      <c r="E50" s="612"/>
      <c r="F50" s="612"/>
      <c r="G50" s="612"/>
      <c r="H50" s="612"/>
      <c r="I50" s="612"/>
      <c r="J50" s="612"/>
      <c r="K50" s="612"/>
      <c r="L50" s="612"/>
      <c r="M50" s="612"/>
      <c r="N50" s="612"/>
      <c r="O50" s="612"/>
      <c r="P50" s="612"/>
      <c r="Q50" s="612"/>
      <c r="R50" s="612"/>
      <c r="S50" s="612"/>
      <c r="T50" s="612"/>
      <c r="U50" s="596"/>
    </row>
    <row r="51" spans="1:21">
      <c r="A51" s="511"/>
      <c r="B51" s="612"/>
      <c r="C51" s="612"/>
      <c r="D51" s="612"/>
      <c r="E51" s="612"/>
      <c r="F51" s="612"/>
      <c r="G51" s="612"/>
      <c r="H51" s="612"/>
      <c r="I51" s="612"/>
      <c r="J51" s="612"/>
      <c r="K51" s="612"/>
      <c r="L51" s="612"/>
      <c r="M51" s="612"/>
      <c r="N51" s="612"/>
      <c r="O51" s="612"/>
      <c r="P51" s="612"/>
      <c r="Q51" s="612"/>
      <c r="R51" s="612"/>
      <c r="S51" s="612"/>
      <c r="T51" s="612"/>
      <c r="U51" s="612"/>
    </row>
    <row r="52" spans="1:21">
      <c r="A52" s="511"/>
      <c r="B52" s="612"/>
      <c r="C52" s="612"/>
      <c r="D52" s="612"/>
      <c r="E52" s="612"/>
      <c r="F52" s="612"/>
      <c r="G52" s="612"/>
      <c r="H52" s="612"/>
      <c r="I52" s="612"/>
      <c r="J52" s="612"/>
      <c r="K52" s="612"/>
      <c r="L52" s="612"/>
      <c r="M52" s="612"/>
      <c r="N52" s="612"/>
      <c r="O52" s="612"/>
      <c r="P52" s="612"/>
      <c r="Q52" s="612"/>
      <c r="R52" s="612"/>
      <c r="S52" s="612"/>
      <c r="T52" s="612"/>
      <c r="U52" s="612"/>
    </row>
    <row r="53" spans="1:21">
      <c r="A53" s="511"/>
      <c r="B53" s="612"/>
      <c r="C53" s="612"/>
      <c r="D53" s="612"/>
      <c r="E53" s="612"/>
      <c r="F53" s="612"/>
      <c r="G53" s="612"/>
      <c r="H53" s="612"/>
      <c r="I53" s="612"/>
      <c r="J53" s="612"/>
      <c r="K53" s="612"/>
      <c r="L53" s="612"/>
      <c r="M53" s="612"/>
      <c r="N53" s="612"/>
      <c r="O53" s="612"/>
      <c r="P53" s="612"/>
      <c r="Q53" s="612"/>
      <c r="R53" s="612"/>
      <c r="S53" s="612"/>
      <c r="T53" s="612"/>
      <c r="U53" s="612"/>
    </row>
    <row r="54" spans="1:21">
      <c r="A54" s="511"/>
      <c r="B54" s="612"/>
      <c r="C54" s="612"/>
      <c r="D54" s="612"/>
      <c r="E54" s="612"/>
      <c r="F54" s="612"/>
      <c r="G54" s="612"/>
      <c r="H54" s="612"/>
      <c r="I54" s="612"/>
      <c r="J54" s="612"/>
      <c r="K54" s="612"/>
      <c r="L54" s="612"/>
      <c r="M54" s="612"/>
      <c r="N54" s="612"/>
      <c r="O54" s="612"/>
      <c r="P54" s="612"/>
      <c r="Q54" s="612"/>
      <c r="R54" s="612"/>
      <c r="S54" s="612"/>
      <c r="T54" s="612"/>
      <c r="U54" s="612"/>
    </row>
    <row r="55" spans="1:21">
      <c r="B55" s="586"/>
    </row>
    <row r="56" spans="1:21">
      <c r="B56" s="586"/>
    </row>
    <row r="68" spans="11:11">
      <c r="K68" s="618"/>
    </row>
    <row r="92" spans="1:19">
      <c r="A92" s="1425" t="s">
        <v>153</v>
      </c>
      <c r="B92" s="1425"/>
      <c r="C92" s="1425"/>
      <c r="D92" s="1425"/>
      <c r="E92" s="1425"/>
      <c r="F92" s="1425"/>
      <c r="G92" s="1425"/>
      <c r="H92" s="1425"/>
      <c r="I92" s="1425"/>
      <c r="J92" s="1425"/>
      <c r="K92" s="1425"/>
      <c r="L92" s="1425"/>
      <c r="M92" s="1425"/>
      <c r="N92" s="1425"/>
      <c r="O92" s="1425"/>
      <c r="P92" s="1425"/>
      <c r="Q92" s="1425"/>
      <c r="R92" s="1425"/>
      <c r="S92" s="1425"/>
    </row>
  </sheetData>
  <mergeCells count="23">
    <mergeCell ref="B39:F39"/>
    <mergeCell ref="A92:S92"/>
    <mergeCell ref="N11:O12"/>
    <mergeCell ref="P11:Q12"/>
    <mergeCell ref="R11:S12"/>
    <mergeCell ref="J16:T16"/>
    <mergeCell ref="B17:F17"/>
    <mergeCell ref="B11:C12"/>
    <mergeCell ref="D11:E12"/>
    <mergeCell ref="F11:G12"/>
    <mergeCell ref="H11:I12"/>
    <mergeCell ref="J11:K12"/>
    <mergeCell ref="L11:M12"/>
    <mergeCell ref="A2:U2"/>
    <mergeCell ref="A3:U3"/>
    <mergeCell ref="A6:A12"/>
    <mergeCell ref="B6:E10"/>
    <mergeCell ref="F6:U8"/>
    <mergeCell ref="F9:I10"/>
    <mergeCell ref="J9:M10"/>
    <mergeCell ref="N9:Q10"/>
    <mergeCell ref="R9:U10"/>
    <mergeCell ref="T11:U12"/>
  </mergeCells>
  <conditionalFormatting sqref="B50:D69 H60:K69 F60:F69">
    <cfRule type="cellIs" dxfId="1" priority="2" stopIfTrue="1" operator="equal">
      <formula>"."</formula>
    </cfRule>
  </conditionalFormatting>
  <conditionalFormatting sqref="E72:K72 E55 G55 E49:K49 E44:K44 G53 E53 H50:K53 F50:F53 E54:K54 F55:F58 H55:K58 E59:K59 B13:E40 J13:K40 F13:I28 F30:I40">
    <cfRule type="cellIs" dxfId="0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62" fitToHeight="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S43"/>
  <sheetViews>
    <sheetView showGridLines="0" zoomScaleNormal="100" workbookViewId="0"/>
  </sheetViews>
  <sheetFormatPr baseColWidth="10" defaultColWidth="10.42578125" defaultRowHeight="15"/>
  <cols>
    <col min="1" max="1" width="3.42578125" style="648" customWidth="1"/>
    <col min="2" max="2" width="3.7109375" style="648" customWidth="1"/>
    <col min="3" max="3" width="3.85546875" style="648" customWidth="1"/>
    <col min="4" max="4" width="7.85546875" style="648" customWidth="1"/>
    <col min="5" max="16384" width="10.42578125" style="648"/>
  </cols>
  <sheetData>
    <row r="2" spans="1:1" ht="15.75">
      <c r="A2" s="934" t="s">
        <v>765</v>
      </c>
    </row>
    <row r="24" spans="1:5">
      <c r="A24" s="1669" t="s">
        <v>567</v>
      </c>
      <c r="B24" s="1669"/>
      <c r="C24" s="1669"/>
      <c r="D24" s="1669"/>
    </row>
    <row r="26" spans="1:5">
      <c r="B26" s="649" t="s">
        <v>568</v>
      </c>
      <c r="C26" s="649"/>
      <c r="D26" s="649"/>
      <c r="E26" s="649"/>
    </row>
    <row r="27" spans="1:5">
      <c r="B27" s="649"/>
      <c r="C27" s="649"/>
      <c r="D27" s="649"/>
      <c r="E27" s="649"/>
    </row>
    <row r="28" spans="1:5">
      <c r="B28" s="649" t="s">
        <v>569</v>
      </c>
      <c r="C28" s="650" t="s">
        <v>96</v>
      </c>
      <c r="D28" s="649" t="s">
        <v>416</v>
      </c>
      <c r="E28" s="649"/>
    </row>
    <row r="29" spans="1:5">
      <c r="B29" s="649" t="s">
        <v>570</v>
      </c>
      <c r="C29" s="650" t="s">
        <v>96</v>
      </c>
      <c r="D29" s="649" t="s">
        <v>418</v>
      </c>
      <c r="E29" s="649"/>
    </row>
    <row r="30" spans="1:5">
      <c r="B30" s="649" t="s">
        <v>571</v>
      </c>
      <c r="C30" s="650" t="s">
        <v>96</v>
      </c>
      <c r="D30" s="649" t="s">
        <v>419</v>
      </c>
      <c r="E30" s="649"/>
    </row>
    <row r="31" spans="1:5">
      <c r="B31" s="649" t="s">
        <v>572</v>
      </c>
      <c r="C31" s="650" t="s">
        <v>96</v>
      </c>
      <c r="D31" s="649" t="s">
        <v>422</v>
      </c>
      <c r="E31" s="649"/>
    </row>
    <row r="32" spans="1:5">
      <c r="B32" s="649" t="s">
        <v>573</v>
      </c>
      <c r="C32" s="650" t="s">
        <v>96</v>
      </c>
      <c r="D32" s="649" t="s">
        <v>425</v>
      </c>
      <c r="E32" s="649"/>
    </row>
    <row r="33" spans="1:19">
      <c r="B33" s="649" t="s">
        <v>574</v>
      </c>
      <c r="C33" s="650" t="s">
        <v>96</v>
      </c>
      <c r="D33" s="649" t="s">
        <v>426</v>
      </c>
      <c r="E33" s="649"/>
    </row>
    <row r="34" spans="1:19">
      <c r="B34" s="649" t="s">
        <v>575</v>
      </c>
      <c r="C34" s="650" t="s">
        <v>96</v>
      </c>
      <c r="D34" s="649" t="s">
        <v>427</v>
      </c>
      <c r="E34" s="649"/>
    </row>
    <row r="35" spans="1:19">
      <c r="B35" s="649" t="s">
        <v>576</v>
      </c>
      <c r="C35" s="650" t="s">
        <v>96</v>
      </c>
      <c r="D35" s="649" t="s">
        <v>428</v>
      </c>
      <c r="E35" s="649"/>
    </row>
    <row r="36" spans="1:19">
      <c r="B36" s="649" t="s">
        <v>577</v>
      </c>
      <c r="C36" s="650" t="s">
        <v>96</v>
      </c>
      <c r="D36" s="649" t="s">
        <v>429</v>
      </c>
      <c r="E36" s="649"/>
    </row>
    <row r="37" spans="1:19">
      <c r="B37" s="649" t="s">
        <v>578</v>
      </c>
      <c r="C37" s="650" t="s">
        <v>96</v>
      </c>
      <c r="D37" s="649" t="s">
        <v>430</v>
      </c>
      <c r="E37" s="649"/>
    </row>
    <row r="38" spans="1:19">
      <c r="B38" s="649" t="s">
        <v>579</v>
      </c>
      <c r="C38" s="650" t="s">
        <v>96</v>
      </c>
      <c r="D38" s="649" t="s">
        <v>431</v>
      </c>
      <c r="E38" s="649"/>
    </row>
    <row r="39" spans="1:19">
      <c r="B39" s="649" t="s">
        <v>580</v>
      </c>
      <c r="C39" s="650" t="s">
        <v>96</v>
      </c>
      <c r="D39" s="649" t="s">
        <v>432</v>
      </c>
      <c r="E39" s="649"/>
    </row>
    <row r="40" spans="1:19">
      <c r="B40" s="649" t="s">
        <v>581</v>
      </c>
      <c r="C40" s="650" t="s">
        <v>96</v>
      </c>
      <c r="D40" s="649" t="s">
        <v>433</v>
      </c>
      <c r="E40" s="649"/>
    </row>
    <row r="41" spans="1:19">
      <c r="B41" s="649" t="s">
        <v>582</v>
      </c>
      <c r="C41" s="650" t="s">
        <v>96</v>
      </c>
      <c r="D41" s="649" t="s">
        <v>434</v>
      </c>
      <c r="E41" s="649"/>
    </row>
    <row r="43" spans="1:19">
      <c r="A43" s="1425" t="s">
        <v>606</v>
      </c>
      <c r="B43" s="1425"/>
      <c r="C43" s="1425"/>
      <c r="D43" s="1425"/>
      <c r="E43" s="1425"/>
      <c r="F43" s="1425"/>
      <c r="G43" s="1425"/>
      <c r="H43" s="1425"/>
      <c r="I43" s="1425"/>
      <c r="J43" s="1425"/>
      <c r="K43" s="1425"/>
      <c r="L43" s="1425"/>
      <c r="M43" s="1425"/>
      <c r="N43" s="1425"/>
      <c r="O43" s="1425"/>
      <c r="P43" s="1425"/>
      <c r="Q43" s="1425"/>
      <c r="R43" s="1425"/>
      <c r="S43" s="1425"/>
    </row>
  </sheetData>
  <mergeCells count="2">
    <mergeCell ref="A24:D24"/>
    <mergeCell ref="A43:S4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85" orientation="landscape" horizontalDpi="0" verticalDpi="0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S57"/>
  <sheetViews>
    <sheetView showGridLines="0" zoomScaleNormal="100" workbookViewId="0"/>
  </sheetViews>
  <sheetFormatPr baseColWidth="10" defaultColWidth="10.42578125" defaultRowHeight="15"/>
  <cols>
    <col min="1" max="1" width="3" style="648" customWidth="1"/>
    <col min="2" max="8" width="10.42578125" style="648"/>
    <col min="9" max="9" width="13.140625" style="648" customWidth="1"/>
    <col min="10" max="10" width="3.5703125" style="648" customWidth="1"/>
    <col min="11" max="11" width="3.28515625" style="648" customWidth="1"/>
    <col min="12" max="12" width="5.42578125" style="648" customWidth="1"/>
    <col min="13" max="16384" width="10.42578125" style="648"/>
  </cols>
  <sheetData>
    <row r="2" spans="1:9">
      <c r="A2" s="935" t="s">
        <v>766</v>
      </c>
      <c r="B2" s="935"/>
      <c r="C2" s="935"/>
      <c r="D2" s="935"/>
      <c r="E2" s="935"/>
      <c r="F2" s="935"/>
      <c r="G2" s="935"/>
      <c r="H2" s="935"/>
      <c r="I2" s="935"/>
    </row>
    <row r="32" spans="12:14">
      <c r="L32" s="649" t="s">
        <v>568</v>
      </c>
      <c r="M32" s="649"/>
      <c r="N32" s="649"/>
    </row>
    <row r="33" spans="12:15">
      <c r="L33" s="649"/>
      <c r="M33" s="649"/>
      <c r="N33" s="649"/>
    </row>
    <row r="34" spans="12:15">
      <c r="L34" s="649" t="s">
        <v>569</v>
      </c>
      <c r="M34" s="650" t="s">
        <v>96</v>
      </c>
      <c r="N34" s="649" t="s">
        <v>416</v>
      </c>
    </row>
    <row r="35" spans="12:15">
      <c r="L35" s="649" t="s">
        <v>570</v>
      </c>
      <c r="M35" s="650" t="s">
        <v>96</v>
      </c>
      <c r="N35" s="649" t="s">
        <v>418</v>
      </c>
    </row>
    <row r="36" spans="12:15">
      <c r="L36" s="649" t="s">
        <v>571</v>
      </c>
      <c r="M36" s="650" t="s">
        <v>96</v>
      </c>
      <c r="N36" s="649" t="s">
        <v>419</v>
      </c>
    </row>
    <row r="37" spans="12:15">
      <c r="L37" s="649" t="s">
        <v>572</v>
      </c>
      <c r="M37" s="650" t="s">
        <v>96</v>
      </c>
      <c r="N37" s="649" t="s">
        <v>422</v>
      </c>
    </row>
    <row r="38" spans="12:15">
      <c r="L38" s="649" t="s">
        <v>573</v>
      </c>
      <c r="M38" s="650" t="s">
        <v>96</v>
      </c>
      <c r="N38" s="649" t="s">
        <v>425</v>
      </c>
    </row>
    <row r="39" spans="12:15">
      <c r="L39" s="649" t="s">
        <v>574</v>
      </c>
      <c r="M39" s="650" t="s">
        <v>96</v>
      </c>
      <c r="N39" s="649" t="s">
        <v>426</v>
      </c>
    </row>
    <row r="40" spans="12:15">
      <c r="L40" s="649" t="s">
        <v>575</v>
      </c>
      <c r="M40" s="650" t="s">
        <v>96</v>
      </c>
      <c r="N40" s="649" t="s">
        <v>427</v>
      </c>
      <c r="O40" s="649"/>
    </row>
    <row r="41" spans="12:15">
      <c r="L41" s="649" t="s">
        <v>576</v>
      </c>
      <c r="M41" s="650" t="s">
        <v>96</v>
      </c>
      <c r="N41" s="649" t="s">
        <v>428</v>
      </c>
      <c r="O41" s="649"/>
    </row>
    <row r="42" spans="12:15">
      <c r="L42" s="649" t="s">
        <v>577</v>
      </c>
      <c r="M42" s="650" t="s">
        <v>96</v>
      </c>
      <c r="N42" s="649" t="s">
        <v>429</v>
      </c>
      <c r="O42" s="649"/>
    </row>
    <row r="43" spans="12:15">
      <c r="L43" s="649" t="s">
        <v>578</v>
      </c>
      <c r="M43" s="650" t="s">
        <v>96</v>
      </c>
      <c r="N43" s="649" t="s">
        <v>430</v>
      </c>
      <c r="O43" s="649"/>
    </row>
    <row r="44" spans="12:15">
      <c r="L44" s="649" t="s">
        <v>579</v>
      </c>
      <c r="M44" s="650" t="s">
        <v>96</v>
      </c>
      <c r="N44" s="649" t="s">
        <v>431</v>
      </c>
      <c r="O44" s="649"/>
    </row>
    <row r="45" spans="12:15">
      <c r="L45" s="649" t="s">
        <v>580</v>
      </c>
      <c r="M45" s="650" t="s">
        <v>96</v>
      </c>
      <c r="N45" s="649" t="s">
        <v>432</v>
      </c>
      <c r="O45" s="649"/>
    </row>
    <row r="46" spans="12:15">
      <c r="L46" s="649" t="s">
        <v>581</v>
      </c>
      <c r="M46" s="650" t="s">
        <v>96</v>
      </c>
      <c r="N46" s="649" t="s">
        <v>433</v>
      </c>
      <c r="O46" s="649"/>
    </row>
    <row r="47" spans="12:15">
      <c r="L47" s="649" t="s">
        <v>582</v>
      </c>
      <c r="M47" s="650" t="s">
        <v>96</v>
      </c>
      <c r="N47" s="649" t="s">
        <v>434</v>
      </c>
      <c r="O47" s="649"/>
    </row>
    <row r="48" spans="12:15">
      <c r="O48" s="649"/>
    </row>
    <row r="49" spans="1:19">
      <c r="O49" s="649"/>
    </row>
    <row r="50" spans="1:19">
      <c r="O50" s="649"/>
    </row>
    <row r="51" spans="1:19">
      <c r="O51" s="649"/>
    </row>
    <row r="52" spans="1:19">
      <c r="O52" s="649"/>
    </row>
    <row r="53" spans="1:19">
      <c r="O53" s="649"/>
    </row>
    <row r="54" spans="1:19">
      <c r="O54" s="649"/>
    </row>
    <row r="55" spans="1:19">
      <c r="O55" s="649"/>
    </row>
    <row r="57" spans="1:19">
      <c r="A57" s="1670" t="s">
        <v>771</v>
      </c>
      <c r="B57" s="1670"/>
      <c r="C57" s="1670"/>
      <c r="D57" s="1670"/>
      <c r="E57" s="1670"/>
      <c r="F57" s="1670"/>
      <c r="G57" s="1670"/>
      <c r="H57" s="1670"/>
      <c r="I57" s="493"/>
      <c r="J57" s="493"/>
      <c r="K57" s="493"/>
      <c r="L57" s="493"/>
      <c r="M57" s="493"/>
      <c r="N57" s="493"/>
      <c r="O57" s="493"/>
      <c r="P57" s="493"/>
      <c r="Q57" s="493"/>
      <c r="R57" s="493"/>
      <c r="S57" s="493"/>
    </row>
  </sheetData>
  <mergeCells count="1">
    <mergeCell ref="A57:H57"/>
  </mergeCells>
  <printOptions horizontalCentered="1" verticalCentered="1"/>
  <pageMargins left="0.59055118110236227" right="0.59055118110236227" top="0.59055118110236227" bottom="0.59055118110236227" header="0.31496062992125984" footer="0.31496062992125984"/>
  <pageSetup paperSize="9" scale="68" orientation="landscape" horizontalDpi="0" verticalDpi="0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88"/>
  <sheetViews>
    <sheetView showGridLines="0" zoomScale="80" zoomScaleNormal="80" zoomScaleSheetLayoutView="55" workbookViewId="0">
      <selection sqref="A1:E1"/>
    </sheetView>
  </sheetViews>
  <sheetFormatPr baseColWidth="10" defaultColWidth="12.7109375" defaultRowHeight="12.75"/>
  <cols>
    <col min="1" max="1" width="4" style="1055" customWidth="1"/>
    <col min="2" max="2" width="28.42578125" style="1054" customWidth="1"/>
    <col min="3" max="3" width="14.140625" style="1054" customWidth="1"/>
    <col min="4" max="4" width="13.85546875" style="1054" customWidth="1"/>
    <col min="5" max="5" width="13" style="1054" bestFit="1" customWidth="1"/>
    <col min="6" max="6" width="10" style="1054" bestFit="1" customWidth="1"/>
    <col min="7" max="7" width="12" style="1054" bestFit="1" customWidth="1"/>
    <col min="8" max="8" width="13" style="1054" customWidth="1"/>
    <col min="9" max="9" width="12.42578125" style="1054" customWidth="1"/>
    <col min="10" max="10" width="12.28515625" style="1054" customWidth="1"/>
    <col min="11" max="11" width="14.85546875" style="1054" customWidth="1"/>
    <col min="12" max="13" width="13.140625" style="1054" customWidth="1"/>
    <col min="14" max="14" width="11.85546875" style="1054" customWidth="1"/>
    <col min="15" max="15" width="13.140625" style="1054" customWidth="1"/>
    <col min="16" max="16" width="11.85546875" style="1054" customWidth="1"/>
    <col min="17" max="17" width="13.140625" style="1054" customWidth="1"/>
    <col min="18" max="18" width="14.28515625" style="1054" customWidth="1"/>
    <col min="19" max="19" width="12.28515625" style="1054" customWidth="1"/>
    <col min="20" max="20" width="0.7109375" style="1054" customWidth="1"/>
    <col min="21" max="21" width="4" style="1054" customWidth="1"/>
    <col min="22" max="16384" width="12.7109375" style="1054"/>
  </cols>
  <sheetData>
    <row r="1" spans="1:21" ht="15">
      <c r="A1" s="1676" t="s">
        <v>986</v>
      </c>
      <c r="B1" s="1676"/>
      <c r="C1" s="1676"/>
      <c r="D1" s="1676"/>
      <c r="E1" s="1676"/>
      <c r="F1" s="1104"/>
      <c r="G1" s="1104"/>
      <c r="H1" s="1104"/>
      <c r="I1" s="1104"/>
      <c r="J1" s="1107"/>
      <c r="K1" s="1106" t="s">
        <v>985</v>
      </c>
      <c r="M1" s="1104"/>
      <c r="N1" s="1104"/>
      <c r="O1" s="1104"/>
      <c r="P1" s="1104"/>
      <c r="Q1" s="1104"/>
      <c r="R1" s="1104"/>
      <c r="S1" s="1104"/>
      <c r="T1" s="1104"/>
    </row>
    <row r="2" spans="1:21" s="1066" customFormat="1" ht="14.25">
      <c r="A2" s="1677" t="s">
        <v>987</v>
      </c>
      <c r="B2" s="1677"/>
      <c r="C2" s="1677"/>
      <c r="D2" s="1677"/>
      <c r="E2" s="1677"/>
      <c r="F2" s="1677"/>
      <c r="G2" s="1104"/>
      <c r="H2" s="1104"/>
      <c r="I2" s="1104"/>
      <c r="J2" s="1104"/>
      <c r="K2" s="1105" t="s">
        <v>988</v>
      </c>
      <c r="M2" s="1104"/>
      <c r="N2" s="1104"/>
      <c r="O2" s="1104"/>
      <c r="P2" s="1104"/>
      <c r="Q2" s="1104"/>
      <c r="R2" s="1104"/>
      <c r="S2" s="1104"/>
      <c r="T2" s="1104"/>
    </row>
    <row r="3" spans="1:21">
      <c r="B3" s="1103"/>
      <c r="D3" s="1103"/>
      <c r="E3" s="1103"/>
      <c r="F3" s="1103"/>
      <c r="G3" s="1103"/>
      <c r="H3" s="1103"/>
      <c r="I3" s="1103"/>
      <c r="J3" s="1103"/>
      <c r="K3" s="1103"/>
      <c r="L3" s="1103"/>
      <c r="M3" s="1103"/>
      <c r="N3" s="1103"/>
      <c r="O3" s="1103"/>
      <c r="P3" s="1103"/>
      <c r="Q3" s="1103"/>
      <c r="R3" s="1103"/>
      <c r="S3" s="1103"/>
      <c r="T3" s="1103"/>
    </row>
    <row r="4" spans="1:21" ht="12.75" customHeight="1">
      <c r="A4" s="1687" t="s">
        <v>301</v>
      </c>
      <c r="B4" s="1690" t="s">
        <v>984</v>
      </c>
      <c r="C4" s="1678" t="s">
        <v>416</v>
      </c>
      <c r="D4" s="1681" t="s">
        <v>983</v>
      </c>
      <c r="E4" s="1684" t="s">
        <v>419</v>
      </c>
      <c r="F4" s="1684" t="s">
        <v>420</v>
      </c>
      <c r="G4" s="1684" t="s">
        <v>422</v>
      </c>
      <c r="H4" s="1684" t="s">
        <v>423</v>
      </c>
      <c r="I4" s="1684" t="s">
        <v>424</v>
      </c>
      <c r="J4" s="1694" t="s">
        <v>425</v>
      </c>
      <c r="K4" s="1687" t="s">
        <v>982</v>
      </c>
      <c r="L4" s="1681" t="s">
        <v>981</v>
      </c>
      <c r="M4" s="1681" t="s">
        <v>980</v>
      </c>
      <c r="N4" s="1681" t="s">
        <v>979</v>
      </c>
      <c r="O4" s="1684" t="s">
        <v>430</v>
      </c>
      <c r="P4" s="1684" t="s">
        <v>431</v>
      </c>
      <c r="Q4" s="1681" t="s">
        <v>978</v>
      </c>
      <c r="R4" s="1690" t="s">
        <v>977</v>
      </c>
      <c r="S4" s="1694" t="s">
        <v>434</v>
      </c>
      <c r="T4" s="1700"/>
      <c r="U4" s="1697" t="s">
        <v>301</v>
      </c>
    </row>
    <row r="5" spans="1:21">
      <c r="A5" s="1688"/>
      <c r="B5" s="1691"/>
      <c r="C5" s="1679"/>
      <c r="D5" s="1682"/>
      <c r="E5" s="1685"/>
      <c r="F5" s="1685"/>
      <c r="G5" s="1685"/>
      <c r="H5" s="1685"/>
      <c r="I5" s="1685"/>
      <c r="J5" s="1695"/>
      <c r="K5" s="1688"/>
      <c r="L5" s="1685"/>
      <c r="M5" s="1682"/>
      <c r="N5" s="1682"/>
      <c r="O5" s="1685"/>
      <c r="P5" s="1685"/>
      <c r="Q5" s="1682"/>
      <c r="R5" s="1691"/>
      <c r="S5" s="1695"/>
      <c r="T5" s="1701"/>
      <c r="U5" s="1698"/>
    </row>
    <row r="6" spans="1:21">
      <c r="A6" s="1688"/>
      <c r="B6" s="1691"/>
      <c r="C6" s="1679"/>
      <c r="D6" s="1682"/>
      <c r="E6" s="1685"/>
      <c r="F6" s="1685"/>
      <c r="G6" s="1685"/>
      <c r="H6" s="1685"/>
      <c r="I6" s="1685"/>
      <c r="J6" s="1695"/>
      <c r="K6" s="1688"/>
      <c r="L6" s="1685"/>
      <c r="M6" s="1682"/>
      <c r="N6" s="1682"/>
      <c r="O6" s="1685"/>
      <c r="P6" s="1685"/>
      <c r="Q6" s="1682"/>
      <c r="R6" s="1691"/>
      <c r="S6" s="1695"/>
      <c r="T6" s="1701"/>
      <c r="U6" s="1698"/>
    </row>
    <row r="7" spans="1:21">
      <c r="A7" s="1688"/>
      <c r="B7" s="1691"/>
      <c r="C7" s="1679"/>
      <c r="D7" s="1682"/>
      <c r="E7" s="1685"/>
      <c r="F7" s="1685"/>
      <c r="G7" s="1685"/>
      <c r="H7" s="1685"/>
      <c r="I7" s="1685"/>
      <c r="J7" s="1695"/>
      <c r="K7" s="1688"/>
      <c r="L7" s="1685"/>
      <c r="M7" s="1682"/>
      <c r="N7" s="1682"/>
      <c r="O7" s="1685"/>
      <c r="P7" s="1685"/>
      <c r="Q7" s="1682"/>
      <c r="R7" s="1691"/>
      <c r="S7" s="1695"/>
      <c r="T7" s="1701"/>
      <c r="U7" s="1698"/>
    </row>
    <row r="8" spans="1:21">
      <c r="A8" s="1689"/>
      <c r="B8" s="1692"/>
      <c r="C8" s="1680"/>
      <c r="D8" s="1683"/>
      <c r="E8" s="1686"/>
      <c r="F8" s="1686"/>
      <c r="G8" s="1686"/>
      <c r="H8" s="1686"/>
      <c r="I8" s="1686"/>
      <c r="J8" s="1696"/>
      <c r="K8" s="1689"/>
      <c r="L8" s="1686"/>
      <c r="M8" s="1683"/>
      <c r="N8" s="1683"/>
      <c r="O8" s="1686"/>
      <c r="P8" s="1686"/>
      <c r="Q8" s="1683"/>
      <c r="R8" s="1692"/>
      <c r="S8" s="1696"/>
      <c r="T8" s="1702"/>
      <c r="U8" s="1699"/>
    </row>
    <row r="9" spans="1:21" ht="16.5" customHeight="1">
      <c r="A9" s="1101"/>
      <c r="B9" s="1101"/>
      <c r="C9" s="1056"/>
      <c r="D9" s="1101"/>
      <c r="E9" s="1101"/>
      <c r="F9" s="1101"/>
      <c r="G9" s="1101"/>
      <c r="H9" s="1101"/>
      <c r="I9" s="1101"/>
      <c r="J9" s="1101"/>
      <c r="K9" s="1101"/>
      <c r="L9" s="1101"/>
      <c r="M9" s="1101"/>
      <c r="N9" s="1101"/>
      <c r="O9" s="1101"/>
      <c r="P9" s="1101"/>
      <c r="Q9" s="1101"/>
      <c r="R9" s="1101"/>
      <c r="S9" s="1101"/>
      <c r="T9" s="1101"/>
      <c r="U9" s="1056"/>
    </row>
    <row r="10" spans="1:21" ht="16.5" customHeight="1">
      <c r="A10" s="1101"/>
      <c r="B10" s="1101"/>
      <c r="C10" s="1693" t="s">
        <v>976</v>
      </c>
      <c r="D10" s="1693"/>
      <c r="E10" s="1101"/>
      <c r="F10" s="1101"/>
      <c r="G10" s="1101"/>
      <c r="H10" s="1101"/>
      <c r="I10" s="1101"/>
      <c r="J10" s="1102"/>
      <c r="K10" s="1693" t="s">
        <v>976</v>
      </c>
      <c r="L10" s="1693"/>
      <c r="M10" s="1101"/>
      <c r="N10" s="1101"/>
      <c r="O10" s="1101"/>
      <c r="P10" s="1101"/>
      <c r="Q10" s="1101"/>
      <c r="R10" s="1101"/>
      <c r="S10" s="1101"/>
      <c r="T10" s="1101"/>
      <c r="U10" s="1056"/>
    </row>
    <row r="11" spans="1:21" ht="16.5" customHeight="1">
      <c r="A11" s="1101"/>
      <c r="B11" s="1101"/>
      <c r="C11" s="1061"/>
      <c r="D11" s="1061"/>
      <c r="E11" s="1101"/>
      <c r="F11" s="1101"/>
      <c r="G11" s="1101"/>
      <c r="H11" s="1101"/>
      <c r="I11" s="1101"/>
      <c r="J11" s="1102"/>
      <c r="K11" s="1061"/>
      <c r="L11" s="1061"/>
      <c r="M11" s="1101"/>
      <c r="N11" s="1101"/>
      <c r="O11" s="1101"/>
      <c r="P11" s="1101"/>
      <c r="Q11" s="1101"/>
      <c r="R11" s="1101"/>
      <c r="S11" s="1101"/>
      <c r="T11" s="1101"/>
      <c r="U11" s="1056"/>
    </row>
    <row r="12" spans="1:21">
      <c r="A12" s="1095">
        <v>1</v>
      </c>
      <c r="B12" s="1061" t="s">
        <v>975</v>
      </c>
      <c r="C12" s="1090">
        <v>1138.5</v>
      </c>
      <c r="D12" s="1063">
        <v>85.7</v>
      </c>
      <c r="E12" s="1100">
        <v>282.7</v>
      </c>
      <c r="F12" s="1100">
        <v>0.1</v>
      </c>
      <c r="G12" s="1100">
        <v>47.2</v>
      </c>
      <c r="H12" s="1063">
        <v>0.7</v>
      </c>
      <c r="I12" s="1063">
        <v>0.5</v>
      </c>
      <c r="J12" s="1063">
        <v>37.5</v>
      </c>
      <c r="K12" s="1063">
        <v>48.6</v>
      </c>
      <c r="L12" s="1063">
        <v>264.8</v>
      </c>
      <c r="M12" s="1063">
        <v>145.5</v>
      </c>
      <c r="N12" s="1063">
        <v>28.1</v>
      </c>
      <c r="O12" s="1063">
        <v>3.9</v>
      </c>
      <c r="P12" s="1063">
        <v>40.9</v>
      </c>
      <c r="Q12" s="1063">
        <v>29.2</v>
      </c>
      <c r="R12" s="1063">
        <v>93.7</v>
      </c>
      <c r="S12" s="1063">
        <v>29.6</v>
      </c>
      <c r="T12" s="1063"/>
      <c r="U12" s="1092" t="s">
        <v>67</v>
      </c>
    </row>
    <row r="13" spans="1:21">
      <c r="A13" s="1095">
        <v>2</v>
      </c>
      <c r="B13" s="1061" t="s">
        <v>974</v>
      </c>
      <c r="C13" s="1090">
        <v>2071.8000000000002</v>
      </c>
      <c r="D13" s="1063">
        <v>161.6</v>
      </c>
      <c r="E13" s="1100">
        <v>522</v>
      </c>
      <c r="F13" s="1100">
        <v>0.1</v>
      </c>
      <c r="G13" s="1100">
        <v>77.7</v>
      </c>
      <c r="H13" s="1063">
        <v>1.4</v>
      </c>
      <c r="I13" s="1063">
        <v>1.4</v>
      </c>
      <c r="J13" s="1063">
        <v>71.599999999999994</v>
      </c>
      <c r="K13" s="1063">
        <v>83</v>
      </c>
      <c r="L13" s="1063">
        <v>456.6</v>
      </c>
      <c r="M13" s="1063">
        <v>274.60000000000002</v>
      </c>
      <c r="N13" s="1063">
        <v>52.6</v>
      </c>
      <c r="O13" s="1063">
        <v>7.5</v>
      </c>
      <c r="P13" s="1063">
        <v>73.5</v>
      </c>
      <c r="Q13" s="1063">
        <v>52.3</v>
      </c>
      <c r="R13" s="1063">
        <v>186.7</v>
      </c>
      <c r="S13" s="1063">
        <v>49</v>
      </c>
      <c r="T13" s="1063"/>
      <c r="U13" s="1092" t="s">
        <v>189</v>
      </c>
    </row>
    <row r="14" spans="1:21">
      <c r="A14" s="1095" t="s">
        <v>190</v>
      </c>
      <c r="B14" s="1061" t="s">
        <v>546</v>
      </c>
      <c r="C14" s="1090">
        <v>5712</v>
      </c>
      <c r="D14" s="1063">
        <v>475.3</v>
      </c>
      <c r="E14" s="1100">
        <v>1490.7</v>
      </c>
      <c r="F14" s="1100">
        <v>0.5</v>
      </c>
      <c r="G14" s="1100">
        <v>274.60000000000002</v>
      </c>
      <c r="H14" s="1063">
        <v>5.3</v>
      </c>
      <c r="I14" s="1063">
        <v>2.9</v>
      </c>
      <c r="J14" s="1063">
        <v>221.8</v>
      </c>
      <c r="K14" s="1063">
        <v>267.89999999999998</v>
      </c>
      <c r="L14" s="1063">
        <v>1097.5</v>
      </c>
      <c r="M14" s="1063">
        <v>564.4</v>
      </c>
      <c r="N14" s="1063">
        <v>181.9</v>
      </c>
      <c r="O14" s="1063">
        <v>24.3</v>
      </c>
      <c r="P14" s="1063">
        <v>250.6</v>
      </c>
      <c r="Q14" s="1063">
        <v>169</v>
      </c>
      <c r="R14" s="1063">
        <v>524.6</v>
      </c>
      <c r="S14" s="1063">
        <v>160.9</v>
      </c>
      <c r="T14" s="1063"/>
      <c r="U14" s="1092" t="s">
        <v>190</v>
      </c>
    </row>
    <row r="15" spans="1:21" s="1066" customFormat="1">
      <c r="A15" s="1095" t="s">
        <v>45</v>
      </c>
      <c r="B15" s="1074" t="s">
        <v>973</v>
      </c>
      <c r="C15" s="1090">
        <v>8922.2999999999993</v>
      </c>
      <c r="D15" s="1063">
        <v>722.6</v>
      </c>
      <c r="E15" s="1100">
        <v>2295.4</v>
      </c>
      <c r="F15" s="1100">
        <v>0.6</v>
      </c>
      <c r="G15" s="1100">
        <v>399.5</v>
      </c>
      <c r="H15" s="1063">
        <v>7.4</v>
      </c>
      <c r="I15" s="1063">
        <v>4.8</v>
      </c>
      <c r="J15" s="1063">
        <v>330.9</v>
      </c>
      <c r="K15" s="1063">
        <v>399.5</v>
      </c>
      <c r="L15" s="1063">
        <v>1818.9</v>
      </c>
      <c r="M15" s="1063">
        <v>984.4</v>
      </c>
      <c r="N15" s="1063">
        <v>262.7</v>
      </c>
      <c r="O15" s="1063">
        <v>35.6</v>
      </c>
      <c r="P15" s="1063">
        <v>365.1</v>
      </c>
      <c r="Q15" s="1063">
        <v>250.5</v>
      </c>
      <c r="R15" s="1063">
        <v>805</v>
      </c>
      <c r="S15" s="1063">
        <v>239.5</v>
      </c>
      <c r="T15" s="1089"/>
      <c r="U15" s="1092" t="s">
        <v>45</v>
      </c>
    </row>
    <row r="16" spans="1:21">
      <c r="A16" s="1095"/>
      <c r="B16" s="1061"/>
      <c r="C16" s="1099"/>
      <c r="D16" s="1083"/>
      <c r="E16" s="1083"/>
      <c r="F16" s="1083"/>
      <c r="G16" s="1083"/>
      <c r="H16" s="1083"/>
      <c r="I16" s="1083"/>
      <c r="J16" s="1083"/>
      <c r="K16" s="1083"/>
      <c r="L16" s="1083"/>
      <c r="M16" s="1083"/>
      <c r="N16" s="1063"/>
      <c r="O16" s="1063"/>
      <c r="P16" s="1063"/>
      <c r="Q16" s="1063"/>
      <c r="R16" s="1063"/>
      <c r="S16" s="1063"/>
      <c r="T16" s="1063"/>
      <c r="U16" s="1092"/>
    </row>
    <row r="17" spans="1:21">
      <c r="A17" s="1095"/>
      <c r="B17" s="1056"/>
      <c r="C17" s="1099"/>
      <c r="D17" s="1083"/>
      <c r="E17" s="1083"/>
      <c r="F17" s="1083"/>
      <c r="G17" s="1083"/>
      <c r="H17" s="1083"/>
      <c r="I17" s="1083"/>
      <c r="J17" s="1083"/>
      <c r="K17" s="1083"/>
      <c r="L17" s="1083"/>
      <c r="M17" s="1083"/>
      <c r="N17" s="1063"/>
      <c r="O17" s="1063"/>
      <c r="P17" s="1063"/>
      <c r="Q17" s="1063"/>
      <c r="R17" s="1063"/>
      <c r="S17" s="1063"/>
      <c r="T17" s="1063"/>
      <c r="U17" s="1091"/>
    </row>
    <row r="18" spans="1:21">
      <c r="A18" s="1095" t="s">
        <v>52</v>
      </c>
      <c r="B18" s="1096" t="s">
        <v>283</v>
      </c>
      <c r="C18" s="1090">
        <v>160</v>
      </c>
      <c r="D18" s="1063">
        <v>13.2</v>
      </c>
      <c r="E18" s="1063">
        <v>18</v>
      </c>
      <c r="F18" s="1094" t="s">
        <v>69</v>
      </c>
      <c r="G18" s="1063">
        <v>6.9</v>
      </c>
      <c r="H18" s="1094" t="s">
        <v>69</v>
      </c>
      <c r="I18" s="1094" t="s">
        <v>69</v>
      </c>
      <c r="J18" s="1063">
        <v>3.2</v>
      </c>
      <c r="K18" s="1063">
        <v>6.5</v>
      </c>
      <c r="L18" s="1063">
        <v>42.8</v>
      </c>
      <c r="M18" s="1063">
        <v>38.5</v>
      </c>
      <c r="N18" s="1063">
        <v>1.1000000000000001</v>
      </c>
      <c r="O18" s="1063">
        <v>0</v>
      </c>
      <c r="P18" s="1063">
        <v>4.8</v>
      </c>
      <c r="Q18" s="1063">
        <v>10.6</v>
      </c>
      <c r="R18" s="1063">
        <v>7.2</v>
      </c>
      <c r="S18" s="1063">
        <v>7.3</v>
      </c>
      <c r="T18" s="1063"/>
      <c r="U18" s="1092" t="s">
        <v>52</v>
      </c>
    </row>
    <row r="19" spans="1:21">
      <c r="A19" s="1095">
        <v>6</v>
      </c>
      <c r="B19" s="1096" t="s">
        <v>972</v>
      </c>
      <c r="C19" s="1090"/>
      <c r="D19" s="1063"/>
      <c r="E19" s="1063"/>
      <c r="F19" s="1094"/>
      <c r="G19" s="1063"/>
      <c r="H19" s="1094"/>
      <c r="I19" s="1094"/>
      <c r="J19" s="1063"/>
      <c r="K19" s="1063"/>
      <c r="L19" s="1063"/>
      <c r="M19" s="1063"/>
      <c r="N19" s="1063"/>
      <c r="O19" s="1063"/>
      <c r="P19" s="1063"/>
      <c r="Q19" s="1063"/>
      <c r="R19" s="1063"/>
      <c r="S19" s="1063"/>
      <c r="T19" s="1063"/>
      <c r="U19" s="1092"/>
    </row>
    <row r="20" spans="1:21" s="1097" customFormat="1">
      <c r="A20" s="1095"/>
      <c r="B20" s="1096" t="s">
        <v>971</v>
      </c>
      <c r="C20" s="1090">
        <v>311.39999999999998</v>
      </c>
      <c r="D20" s="1063">
        <v>18.600000000000001</v>
      </c>
      <c r="E20" s="1063">
        <v>37.200000000000003</v>
      </c>
      <c r="F20" s="1094" t="s">
        <v>69</v>
      </c>
      <c r="G20" s="1063">
        <v>8.3000000000000007</v>
      </c>
      <c r="H20" s="1094" t="s">
        <v>69</v>
      </c>
      <c r="I20" s="1094" t="s">
        <v>69</v>
      </c>
      <c r="J20" s="1063">
        <v>7</v>
      </c>
      <c r="K20" s="1063">
        <v>8.5</v>
      </c>
      <c r="L20" s="1063">
        <v>103.2</v>
      </c>
      <c r="M20" s="1063">
        <v>78.7</v>
      </c>
      <c r="N20" s="1063">
        <v>2.2999999999999998</v>
      </c>
      <c r="O20" s="1063">
        <v>0.1</v>
      </c>
      <c r="P20" s="1063">
        <v>8.3000000000000007</v>
      </c>
      <c r="Q20" s="1063">
        <v>12.5</v>
      </c>
      <c r="R20" s="1063">
        <v>19.899999999999999</v>
      </c>
      <c r="S20" s="1063">
        <v>6.8</v>
      </c>
      <c r="T20" s="1063"/>
      <c r="U20" s="1098" t="s">
        <v>56</v>
      </c>
    </row>
    <row r="21" spans="1:21">
      <c r="A21" s="1095">
        <v>7</v>
      </c>
      <c r="B21" s="1096" t="s">
        <v>970</v>
      </c>
      <c r="C21" s="1090"/>
      <c r="D21" s="1063"/>
      <c r="E21" s="1063"/>
      <c r="F21" s="1094"/>
      <c r="G21" s="1063"/>
      <c r="H21" s="1094"/>
      <c r="I21" s="1094"/>
      <c r="J21" s="1063"/>
      <c r="K21" s="1063"/>
      <c r="L21" s="1063"/>
      <c r="M21" s="1063"/>
      <c r="N21" s="1063"/>
      <c r="O21" s="1063"/>
      <c r="P21" s="1063"/>
      <c r="Q21" s="1063"/>
      <c r="R21" s="1063"/>
      <c r="S21" s="1063"/>
      <c r="T21" s="1063"/>
      <c r="U21" s="1091"/>
    </row>
    <row r="22" spans="1:21">
      <c r="A22" s="1095"/>
      <c r="B22" s="1096" t="s">
        <v>968</v>
      </c>
      <c r="C22" s="1090">
        <v>1960.8</v>
      </c>
      <c r="D22" s="1063">
        <v>103.9</v>
      </c>
      <c r="E22" s="1063">
        <v>254.5</v>
      </c>
      <c r="F22" s="1094" t="s">
        <v>69</v>
      </c>
      <c r="G22" s="1063">
        <v>34.700000000000003</v>
      </c>
      <c r="H22" s="1094" t="s">
        <v>69</v>
      </c>
      <c r="I22" s="1094" t="s">
        <v>69</v>
      </c>
      <c r="J22" s="1063">
        <v>42.9</v>
      </c>
      <c r="K22" s="1063">
        <v>43.4</v>
      </c>
      <c r="L22" s="1063">
        <v>680.6</v>
      </c>
      <c r="M22" s="1063">
        <v>570.1</v>
      </c>
      <c r="N22" s="1063">
        <v>13</v>
      </c>
      <c r="O22" s="1063">
        <v>0.3</v>
      </c>
      <c r="P22" s="1063">
        <v>32.5</v>
      </c>
      <c r="Q22" s="1063">
        <v>46.9</v>
      </c>
      <c r="R22" s="1063">
        <v>110.1</v>
      </c>
      <c r="S22" s="1063">
        <v>27.9</v>
      </c>
      <c r="T22" s="1063"/>
      <c r="U22" s="1092" t="s">
        <v>68</v>
      </c>
    </row>
    <row r="23" spans="1:21">
      <c r="A23" s="1095">
        <v>8</v>
      </c>
      <c r="B23" s="1096" t="s">
        <v>969</v>
      </c>
      <c r="C23" s="1090"/>
      <c r="D23" s="1063"/>
      <c r="E23" s="1063"/>
      <c r="F23" s="1094"/>
      <c r="G23" s="1063"/>
      <c r="H23" s="1094"/>
      <c r="I23" s="1094"/>
      <c r="J23" s="1063"/>
      <c r="K23" s="1063"/>
      <c r="L23" s="1063"/>
      <c r="M23" s="1063"/>
      <c r="N23" s="1063"/>
      <c r="O23" s="1063"/>
      <c r="P23" s="1063"/>
      <c r="Q23" s="1063"/>
      <c r="R23" s="1063"/>
      <c r="S23" s="1063"/>
      <c r="T23" s="1063"/>
      <c r="U23" s="1091"/>
    </row>
    <row r="24" spans="1:21" ht="15" customHeight="1">
      <c r="A24" s="1095"/>
      <c r="B24" s="1096" t="s">
        <v>968</v>
      </c>
      <c r="C24" s="1090">
        <v>580</v>
      </c>
      <c r="D24" s="1063">
        <v>47.7</v>
      </c>
      <c r="E24" s="1063">
        <v>72.099999999999994</v>
      </c>
      <c r="F24" s="1094" t="s">
        <v>69</v>
      </c>
      <c r="G24" s="1063">
        <v>26.5</v>
      </c>
      <c r="H24" s="1094" t="s">
        <v>69</v>
      </c>
      <c r="I24" s="1094" t="s">
        <v>69</v>
      </c>
      <c r="J24" s="1063">
        <v>12.1</v>
      </c>
      <c r="K24" s="1063">
        <v>27.7</v>
      </c>
      <c r="L24" s="1063">
        <v>143.69999999999999</v>
      </c>
      <c r="M24" s="1063">
        <v>128.30000000000001</v>
      </c>
      <c r="N24" s="1063">
        <v>3.5</v>
      </c>
      <c r="O24" s="1063">
        <v>0.1</v>
      </c>
      <c r="P24" s="1063">
        <v>21.3</v>
      </c>
      <c r="Q24" s="1063">
        <v>43.1</v>
      </c>
      <c r="R24" s="1063">
        <v>27.2</v>
      </c>
      <c r="S24" s="1063">
        <v>26.7</v>
      </c>
      <c r="T24" s="1063"/>
      <c r="U24" s="1092" t="s">
        <v>191</v>
      </c>
    </row>
    <row r="25" spans="1:21" s="1066" customFormat="1">
      <c r="A25" s="1095">
        <v>9</v>
      </c>
      <c r="B25" s="1074" t="s">
        <v>967</v>
      </c>
      <c r="C25" s="1090">
        <v>3012.2</v>
      </c>
      <c r="D25" s="1063">
        <v>183.3</v>
      </c>
      <c r="E25" s="1063">
        <v>381.8</v>
      </c>
      <c r="F25" s="1094" t="s">
        <v>69</v>
      </c>
      <c r="G25" s="1063">
        <v>76.400000000000006</v>
      </c>
      <c r="H25" s="1094" t="s">
        <v>69</v>
      </c>
      <c r="I25" s="1094" t="s">
        <v>69</v>
      </c>
      <c r="J25" s="1063">
        <v>65.2</v>
      </c>
      <c r="K25" s="1063">
        <v>86.1</v>
      </c>
      <c r="L25" s="1063">
        <v>970.4</v>
      </c>
      <c r="M25" s="1063">
        <v>815.5</v>
      </c>
      <c r="N25" s="1063">
        <v>19.8</v>
      </c>
      <c r="O25" s="1063">
        <v>0.5</v>
      </c>
      <c r="P25" s="1063">
        <v>66.900000000000006</v>
      </c>
      <c r="Q25" s="1063">
        <v>113.2</v>
      </c>
      <c r="R25" s="1063">
        <v>164.4</v>
      </c>
      <c r="S25" s="1063">
        <v>68.599999999999994</v>
      </c>
      <c r="T25" s="1089"/>
      <c r="U25" s="1092" t="s">
        <v>435</v>
      </c>
    </row>
    <row r="26" spans="1:21">
      <c r="B26" s="1061"/>
      <c r="C26" s="1090"/>
      <c r="D26" s="1063"/>
      <c r="E26" s="1063"/>
      <c r="F26" s="1094"/>
      <c r="G26" s="1063"/>
      <c r="H26" s="1094"/>
      <c r="I26" s="1094"/>
      <c r="J26" s="1063"/>
      <c r="K26" s="1063"/>
      <c r="L26" s="1063"/>
      <c r="M26" s="1063"/>
      <c r="N26" s="1063"/>
      <c r="O26" s="1063"/>
      <c r="P26" s="1063"/>
      <c r="Q26" s="1063"/>
      <c r="R26" s="1063"/>
      <c r="S26" s="1063"/>
      <c r="T26" s="1063"/>
      <c r="U26" s="1092"/>
    </row>
    <row r="27" spans="1:21">
      <c r="B27" s="1056"/>
      <c r="C27" s="1090"/>
      <c r="D27" s="1063"/>
      <c r="E27" s="1063"/>
      <c r="F27" s="1094"/>
      <c r="G27" s="1063"/>
      <c r="H27" s="1094"/>
      <c r="I27" s="1094"/>
      <c r="J27" s="1063"/>
      <c r="K27" s="1063"/>
      <c r="L27" s="1063"/>
      <c r="M27" s="1063"/>
      <c r="N27" s="1063"/>
      <c r="O27" s="1063"/>
      <c r="P27" s="1063"/>
      <c r="Q27" s="1063"/>
      <c r="R27" s="1063"/>
      <c r="S27" s="1063"/>
      <c r="T27" s="1063"/>
      <c r="U27" s="1091"/>
    </row>
    <row r="28" spans="1:21">
      <c r="A28" s="1055">
        <v>10</v>
      </c>
      <c r="B28" s="1061" t="s">
        <v>539</v>
      </c>
      <c r="C28" s="1090">
        <v>21.6</v>
      </c>
      <c r="D28" s="1063">
        <v>2.9</v>
      </c>
      <c r="E28" s="1063">
        <v>3.7</v>
      </c>
      <c r="F28" s="1094" t="s">
        <v>69</v>
      </c>
      <c r="G28" s="1063">
        <v>1</v>
      </c>
      <c r="H28" s="1094" t="s">
        <v>69</v>
      </c>
      <c r="I28" s="1094" t="s">
        <v>69</v>
      </c>
      <c r="J28" s="1063">
        <v>1.6</v>
      </c>
      <c r="K28" s="1063">
        <v>1.1000000000000001</v>
      </c>
      <c r="L28" s="1063">
        <v>2.6</v>
      </c>
      <c r="M28" s="1063">
        <v>1.7</v>
      </c>
      <c r="N28" s="1063">
        <v>0.9</v>
      </c>
      <c r="O28" s="1063">
        <v>0.1</v>
      </c>
      <c r="P28" s="1063">
        <v>0.9</v>
      </c>
      <c r="Q28" s="1063">
        <v>1</v>
      </c>
      <c r="R28" s="1063">
        <v>2.9</v>
      </c>
      <c r="S28" s="1063">
        <v>1.2</v>
      </c>
      <c r="T28" s="1063"/>
      <c r="U28" s="1092">
        <v>10</v>
      </c>
    </row>
    <row r="29" spans="1:21">
      <c r="A29" s="1055">
        <v>11</v>
      </c>
      <c r="B29" s="1061" t="s">
        <v>966</v>
      </c>
      <c r="C29" s="1090">
        <v>114.2</v>
      </c>
      <c r="D29" s="1063">
        <v>15.7</v>
      </c>
      <c r="E29" s="1063">
        <v>19.2</v>
      </c>
      <c r="F29" s="1094" t="s">
        <v>69</v>
      </c>
      <c r="G29" s="1063">
        <v>5.3</v>
      </c>
      <c r="H29" s="1094" t="s">
        <v>69</v>
      </c>
      <c r="I29" s="1094" t="s">
        <v>69</v>
      </c>
      <c r="J29" s="1063">
        <v>8.3000000000000007</v>
      </c>
      <c r="K29" s="1063">
        <v>4.8</v>
      </c>
      <c r="L29" s="1063">
        <v>11.6</v>
      </c>
      <c r="M29" s="1063">
        <v>10</v>
      </c>
      <c r="N29" s="1063">
        <v>4.9000000000000004</v>
      </c>
      <c r="O29" s="1063">
        <v>0.5</v>
      </c>
      <c r="P29" s="1063">
        <v>5.2</v>
      </c>
      <c r="Q29" s="1063">
        <v>5.5</v>
      </c>
      <c r="R29" s="1063">
        <v>13.6</v>
      </c>
      <c r="S29" s="1063">
        <v>9.6</v>
      </c>
      <c r="T29" s="1063"/>
      <c r="U29" s="1092">
        <v>11</v>
      </c>
    </row>
    <row r="30" spans="1:21" s="1066" customFormat="1">
      <c r="A30" s="1055">
        <v>12</v>
      </c>
      <c r="B30" s="1074" t="s">
        <v>965</v>
      </c>
      <c r="C30" s="1090">
        <v>135.80000000000001</v>
      </c>
      <c r="D30" s="1063">
        <v>18.600000000000001</v>
      </c>
      <c r="E30" s="1063">
        <v>22.9</v>
      </c>
      <c r="F30" s="1094" t="s">
        <v>69</v>
      </c>
      <c r="G30" s="1063">
        <v>6.3</v>
      </c>
      <c r="H30" s="1094" t="s">
        <v>69</v>
      </c>
      <c r="I30" s="1094" t="s">
        <v>69</v>
      </c>
      <c r="J30" s="1063">
        <v>9.9</v>
      </c>
      <c r="K30" s="1063">
        <v>5.9</v>
      </c>
      <c r="L30" s="1063">
        <v>14.2</v>
      </c>
      <c r="M30" s="1063">
        <v>11.7</v>
      </c>
      <c r="N30" s="1063">
        <v>5.9</v>
      </c>
      <c r="O30" s="1063">
        <v>0.6</v>
      </c>
      <c r="P30" s="1063">
        <v>6.1</v>
      </c>
      <c r="Q30" s="1063">
        <v>6.5</v>
      </c>
      <c r="R30" s="1063">
        <v>16.5</v>
      </c>
      <c r="S30" s="1063">
        <v>10.8</v>
      </c>
      <c r="T30" s="1089"/>
      <c r="U30" s="1092">
        <v>12</v>
      </c>
    </row>
    <row r="31" spans="1:21" s="1066" customFormat="1">
      <c r="A31" s="1055"/>
      <c r="B31" s="1093"/>
      <c r="C31" s="1090"/>
      <c r="D31" s="1063"/>
      <c r="E31" s="1063"/>
      <c r="F31" s="1063"/>
      <c r="G31" s="1063"/>
      <c r="H31" s="1063"/>
      <c r="I31" s="1063"/>
      <c r="J31" s="1063"/>
      <c r="K31" s="1063"/>
      <c r="L31" s="1063"/>
      <c r="M31" s="1063"/>
      <c r="N31" s="1063"/>
      <c r="O31" s="1063"/>
      <c r="P31" s="1063"/>
      <c r="Q31" s="1063"/>
      <c r="R31" s="1063"/>
      <c r="S31" s="1063"/>
      <c r="T31" s="1063"/>
      <c r="U31" s="1092"/>
    </row>
    <row r="32" spans="1:21" s="1066" customFormat="1">
      <c r="A32" s="1055"/>
      <c r="B32" s="1093"/>
      <c r="C32" s="1090"/>
      <c r="D32" s="1063"/>
      <c r="E32" s="1063"/>
      <c r="F32" s="1063"/>
      <c r="G32" s="1063"/>
      <c r="H32" s="1063"/>
      <c r="I32" s="1063"/>
      <c r="J32" s="1063"/>
      <c r="K32" s="1063"/>
      <c r="L32" s="1063"/>
      <c r="M32" s="1063"/>
      <c r="N32" s="1063"/>
      <c r="O32" s="1063"/>
      <c r="P32" s="1063"/>
      <c r="Q32" s="1063"/>
      <c r="R32" s="1063"/>
      <c r="S32" s="1063"/>
      <c r="T32" s="1063"/>
      <c r="U32" s="1092"/>
    </row>
    <row r="33" spans="1:21" s="1066" customFormat="1">
      <c r="A33" s="1055">
        <v>13</v>
      </c>
      <c r="B33" s="1074" t="s">
        <v>964</v>
      </c>
      <c r="C33" s="1090">
        <v>11.1</v>
      </c>
      <c r="D33" s="1063">
        <v>2.4</v>
      </c>
      <c r="E33" s="1063">
        <v>3</v>
      </c>
      <c r="F33" s="1063">
        <v>0</v>
      </c>
      <c r="G33" s="1063">
        <v>0.3</v>
      </c>
      <c r="H33" s="1063">
        <v>0</v>
      </c>
      <c r="I33" s="1063">
        <v>0</v>
      </c>
      <c r="J33" s="1063">
        <v>0.7</v>
      </c>
      <c r="K33" s="1063">
        <v>0.2</v>
      </c>
      <c r="L33" s="1063">
        <v>0.6</v>
      </c>
      <c r="M33" s="1063">
        <v>0.9</v>
      </c>
      <c r="N33" s="1063">
        <v>0.5</v>
      </c>
      <c r="O33" s="1063">
        <v>0.1</v>
      </c>
      <c r="P33" s="1063">
        <v>0.6</v>
      </c>
      <c r="Q33" s="1063">
        <v>0.5</v>
      </c>
      <c r="R33" s="1063">
        <v>0.3</v>
      </c>
      <c r="S33" s="1063">
        <v>1</v>
      </c>
      <c r="T33" s="1089"/>
      <c r="U33" s="1092">
        <v>13</v>
      </c>
    </row>
    <row r="34" spans="1:21">
      <c r="B34" s="1061"/>
      <c r="C34" s="1090"/>
      <c r="D34" s="1063"/>
      <c r="E34" s="1063"/>
      <c r="F34" s="1063"/>
      <c r="G34" s="1063"/>
      <c r="H34" s="1063"/>
      <c r="I34" s="1063"/>
      <c r="J34" s="1063"/>
      <c r="K34" s="1063"/>
      <c r="L34" s="1063"/>
      <c r="M34" s="1063"/>
      <c r="N34" s="1063"/>
      <c r="O34" s="1063"/>
      <c r="P34" s="1063"/>
      <c r="Q34" s="1063"/>
      <c r="R34" s="1063"/>
      <c r="S34" s="1063"/>
      <c r="T34" s="1063"/>
      <c r="U34" s="1092"/>
    </row>
    <row r="35" spans="1:21">
      <c r="B35" s="1061"/>
      <c r="C35" s="1090"/>
      <c r="D35" s="1063"/>
      <c r="E35" s="1063"/>
      <c r="F35" s="1063"/>
      <c r="G35" s="1063"/>
      <c r="H35" s="1063"/>
      <c r="I35" s="1063"/>
      <c r="J35" s="1063"/>
      <c r="K35" s="1063"/>
      <c r="L35" s="1063"/>
      <c r="M35" s="1063"/>
      <c r="N35" s="1063"/>
      <c r="O35" s="1063"/>
      <c r="P35" s="1063"/>
      <c r="Q35" s="1063"/>
      <c r="R35" s="1063"/>
      <c r="S35" s="1063"/>
      <c r="T35" s="1063"/>
      <c r="U35" s="1092"/>
    </row>
    <row r="36" spans="1:21" s="1066" customFormat="1">
      <c r="A36" s="1070">
        <v>14</v>
      </c>
      <c r="B36" s="1074" t="s">
        <v>963</v>
      </c>
      <c r="C36" s="1090">
        <v>419.9</v>
      </c>
      <c r="D36" s="1063">
        <v>59.1</v>
      </c>
      <c r="E36" s="1063">
        <v>79.5</v>
      </c>
      <c r="F36" s="1063">
        <v>0.6</v>
      </c>
      <c r="G36" s="1063">
        <v>16.8</v>
      </c>
      <c r="H36" s="1063">
        <v>0.9</v>
      </c>
      <c r="I36" s="1063">
        <v>2.6</v>
      </c>
      <c r="J36" s="1063">
        <v>32.200000000000003</v>
      </c>
      <c r="K36" s="1063">
        <v>12.5</v>
      </c>
      <c r="L36" s="1063">
        <v>66</v>
      </c>
      <c r="M36" s="1063">
        <v>68.5</v>
      </c>
      <c r="N36" s="1063">
        <v>16.899999999999999</v>
      </c>
      <c r="O36" s="1063">
        <v>4.8</v>
      </c>
      <c r="P36" s="1063">
        <v>10.199999999999999</v>
      </c>
      <c r="Q36" s="1063">
        <v>6.4</v>
      </c>
      <c r="R36" s="1063">
        <v>35.5</v>
      </c>
      <c r="S36" s="1063">
        <v>7.3</v>
      </c>
      <c r="T36" s="1089"/>
      <c r="U36" s="1067">
        <v>14</v>
      </c>
    </row>
    <row r="37" spans="1:21">
      <c r="A37" s="1070"/>
      <c r="B37" s="1056"/>
      <c r="C37" s="1090"/>
      <c r="D37" s="1063"/>
      <c r="E37" s="1063"/>
      <c r="F37" s="1063"/>
      <c r="G37" s="1063"/>
      <c r="H37" s="1063"/>
      <c r="I37" s="1063"/>
      <c r="J37" s="1063"/>
      <c r="K37" s="1063"/>
      <c r="L37" s="1063"/>
      <c r="M37" s="1063"/>
      <c r="N37" s="1063"/>
      <c r="O37" s="1063"/>
      <c r="P37" s="1063"/>
      <c r="Q37" s="1063"/>
      <c r="R37" s="1063"/>
      <c r="S37" s="1063"/>
      <c r="T37" s="1063"/>
      <c r="U37" s="1067"/>
    </row>
    <row r="38" spans="1:21">
      <c r="A38" s="1070"/>
      <c r="B38" s="1056"/>
      <c r="C38" s="1090"/>
      <c r="D38" s="1063"/>
      <c r="E38" s="1063"/>
      <c r="F38" s="1063"/>
      <c r="G38" s="1063"/>
      <c r="H38" s="1063"/>
      <c r="I38" s="1063"/>
      <c r="J38" s="1063"/>
      <c r="K38" s="1063"/>
      <c r="L38" s="1063"/>
      <c r="M38" s="1063"/>
      <c r="N38" s="1063"/>
      <c r="O38" s="1063"/>
      <c r="P38" s="1063"/>
      <c r="Q38" s="1063"/>
      <c r="R38" s="1063"/>
      <c r="S38" s="1063"/>
      <c r="T38" s="1063"/>
      <c r="U38" s="1067"/>
    </row>
    <row r="39" spans="1:21">
      <c r="A39" s="1070">
        <v>15</v>
      </c>
      <c r="B39" s="1056" t="s">
        <v>962</v>
      </c>
      <c r="C39" s="1090">
        <v>634.6</v>
      </c>
      <c r="D39" s="1063">
        <v>17.2</v>
      </c>
      <c r="E39" s="1063">
        <v>45.1</v>
      </c>
      <c r="F39" s="1063">
        <v>0</v>
      </c>
      <c r="G39" s="1063">
        <v>34.4</v>
      </c>
      <c r="H39" s="1063">
        <v>0</v>
      </c>
      <c r="I39" s="1063">
        <v>0</v>
      </c>
      <c r="J39" s="1063">
        <v>9.9</v>
      </c>
      <c r="K39" s="1063">
        <v>35.799999999999997</v>
      </c>
      <c r="L39" s="1063">
        <v>342.9</v>
      </c>
      <c r="M39" s="1063">
        <v>47.1</v>
      </c>
      <c r="N39" s="1063">
        <v>5.8</v>
      </c>
      <c r="O39" s="1063">
        <v>0.7</v>
      </c>
      <c r="P39" s="1063">
        <v>20.6</v>
      </c>
      <c r="Q39" s="1063">
        <v>47</v>
      </c>
      <c r="R39" s="1063">
        <v>15</v>
      </c>
      <c r="S39" s="1063">
        <v>13.1</v>
      </c>
      <c r="T39" s="1063"/>
      <c r="U39" s="1067">
        <v>15</v>
      </c>
    </row>
    <row r="40" spans="1:21" ht="15" customHeight="1">
      <c r="A40" s="1070">
        <v>16</v>
      </c>
      <c r="B40" s="1056" t="s">
        <v>961</v>
      </c>
      <c r="C40" s="1090">
        <v>59.7</v>
      </c>
      <c r="D40" s="1063">
        <v>4.5</v>
      </c>
      <c r="E40" s="1063">
        <v>4</v>
      </c>
      <c r="F40" s="1063">
        <v>0</v>
      </c>
      <c r="G40" s="1063">
        <v>6.9</v>
      </c>
      <c r="H40" s="1063">
        <v>0</v>
      </c>
      <c r="I40" s="1063">
        <v>0</v>
      </c>
      <c r="J40" s="1063">
        <v>0.4</v>
      </c>
      <c r="K40" s="1063">
        <v>3.4</v>
      </c>
      <c r="L40" s="1063">
        <v>25.9</v>
      </c>
      <c r="M40" s="1063">
        <v>7.1</v>
      </c>
      <c r="N40" s="1063">
        <v>0.1</v>
      </c>
      <c r="O40" s="1063">
        <v>0</v>
      </c>
      <c r="P40" s="1063">
        <v>1.2</v>
      </c>
      <c r="Q40" s="1063">
        <v>5</v>
      </c>
      <c r="R40" s="1063">
        <v>0.4</v>
      </c>
      <c r="S40" s="1063">
        <v>0.7</v>
      </c>
      <c r="T40" s="1063"/>
      <c r="U40" s="1067">
        <v>16</v>
      </c>
    </row>
    <row r="41" spans="1:21" s="1066" customFormat="1">
      <c r="A41" s="1070">
        <v>17</v>
      </c>
      <c r="B41" s="1074" t="s">
        <v>960</v>
      </c>
      <c r="C41" s="1090">
        <v>694.3</v>
      </c>
      <c r="D41" s="1063">
        <v>21.7</v>
      </c>
      <c r="E41" s="1063">
        <v>49.1</v>
      </c>
      <c r="F41" s="1063">
        <v>0</v>
      </c>
      <c r="G41" s="1063">
        <v>41.3</v>
      </c>
      <c r="H41" s="1063">
        <v>0</v>
      </c>
      <c r="I41" s="1063">
        <v>0</v>
      </c>
      <c r="J41" s="1063">
        <v>10.3</v>
      </c>
      <c r="K41" s="1063">
        <v>39.299999999999997</v>
      </c>
      <c r="L41" s="1063">
        <v>368.8</v>
      </c>
      <c r="M41" s="1063">
        <v>54.2</v>
      </c>
      <c r="N41" s="1063">
        <v>5.9</v>
      </c>
      <c r="O41" s="1063">
        <v>0.7</v>
      </c>
      <c r="P41" s="1063">
        <v>21.8</v>
      </c>
      <c r="Q41" s="1063">
        <v>52</v>
      </c>
      <c r="R41" s="1063">
        <v>15.4</v>
      </c>
      <c r="S41" s="1063">
        <v>13.8</v>
      </c>
      <c r="T41" s="1089"/>
      <c r="U41" s="1067">
        <v>17</v>
      </c>
    </row>
    <row r="42" spans="1:21">
      <c r="B42" s="1056"/>
      <c r="C42" s="1090"/>
      <c r="D42" s="1063"/>
      <c r="E42" s="1063"/>
      <c r="F42" s="1063"/>
      <c r="G42" s="1063"/>
      <c r="H42" s="1063"/>
      <c r="I42" s="1063"/>
      <c r="J42" s="1063"/>
      <c r="K42" s="1063"/>
      <c r="L42" s="1063"/>
      <c r="M42" s="1063"/>
      <c r="N42" s="1063"/>
      <c r="O42" s="1063"/>
      <c r="P42" s="1063"/>
      <c r="Q42" s="1063"/>
      <c r="R42" s="1063"/>
      <c r="S42" s="1063"/>
      <c r="T42" s="1063"/>
      <c r="U42" s="1091"/>
    </row>
    <row r="43" spans="1:21">
      <c r="B43" s="1056"/>
      <c r="C43" s="1090"/>
      <c r="D43" s="1063"/>
      <c r="E43" s="1063"/>
      <c r="F43" s="1063"/>
      <c r="G43" s="1063"/>
      <c r="H43" s="1063"/>
      <c r="I43" s="1063"/>
      <c r="J43" s="1063"/>
      <c r="K43" s="1063"/>
      <c r="L43" s="1063"/>
      <c r="M43" s="1063"/>
      <c r="N43" s="1063"/>
      <c r="O43" s="1063"/>
      <c r="P43" s="1063"/>
      <c r="Q43" s="1063"/>
      <c r="R43" s="1063"/>
      <c r="S43" s="1063"/>
      <c r="T43" s="1063"/>
      <c r="U43" s="1091"/>
    </row>
    <row r="44" spans="1:21" s="1066" customFormat="1">
      <c r="A44" s="1070">
        <v>18</v>
      </c>
      <c r="B44" s="1074" t="s">
        <v>959</v>
      </c>
      <c r="C44" s="1090">
        <v>13195.5</v>
      </c>
      <c r="D44" s="1063">
        <v>1007.8</v>
      </c>
      <c r="E44" s="1063">
        <v>2831.8</v>
      </c>
      <c r="F44" s="1063">
        <v>1.2</v>
      </c>
      <c r="G44" s="1063">
        <v>540.6</v>
      </c>
      <c r="H44" s="1063">
        <v>8.3000000000000007</v>
      </c>
      <c r="I44" s="1063">
        <v>7.4</v>
      </c>
      <c r="J44" s="1063">
        <v>449.2</v>
      </c>
      <c r="K44" s="1063">
        <v>543.4</v>
      </c>
      <c r="L44" s="1063">
        <v>3238.9</v>
      </c>
      <c r="M44" s="1063">
        <v>1935.3</v>
      </c>
      <c r="N44" s="1063">
        <v>311.5</v>
      </c>
      <c r="O44" s="1063">
        <v>42.2</v>
      </c>
      <c r="P44" s="1063">
        <v>470.6</v>
      </c>
      <c r="Q44" s="1063">
        <v>429.1</v>
      </c>
      <c r="R44" s="1063">
        <v>1037.0999999999999</v>
      </c>
      <c r="S44" s="1063">
        <v>341</v>
      </c>
      <c r="T44" s="1089"/>
      <c r="U44" s="1067">
        <v>18</v>
      </c>
    </row>
    <row r="45" spans="1:21">
      <c r="A45" s="1070"/>
      <c r="B45" s="1061"/>
      <c r="C45" s="1073"/>
      <c r="D45" s="1083"/>
      <c r="E45" s="1083"/>
      <c r="F45" s="1083"/>
      <c r="G45" s="1083"/>
      <c r="H45" s="1083"/>
      <c r="I45" s="1083"/>
      <c r="J45" s="1083"/>
      <c r="K45" s="1083"/>
      <c r="L45" s="1083"/>
      <c r="M45" s="1083"/>
      <c r="N45" s="1063"/>
      <c r="O45" s="1063"/>
      <c r="P45" s="1063"/>
      <c r="Q45" s="1063"/>
      <c r="R45" s="1063"/>
      <c r="S45" s="1063"/>
      <c r="T45" s="1063"/>
      <c r="U45" s="1078"/>
    </row>
    <row r="46" spans="1:21">
      <c r="B46" s="1056"/>
      <c r="C46" s="1671" t="s">
        <v>958</v>
      </c>
      <c r="D46" s="1671"/>
      <c r="E46" s="1671"/>
      <c r="F46" s="1671"/>
      <c r="G46" s="1671"/>
      <c r="H46" s="1671"/>
      <c r="I46" s="1075"/>
      <c r="J46" s="1088"/>
      <c r="K46" s="1671" t="s">
        <v>958</v>
      </c>
      <c r="L46" s="1671"/>
      <c r="M46" s="1671"/>
      <c r="N46" s="1671"/>
      <c r="O46" s="1671"/>
      <c r="P46" s="1671"/>
      <c r="Q46" s="1063"/>
      <c r="R46" s="1063"/>
      <c r="S46" s="1063"/>
      <c r="T46" s="1063"/>
      <c r="U46" s="1056"/>
    </row>
    <row r="47" spans="1:21">
      <c r="B47" s="1056"/>
      <c r="C47" s="1087"/>
      <c r="D47" s="1087"/>
      <c r="E47" s="1075"/>
      <c r="F47" s="1075"/>
      <c r="G47" s="1075"/>
      <c r="H47" s="1075"/>
      <c r="I47" s="1075"/>
      <c r="J47" s="1088"/>
      <c r="K47" s="1087"/>
      <c r="L47" s="1087"/>
      <c r="M47" s="1075"/>
      <c r="N47" s="1063"/>
      <c r="O47" s="1063"/>
      <c r="P47" s="1063"/>
      <c r="Q47" s="1063"/>
      <c r="R47" s="1063"/>
      <c r="S47" s="1063"/>
      <c r="T47" s="1063"/>
      <c r="U47" s="1056"/>
    </row>
    <row r="48" spans="1:21">
      <c r="A48" s="1070">
        <v>19</v>
      </c>
      <c r="B48" s="1074" t="s">
        <v>957</v>
      </c>
      <c r="C48" s="1086">
        <v>9489.08</v>
      </c>
      <c r="D48" s="1085">
        <v>802.68</v>
      </c>
      <c r="E48" s="1085">
        <v>2400.84</v>
      </c>
      <c r="F48" s="1085">
        <v>1.21</v>
      </c>
      <c r="G48" s="1085">
        <v>422.83</v>
      </c>
      <c r="H48" s="1085">
        <v>8.33</v>
      </c>
      <c r="I48" s="1085">
        <v>7.41</v>
      </c>
      <c r="J48" s="1085">
        <v>373.67</v>
      </c>
      <c r="K48" s="1085">
        <v>418.05</v>
      </c>
      <c r="L48" s="1085">
        <v>1899.73</v>
      </c>
      <c r="M48" s="1085">
        <v>1065.52</v>
      </c>
      <c r="N48" s="1085">
        <v>285.89</v>
      </c>
      <c r="O48" s="1085">
        <v>41.08</v>
      </c>
      <c r="P48" s="1085">
        <v>381.98</v>
      </c>
      <c r="Q48" s="1085">
        <v>263.95999999999998</v>
      </c>
      <c r="R48" s="1085">
        <v>857.34</v>
      </c>
      <c r="S48" s="1085">
        <v>258.58</v>
      </c>
      <c r="T48" s="1085"/>
      <c r="U48" s="1067">
        <v>19</v>
      </c>
    </row>
    <row r="49" spans="1:21">
      <c r="B49" s="1061"/>
      <c r="C49" s="1073"/>
      <c r="D49" s="1084"/>
      <c r="E49" s="1084"/>
      <c r="F49" s="1084"/>
      <c r="G49" s="1084"/>
      <c r="H49" s="1084"/>
      <c r="I49" s="1084"/>
      <c r="J49" s="1084"/>
      <c r="K49" s="1084"/>
      <c r="L49" s="1084"/>
      <c r="M49" s="1084"/>
      <c r="N49" s="1084"/>
      <c r="O49" s="1084"/>
      <c r="P49" s="1084"/>
      <c r="Q49" s="1084"/>
      <c r="R49" s="1084"/>
      <c r="S49" s="1083"/>
      <c r="T49" s="1083"/>
      <c r="U49" s="1056"/>
    </row>
    <row r="50" spans="1:21">
      <c r="B50" s="1061"/>
      <c r="C50" s="1671" t="s">
        <v>956</v>
      </c>
      <c r="D50" s="1671"/>
      <c r="E50" s="1671"/>
      <c r="F50" s="1076"/>
      <c r="G50" s="1076"/>
      <c r="H50" s="1076"/>
      <c r="I50" s="1076"/>
      <c r="J50" s="1077"/>
      <c r="K50" s="1671" t="s">
        <v>956</v>
      </c>
      <c r="L50" s="1671"/>
      <c r="M50" s="1671"/>
      <c r="N50" s="1076"/>
      <c r="O50" s="1076"/>
      <c r="P50" s="1076"/>
      <c r="Q50" s="1076"/>
      <c r="R50" s="1076"/>
      <c r="S50" s="1075"/>
      <c r="T50" s="1075"/>
      <c r="U50" s="1056"/>
    </row>
    <row r="51" spans="1:21">
      <c r="B51" s="1061"/>
      <c r="C51" s="1073"/>
      <c r="D51" s="1084"/>
      <c r="E51" s="1084"/>
      <c r="F51" s="1084"/>
      <c r="G51" s="1084"/>
      <c r="H51" s="1084"/>
      <c r="I51" s="1084"/>
      <c r="J51" s="1084"/>
      <c r="K51" s="1084"/>
      <c r="L51" s="1084"/>
      <c r="M51" s="1084"/>
      <c r="N51" s="1084"/>
      <c r="O51" s="1084"/>
      <c r="P51" s="1084"/>
      <c r="Q51" s="1084"/>
      <c r="R51" s="1084"/>
      <c r="S51" s="1083"/>
      <c r="T51" s="1083"/>
      <c r="U51" s="1056"/>
    </row>
    <row r="52" spans="1:21" ht="14.25">
      <c r="A52" s="1070">
        <v>20</v>
      </c>
      <c r="B52" s="1061" t="s">
        <v>955</v>
      </c>
      <c r="C52" s="1086">
        <v>0.79</v>
      </c>
      <c r="D52" s="1085">
        <v>0.92</v>
      </c>
      <c r="E52" s="1085">
        <v>0.69</v>
      </c>
      <c r="F52" s="1085">
        <v>0.85</v>
      </c>
      <c r="G52" s="1085">
        <v>1.3</v>
      </c>
      <c r="H52" s="1085">
        <v>0.85</v>
      </c>
      <c r="I52" s="1085">
        <v>1.0900000000000001</v>
      </c>
      <c r="J52" s="1085">
        <v>0.95</v>
      </c>
      <c r="K52" s="1085">
        <v>1.1000000000000001</v>
      </c>
      <c r="L52" s="1085">
        <v>0.68</v>
      </c>
      <c r="M52" s="1085">
        <v>0.59</v>
      </c>
      <c r="N52" s="1085">
        <v>1</v>
      </c>
      <c r="O52" s="1085">
        <v>1.2</v>
      </c>
      <c r="P52" s="1085">
        <v>0.81</v>
      </c>
      <c r="Q52" s="1085">
        <v>1.26</v>
      </c>
      <c r="R52" s="1085">
        <v>0.64</v>
      </c>
      <c r="S52" s="1085">
        <v>1.01</v>
      </c>
      <c r="T52" s="1085"/>
      <c r="U52" s="1067">
        <v>20</v>
      </c>
    </row>
    <row r="53" spans="1:21" ht="14.25">
      <c r="A53" s="1070">
        <v>21</v>
      </c>
      <c r="B53" s="1061" t="s">
        <v>954</v>
      </c>
      <c r="C53" s="1086">
        <v>0.05</v>
      </c>
      <c r="D53" s="1085">
        <v>0.03</v>
      </c>
      <c r="E53" s="1085">
        <v>0.04</v>
      </c>
      <c r="F53" s="1085">
        <v>0.01</v>
      </c>
      <c r="G53" s="1085">
        <v>0.03</v>
      </c>
      <c r="H53" s="1085">
        <v>0</v>
      </c>
      <c r="I53" s="1085">
        <v>0</v>
      </c>
      <c r="J53" s="1085">
        <v>0.05</v>
      </c>
      <c r="K53" s="1085">
        <v>7.0000000000000007E-2</v>
      </c>
      <c r="L53" s="1085">
        <v>0.05</v>
      </c>
      <c r="M53" s="1085">
        <v>0.06</v>
      </c>
      <c r="N53" s="1085">
        <v>7.0000000000000007E-2</v>
      </c>
      <c r="O53" s="1085">
        <v>0.01</v>
      </c>
      <c r="P53" s="1085">
        <v>0.06</v>
      </c>
      <c r="Q53" s="1085">
        <v>0.14000000000000001</v>
      </c>
      <c r="R53" s="1085">
        <v>0.01</v>
      </c>
      <c r="S53" s="1085">
        <v>0.05</v>
      </c>
      <c r="T53" s="1085"/>
      <c r="U53" s="1067">
        <v>21</v>
      </c>
    </row>
    <row r="54" spans="1:21" s="1066" customFormat="1">
      <c r="A54" s="1070">
        <v>22</v>
      </c>
      <c r="B54" s="1074" t="s">
        <v>953</v>
      </c>
      <c r="C54" s="1086">
        <v>0.84</v>
      </c>
      <c r="D54" s="1085">
        <v>0.95</v>
      </c>
      <c r="E54" s="1085">
        <v>0.73</v>
      </c>
      <c r="F54" s="1085">
        <v>0.86</v>
      </c>
      <c r="G54" s="1085">
        <v>1.34</v>
      </c>
      <c r="H54" s="1085">
        <v>0.85</v>
      </c>
      <c r="I54" s="1085">
        <v>1.0900000000000001</v>
      </c>
      <c r="J54" s="1085">
        <v>1</v>
      </c>
      <c r="K54" s="1085">
        <v>1.17</v>
      </c>
      <c r="L54" s="1085">
        <v>0.73</v>
      </c>
      <c r="M54" s="1085">
        <v>0.65</v>
      </c>
      <c r="N54" s="1085">
        <v>1.07</v>
      </c>
      <c r="O54" s="1085">
        <v>1.2</v>
      </c>
      <c r="P54" s="1085">
        <v>0.87</v>
      </c>
      <c r="Q54" s="1085">
        <v>1.41</v>
      </c>
      <c r="R54" s="1085">
        <v>0.65</v>
      </c>
      <c r="S54" s="1085">
        <v>1.06</v>
      </c>
      <c r="T54" s="1085"/>
      <c r="U54" s="1067">
        <v>22</v>
      </c>
    </row>
    <row r="55" spans="1:21">
      <c r="B55" s="1061"/>
      <c r="C55" s="1073"/>
      <c r="D55" s="1084"/>
      <c r="E55" s="1084"/>
      <c r="F55" s="1084"/>
      <c r="G55" s="1084"/>
      <c r="H55" s="1084"/>
      <c r="I55" s="1084"/>
      <c r="J55" s="1084"/>
      <c r="K55" s="1084"/>
      <c r="L55" s="1084"/>
      <c r="M55" s="1084"/>
      <c r="N55" s="1084"/>
      <c r="O55" s="1084"/>
      <c r="P55" s="1084"/>
      <c r="Q55" s="1084"/>
      <c r="R55" s="1084"/>
      <c r="S55" s="1083"/>
      <c r="T55" s="1083"/>
      <c r="U55" s="1056"/>
    </row>
    <row r="56" spans="1:21">
      <c r="B56" s="1061"/>
      <c r="C56" s="1671" t="s">
        <v>952</v>
      </c>
      <c r="D56" s="1671"/>
      <c r="E56" s="1671"/>
      <c r="F56" s="1076"/>
      <c r="G56" s="1076"/>
      <c r="H56" s="1076"/>
      <c r="I56" s="1076"/>
      <c r="J56" s="1077"/>
      <c r="K56" s="1671" t="s">
        <v>952</v>
      </c>
      <c r="L56" s="1671"/>
      <c r="M56" s="1671"/>
      <c r="N56" s="1076"/>
      <c r="O56" s="1076"/>
      <c r="P56" s="1076"/>
      <c r="Q56" s="1076"/>
      <c r="R56" s="1076"/>
      <c r="S56" s="1075"/>
      <c r="T56" s="1075"/>
      <c r="U56" s="1056"/>
    </row>
    <row r="57" spans="1:21">
      <c r="B57" s="1061"/>
      <c r="C57" s="1073"/>
      <c r="D57" s="1083"/>
      <c r="E57" s="1083"/>
      <c r="F57" s="1084"/>
      <c r="G57" s="1084"/>
      <c r="H57" s="1084"/>
      <c r="I57" s="1084"/>
      <c r="J57" s="1084"/>
      <c r="K57" s="1084"/>
      <c r="L57" s="1084"/>
      <c r="M57" s="1084"/>
      <c r="N57" s="1084"/>
      <c r="O57" s="1084"/>
      <c r="P57" s="1084"/>
      <c r="Q57" s="1084"/>
      <c r="R57" s="1084"/>
      <c r="S57" s="1083"/>
      <c r="T57" s="1083"/>
      <c r="U57" s="1056"/>
    </row>
    <row r="58" spans="1:21" s="1066" customFormat="1">
      <c r="A58" s="1070">
        <v>23</v>
      </c>
      <c r="B58" s="1061" t="s">
        <v>951</v>
      </c>
      <c r="C58" s="1082">
        <v>119</v>
      </c>
      <c r="D58" s="1081">
        <v>105</v>
      </c>
      <c r="E58" s="1081">
        <v>137</v>
      </c>
      <c r="F58" s="1081">
        <v>117</v>
      </c>
      <c r="G58" s="1081">
        <v>75</v>
      </c>
      <c r="H58" s="1081">
        <v>117</v>
      </c>
      <c r="I58" s="1081">
        <v>92</v>
      </c>
      <c r="J58" s="1081">
        <v>100</v>
      </c>
      <c r="K58" s="1081">
        <v>85</v>
      </c>
      <c r="L58" s="1081">
        <v>137</v>
      </c>
      <c r="M58" s="1081">
        <v>153</v>
      </c>
      <c r="N58" s="1081">
        <v>94</v>
      </c>
      <c r="O58" s="1081">
        <v>83</v>
      </c>
      <c r="P58" s="1081">
        <v>115</v>
      </c>
      <c r="Q58" s="1081">
        <v>71</v>
      </c>
      <c r="R58" s="1081">
        <v>153</v>
      </c>
      <c r="S58" s="1081">
        <v>94</v>
      </c>
      <c r="T58" s="1081"/>
      <c r="U58" s="1067">
        <v>23</v>
      </c>
    </row>
    <row r="59" spans="1:21" s="1066" customFormat="1">
      <c r="A59" s="1070"/>
      <c r="B59" s="1074"/>
      <c r="C59" s="1073"/>
      <c r="D59" s="1079"/>
      <c r="E59" s="1079"/>
      <c r="F59" s="1079"/>
      <c r="G59" s="1079"/>
      <c r="H59" s="1079"/>
      <c r="I59" s="1080"/>
      <c r="J59" s="1080"/>
      <c r="K59" s="1080"/>
      <c r="L59" s="1080"/>
      <c r="M59" s="1080"/>
      <c r="N59" s="1080"/>
      <c r="O59" s="1080"/>
      <c r="P59" s="1080"/>
      <c r="Q59" s="1080"/>
      <c r="R59" s="1080"/>
      <c r="S59" s="1079"/>
      <c r="T59" s="1079"/>
      <c r="U59" s="1078"/>
    </row>
    <row r="60" spans="1:21" s="1066" customFormat="1">
      <c r="A60" s="1055"/>
      <c r="B60" s="1074"/>
      <c r="C60" s="1671" t="s">
        <v>950</v>
      </c>
      <c r="D60" s="1671"/>
      <c r="E60" s="1671"/>
      <c r="F60" s="1671"/>
      <c r="G60" s="1671"/>
      <c r="H60" s="1671"/>
      <c r="I60" s="1076"/>
      <c r="J60" s="1077"/>
      <c r="K60" s="1671" t="s">
        <v>950</v>
      </c>
      <c r="L60" s="1671"/>
      <c r="M60" s="1671"/>
      <c r="N60" s="1671"/>
      <c r="O60" s="1671"/>
      <c r="P60" s="1076"/>
      <c r="Q60" s="1076"/>
      <c r="R60" s="1076"/>
      <c r="S60" s="1075"/>
      <c r="T60" s="1075"/>
      <c r="U60" s="1056"/>
    </row>
    <row r="61" spans="1:21" s="1066" customFormat="1">
      <c r="A61" s="1055"/>
      <c r="B61" s="1074"/>
      <c r="C61" s="1073"/>
      <c r="D61" s="1071"/>
      <c r="E61" s="1071"/>
      <c r="F61" s="1071"/>
      <c r="G61" s="1071"/>
      <c r="H61" s="1071"/>
      <c r="I61" s="1072"/>
      <c r="J61" s="1072"/>
      <c r="K61" s="1072"/>
      <c r="L61" s="1072"/>
      <c r="M61" s="1072"/>
      <c r="N61" s="1072"/>
      <c r="O61" s="1072"/>
      <c r="P61" s="1072"/>
      <c r="Q61" s="1072"/>
      <c r="R61" s="1072"/>
      <c r="S61" s="1071"/>
      <c r="T61" s="1071"/>
      <c r="U61" s="1056"/>
    </row>
    <row r="62" spans="1:21" s="1066" customFormat="1">
      <c r="A62" s="1070">
        <v>24</v>
      </c>
      <c r="B62" s="1061" t="s">
        <v>949</v>
      </c>
      <c r="C62" s="1069">
        <v>16659</v>
      </c>
      <c r="D62" s="1068">
        <v>1416</v>
      </c>
      <c r="E62" s="1068">
        <v>3125</v>
      </c>
      <c r="F62" s="1068">
        <v>2</v>
      </c>
      <c r="G62" s="1068">
        <v>1315</v>
      </c>
      <c r="H62" s="1068">
        <v>8</v>
      </c>
      <c r="I62" s="1068">
        <v>15</v>
      </c>
      <c r="J62" s="1068">
        <v>767</v>
      </c>
      <c r="K62" s="1068">
        <v>1348</v>
      </c>
      <c r="L62" s="1068">
        <v>2598</v>
      </c>
      <c r="M62" s="1068">
        <v>1441</v>
      </c>
      <c r="N62" s="1068">
        <v>699</v>
      </c>
      <c r="O62" s="1068">
        <v>78</v>
      </c>
      <c r="P62" s="1068">
        <v>904</v>
      </c>
      <c r="Q62" s="1068">
        <v>1175</v>
      </c>
      <c r="R62" s="1068">
        <v>990</v>
      </c>
      <c r="S62" s="1068">
        <v>779</v>
      </c>
      <c r="T62" s="1068"/>
      <c r="U62" s="1067">
        <v>24</v>
      </c>
    </row>
    <row r="63" spans="1:21" s="1066" customFormat="1" ht="15" customHeight="1">
      <c r="A63" s="1070">
        <v>25</v>
      </c>
      <c r="B63" s="1061" t="s">
        <v>948</v>
      </c>
      <c r="C63" s="1069">
        <v>79</v>
      </c>
      <c r="D63" s="1068">
        <v>71</v>
      </c>
      <c r="E63" s="1068">
        <v>91</v>
      </c>
      <c r="F63" s="1068">
        <v>66</v>
      </c>
      <c r="G63" s="1068">
        <v>41</v>
      </c>
      <c r="H63" s="1068">
        <v>104</v>
      </c>
      <c r="I63" s="1068">
        <v>51</v>
      </c>
      <c r="J63" s="1068">
        <v>59</v>
      </c>
      <c r="K63" s="1068">
        <v>40</v>
      </c>
      <c r="L63" s="1068">
        <v>125</v>
      </c>
      <c r="M63" s="1068">
        <v>134</v>
      </c>
      <c r="N63" s="1068">
        <v>45</v>
      </c>
      <c r="O63" s="1068">
        <v>54</v>
      </c>
      <c r="P63" s="1068">
        <v>52</v>
      </c>
      <c r="Q63" s="1068">
        <v>37</v>
      </c>
      <c r="R63" s="1068">
        <v>105</v>
      </c>
      <c r="S63" s="1068">
        <f>S44/(S62/100)</f>
        <v>43.774069319640567</v>
      </c>
      <c r="T63" s="1068"/>
      <c r="U63" s="1067">
        <v>25</v>
      </c>
    </row>
    <row r="64" spans="1:21" s="1066" customFormat="1">
      <c r="A64" s="1070">
        <v>26</v>
      </c>
      <c r="B64" s="1056" t="s">
        <v>947</v>
      </c>
      <c r="C64" s="1069">
        <v>75</v>
      </c>
      <c r="D64" s="1068">
        <v>70</v>
      </c>
      <c r="E64" s="1068">
        <v>102</v>
      </c>
      <c r="F64" s="1068">
        <v>41</v>
      </c>
      <c r="G64" s="1068">
        <v>41</v>
      </c>
      <c r="H64" s="1068">
        <v>121</v>
      </c>
      <c r="I64" s="1068">
        <v>45</v>
      </c>
      <c r="J64" s="1068">
        <v>59</v>
      </c>
      <c r="K64" s="1068">
        <v>41</v>
      </c>
      <c r="L64" s="1068">
        <v>101</v>
      </c>
      <c r="M64" s="1068">
        <v>100</v>
      </c>
      <c r="N64" s="1068">
        <v>50</v>
      </c>
      <c r="O64" s="1068">
        <v>62</v>
      </c>
      <c r="P64" s="1068">
        <v>54</v>
      </c>
      <c r="Q64" s="1068">
        <v>29</v>
      </c>
      <c r="R64" s="1068">
        <v>111</v>
      </c>
      <c r="S64" s="1068">
        <v>42</v>
      </c>
      <c r="T64" s="1068"/>
      <c r="U64" s="1067">
        <v>26</v>
      </c>
    </row>
    <row r="65" spans="1:21" s="1066" customFormat="1">
      <c r="A65" s="1070">
        <v>27</v>
      </c>
      <c r="B65" s="1061" t="s">
        <v>946</v>
      </c>
      <c r="C65" s="1069">
        <v>25</v>
      </c>
      <c r="D65" s="1068">
        <v>24</v>
      </c>
      <c r="E65" s="1068">
        <v>38</v>
      </c>
      <c r="F65" s="1068">
        <v>7</v>
      </c>
      <c r="G65" s="1068">
        <v>12</v>
      </c>
      <c r="H65" s="1068">
        <v>46</v>
      </c>
      <c r="I65" s="1068">
        <v>8</v>
      </c>
      <c r="J65" s="1068">
        <v>18</v>
      </c>
      <c r="K65" s="1068">
        <v>13</v>
      </c>
      <c r="L65" s="1068">
        <v>33</v>
      </c>
      <c r="M65" s="1068">
        <v>29</v>
      </c>
      <c r="N65" s="1068">
        <v>16</v>
      </c>
      <c r="O65" s="1068">
        <v>18</v>
      </c>
      <c r="P65" s="1068">
        <v>20</v>
      </c>
      <c r="Q65" s="1068">
        <v>10</v>
      </c>
      <c r="R65" s="1068">
        <v>40</v>
      </c>
      <c r="S65" s="1068">
        <v>13</v>
      </c>
      <c r="T65" s="1068"/>
      <c r="U65" s="1067">
        <v>27</v>
      </c>
    </row>
    <row r="66" spans="1:21" s="1066" customFormat="1">
      <c r="A66" s="1070">
        <v>28</v>
      </c>
      <c r="B66" s="1061" t="s">
        <v>945</v>
      </c>
      <c r="C66" s="1069">
        <v>233</v>
      </c>
      <c r="D66" s="1068">
        <v>217</v>
      </c>
      <c r="E66" s="1068">
        <v>164</v>
      </c>
      <c r="F66" s="1068">
        <v>0</v>
      </c>
      <c r="G66" s="1068">
        <v>78</v>
      </c>
      <c r="H66" s="1068">
        <v>0</v>
      </c>
      <c r="I66" s="1068">
        <v>0</v>
      </c>
      <c r="J66" s="1068">
        <v>125</v>
      </c>
      <c r="K66" s="1068">
        <v>77</v>
      </c>
      <c r="L66" s="1068">
        <v>455</v>
      </c>
      <c r="M66" s="1068">
        <v>698</v>
      </c>
      <c r="N66" s="1068">
        <v>46</v>
      </c>
      <c r="O66" s="1068">
        <v>12</v>
      </c>
      <c r="P66" s="1068">
        <v>92</v>
      </c>
      <c r="Q66" s="1068">
        <v>118</v>
      </c>
      <c r="R66" s="1068">
        <v>224</v>
      </c>
      <c r="S66" s="1068">
        <v>121</v>
      </c>
      <c r="T66" s="1068"/>
      <c r="U66" s="1067">
        <v>28</v>
      </c>
    </row>
    <row r="67" spans="1:21" s="1066" customFormat="1">
      <c r="A67" s="1070">
        <v>29</v>
      </c>
      <c r="B67" s="1061" t="s">
        <v>944</v>
      </c>
      <c r="C67" s="1069">
        <v>3</v>
      </c>
      <c r="D67" s="1068">
        <v>4</v>
      </c>
      <c r="E67" s="1068">
        <v>3</v>
      </c>
      <c r="F67" s="1068">
        <v>35</v>
      </c>
      <c r="G67" s="1068">
        <v>1</v>
      </c>
      <c r="H67" s="1068">
        <v>12</v>
      </c>
      <c r="I67" s="1068">
        <v>19</v>
      </c>
      <c r="J67" s="1068">
        <v>4</v>
      </c>
      <c r="K67" s="1068">
        <v>1</v>
      </c>
      <c r="L67" s="1068">
        <v>3</v>
      </c>
      <c r="M67" s="1068">
        <v>5</v>
      </c>
      <c r="N67" s="1068">
        <v>3</v>
      </c>
      <c r="O67" s="1068">
        <v>7</v>
      </c>
      <c r="P67" s="1068">
        <v>1</v>
      </c>
      <c r="Q67" s="1068">
        <v>1</v>
      </c>
      <c r="R67" s="1068">
        <v>4</v>
      </c>
      <c r="S67" s="1068">
        <v>1</v>
      </c>
      <c r="T67" s="1068"/>
      <c r="U67" s="1067">
        <v>29</v>
      </c>
    </row>
    <row r="68" spans="1:21" s="1066" customFormat="1">
      <c r="A68" s="1070">
        <v>30</v>
      </c>
      <c r="B68" s="1061" t="s">
        <v>943</v>
      </c>
      <c r="C68" s="1069">
        <v>1042</v>
      </c>
      <c r="D68" s="1068">
        <v>384</v>
      </c>
      <c r="E68" s="1068">
        <v>393</v>
      </c>
      <c r="F68" s="1068">
        <v>30</v>
      </c>
      <c r="G68" s="1068">
        <v>785</v>
      </c>
      <c r="H68" s="1068">
        <v>44</v>
      </c>
      <c r="I68" s="1068">
        <v>16</v>
      </c>
      <c r="J68" s="1068">
        <v>335</v>
      </c>
      <c r="K68" s="1068">
        <v>728</v>
      </c>
      <c r="L68" s="1068">
        <v>3548</v>
      </c>
      <c r="M68" s="1068">
        <v>941</v>
      </c>
      <c r="N68" s="1068">
        <v>211</v>
      </c>
      <c r="O68" s="1068">
        <v>214</v>
      </c>
      <c r="P68" s="1068">
        <v>603</v>
      </c>
      <c r="Q68" s="1068">
        <v>1106</v>
      </c>
      <c r="R68" s="1068">
        <v>389</v>
      </c>
      <c r="S68" s="1068">
        <v>443</v>
      </c>
      <c r="T68" s="1068"/>
      <c r="U68" s="1067">
        <v>30</v>
      </c>
    </row>
    <row r="69" spans="1:21" ht="10.5" customHeight="1">
      <c r="A69" s="1065"/>
      <c r="B69" s="1064"/>
      <c r="C69" s="1063"/>
      <c r="D69" s="1063"/>
      <c r="E69" s="1063"/>
      <c r="F69" s="1063"/>
      <c r="G69" s="1063"/>
      <c r="H69" s="1063"/>
      <c r="I69" s="1063"/>
      <c r="J69" s="1063"/>
      <c r="K69" s="1062" t="s">
        <v>500</v>
      </c>
      <c r="L69" s="1062"/>
      <c r="M69" s="1062"/>
      <c r="N69" s="1062"/>
      <c r="O69" s="1062"/>
      <c r="P69" s="1056"/>
      <c r="Q69" s="1056"/>
      <c r="U69" s="1060"/>
    </row>
    <row r="70" spans="1:21" ht="10.5" customHeight="1">
      <c r="B70" s="1061"/>
      <c r="C70" s="1056"/>
      <c r="U70" s="1060"/>
    </row>
    <row r="71" spans="1:21" ht="10.5" customHeight="1">
      <c r="B71" s="1061"/>
      <c r="C71" s="1056"/>
      <c r="U71" s="1060"/>
    </row>
    <row r="72" spans="1:21">
      <c r="A72" s="1673" t="s">
        <v>942</v>
      </c>
      <c r="B72" s="1673"/>
      <c r="C72" s="1673"/>
      <c r="D72" s="1673"/>
      <c r="E72" s="1673"/>
      <c r="F72" s="1673"/>
      <c r="G72" s="1673"/>
      <c r="K72" s="1673" t="s">
        <v>942</v>
      </c>
      <c r="L72" s="1673"/>
      <c r="M72" s="1673"/>
      <c r="N72" s="1673"/>
      <c r="O72" s="1673"/>
      <c r="P72" s="1673"/>
      <c r="Q72" s="1673"/>
      <c r="U72" s="1060"/>
    </row>
    <row r="73" spans="1:21">
      <c r="A73" s="1674" t="s">
        <v>941</v>
      </c>
      <c r="B73" s="1674"/>
      <c r="C73" s="1674"/>
      <c r="D73" s="1674"/>
      <c r="E73" s="1674"/>
      <c r="F73" s="1674"/>
      <c r="G73" s="1674"/>
      <c r="K73" s="1674" t="s">
        <v>941</v>
      </c>
      <c r="L73" s="1674"/>
      <c r="M73" s="1674"/>
      <c r="N73" s="1674"/>
      <c r="O73" s="1674"/>
      <c r="P73" s="1674"/>
      <c r="Q73" s="1674"/>
      <c r="U73" s="1060"/>
    </row>
    <row r="74" spans="1:21">
      <c r="A74" s="1675" t="s">
        <v>940</v>
      </c>
      <c r="B74" s="1675"/>
      <c r="C74" s="1675"/>
      <c r="D74" s="1675"/>
      <c r="E74" s="1675"/>
      <c r="F74" s="1675"/>
      <c r="G74" s="1675"/>
      <c r="K74" s="1675" t="s">
        <v>940</v>
      </c>
      <c r="L74" s="1675"/>
      <c r="M74" s="1675"/>
      <c r="N74" s="1675"/>
      <c r="O74" s="1675"/>
      <c r="P74" s="1675"/>
      <c r="Q74" s="1675"/>
    </row>
    <row r="75" spans="1:21">
      <c r="A75" s="1059"/>
      <c r="B75" s="1058"/>
    </row>
    <row r="76" spans="1:21">
      <c r="A76" s="1059"/>
      <c r="B76" s="1058"/>
    </row>
    <row r="77" spans="1:21">
      <c r="A77" s="1059"/>
      <c r="B77" s="1058"/>
    </row>
    <row r="78" spans="1:21">
      <c r="A78" s="1059"/>
      <c r="B78" s="1058"/>
    </row>
    <row r="79" spans="1:21">
      <c r="A79" s="1059"/>
      <c r="B79" s="1058"/>
    </row>
    <row r="80" spans="1:21">
      <c r="A80" s="1059"/>
      <c r="B80" s="1058"/>
    </row>
    <row r="81" spans="1:11">
      <c r="A81" s="1059"/>
      <c r="B81" s="1058"/>
    </row>
    <row r="82" spans="1:11">
      <c r="A82" s="1059"/>
      <c r="B82" s="1058"/>
    </row>
    <row r="83" spans="1:11">
      <c r="A83" s="1059"/>
      <c r="B83" s="1058"/>
    </row>
    <row r="84" spans="1:11">
      <c r="A84" s="1059"/>
      <c r="B84" s="1058"/>
    </row>
    <row r="86" spans="1:11">
      <c r="B86" s="1056"/>
    </row>
    <row r="88" spans="1:11" ht="15">
      <c r="A88" s="1672" t="s">
        <v>153</v>
      </c>
      <c r="B88" s="1672"/>
      <c r="C88" s="1672"/>
      <c r="D88" s="1672"/>
      <c r="E88" s="1672"/>
      <c r="F88" s="1672"/>
      <c r="G88" s="1672"/>
      <c r="H88" s="1672"/>
      <c r="I88" s="1672"/>
      <c r="J88" s="1672"/>
      <c r="K88" s="1057" t="s">
        <v>153</v>
      </c>
    </row>
  </sheetData>
  <mergeCells count="39">
    <mergeCell ref="K50:M50"/>
    <mergeCell ref="U4:U8"/>
    <mergeCell ref="R4:R8"/>
    <mergeCell ref="N4:N8"/>
    <mergeCell ref="O4:O8"/>
    <mergeCell ref="P4:P8"/>
    <mergeCell ref="Q4:Q8"/>
    <mergeCell ref="K46:P46"/>
    <mergeCell ref="S4:T8"/>
    <mergeCell ref="J4:J8"/>
    <mergeCell ref="K4:K8"/>
    <mergeCell ref="L4:L8"/>
    <mergeCell ref="M4:M8"/>
    <mergeCell ref="K10:L10"/>
    <mergeCell ref="I4:I8"/>
    <mergeCell ref="C50:E50"/>
    <mergeCell ref="C10:D10"/>
    <mergeCell ref="G4:G8"/>
    <mergeCell ref="H4:H8"/>
    <mergeCell ref="C46:H46"/>
    <mergeCell ref="F4:F8"/>
    <mergeCell ref="A1:E1"/>
    <mergeCell ref="A2:F2"/>
    <mergeCell ref="C4:C8"/>
    <mergeCell ref="D4:D8"/>
    <mergeCell ref="E4:E8"/>
    <mergeCell ref="A4:A8"/>
    <mergeCell ref="B4:B8"/>
    <mergeCell ref="C60:H60"/>
    <mergeCell ref="K56:M56"/>
    <mergeCell ref="K60:O60"/>
    <mergeCell ref="A88:J88"/>
    <mergeCell ref="C56:E56"/>
    <mergeCell ref="A72:G72"/>
    <mergeCell ref="A73:G73"/>
    <mergeCell ref="A74:G74"/>
    <mergeCell ref="K72:Q72"/>
    <mergeCell ref="K73:Q73"/>
    <mergeCell ref="K74:Q74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9" fitToWidth="3" fitToHeight="2" orientation="portrait" blackAndWhite="1" horizontalDpi="300" verticalDpi="300" r:id="rId1"/>
  <headerFooter alignWithMargins="0"/>
  <colBreaks count="1" manualBreakCount="1">
    <brk id="10" max="87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P87"/>
  <sheetViews>
    <sheetView showGridLines="0" zoomScale="90" zoomScaleNormal="90" workbookViewId="0">
      <selection sqref="A1:J1"/>
    </sheetView>
  </sheetViews>
  <sheetFormatPr baseColWidth="10" defaultColWidth="11.42578125" defaultRowHeight="12.75"/>
  <cols>
    <col min="1" max="1" width="23.140625" style="657" customWidth="1"/>
    <col min="2" max="2" width="14" style="657" customWidth="1"/>
    <col min="3" max="3" width="14.28515625" style="657" customWidth="1"/>
    <col min="4" max="4" width="14.140625" style="657" customWidth="1"/>
    <col min="5" max="5" width="14.85546875" style="657" customWidth="1"/>
    <col min="6" max="6" width="13.140625" style="657" customWidth="1"/>
    <col min="7" max="7" width="12.28515625" style="657" customWidth="1"/>
    <col min="8" max="9" width="13" style="657" customWidth="1"/>
    <col min="10" max="10" width="12.28515625" style="657" customWidth="1"/>
    <col min="11" max="11" width="5.140625" style="657" customWidth="1"/>
    <col min="12" max="256" width="11.42578125" style="657"/>
    <col min="257" max="257" width="23.140625" style="657" customWidth="1"/>
    <col min="258" max="258" width="14" style="657" customWidth="1"/>
    <col min="259" max="259" width="14.28515625" style="657" customWidth="1"/>
    <col min="260" max="260" width="14.140625" style="657" customWidth="1"/>
    <col min="261" max="261" width="14.85546875" style="657" customWidth="1"/>
    <col min="262" max="262" width="13.140625" style="657" customWidth="1"/>
    <col min="263" max="263" width="12.28515625" style="657" customWidth="1"/>
    <col min="264" max="265" width="13" style="657" customWidth="1"/>
    <col min="266" max="266" width="12.28515625" style="657" customWidth="1"/>
    <col min="267" max="267" width="5.140625" style="657" customWidth="1"/>
    <col min="268" max="512" width="11.42578125" style="657"/>
    <col min="513" max="513" width="23.140625" style="657" customWidth="1"/>
    <col min="514" max="514" width="14" style="657" customWidth="1"/>
    <col min="515" max="515" width="14.28515625" style="657" customWidth="1"/>
    <col min="516" max="516" width="14.140625" style="657" customWidth="1"/>
    <col min="517" max="517" width="14.85546875" style="657" customWidth="1"/>
    <col min="518" max="518" width="13.140625" style="657" customWidth="1"/>
    <col min="519" max="519" width="12.28515625" style="657" customWidth="1"/>
    <col min="520" max="521" width="13" style="657" customWidth="1"/>
    <col min="522" max="522" width="12.28515625" style="657" customWidth="1"/>
    <col min="523" max="523" width="5.140625" style="657" customWidth="1"/>
    <col min="524" max="768" width="11.42578125" style="657"/>
    <col min="769" max="769" width="23.140625" style="657" customWidth="1"/>
    <col min="770" max="770" width="14" style="657" customWidth="1"/>
    <col min="771" max="771" width="14.28515625" style="657" customWidth="1"/>
    <col min="772" max="772" width="14.140625" style="657" customWidth="1"/>
    <col min="773" max="773" width="14.85546875" style="657" customWidth="1"/>
    <col min="774" max="774" width="13.140625" style="657" customWidth="1"/>
    <col min="775" max="775" width="12.28515625" style="657" customWidth="1"/>
    <col min="776" max="777" width="13" style="657" customWidth="1"/>
    <col min="778" max="778" width="12.28515625" style="657" customWidth="1"/>
    <col min="779" max="779" width="5.140625" style="657" customWidth="1"/>
    <col min="780" max="1024" width="11.42578125" style="657"/>
    <col min="1025" max="1025" width="23.140625" style="657" customWidth="1"/>
    <col min="1026" max="1026" width="14" style="657" customWidth="1"/>
    <col min="1027" max="1027" width="14.28515625" style="657" customWidth="1"/>
    <col min="1028" max="1028" width="14.140625" style="657" customWidth="1"/>
    <col min="1029" max="1029" width="14.85546875" style="657" customWidth="1"/>
    <col min="1030" max="1030" width="13.140625" style="657" customWidth="1"/>
    <col min="1031" max="1031" width="12.28515625" style="657" customWidth="1"/>
    <col min="1032" max="1033" width="13" style="657" customWidth="1"/>
    <col min="1034" max="1034" width="12.28515625" style="657" customWidth="1"/>
    <col min="1035" max="1035" width="5.140625" style="657" customWidth="1"/>
    <col min="1036" max="1280" width="11.42578125" style="657"/>
    <col min="1281" max="1281" width="23.140625" style="657" customWidth="1"/>
    <col min="1282" max="1282" width="14" style="657" customWidth="1"/>
    <col min="1283" max="1283" width="14.28515625" style="657" customWidth="1"/>
    <col min="1284" max="1284" width="14.140625" style="657" customWidth="1"/>
    <col min="1285" max="1285" width="14.85546875" style="657" customWidth="1"/>
    <col min="1286" max="1286" width="13.140625" style="657" customWidth="1"/>
    <col min="1287" max="1287" width="12.28515625" style="657" customWidth="1"/>
    <col min="1288" max="1289" width="13" style="657" customWidth="1"/>
    <col min="1290" max="1290" width="12.28515625" style="657" customWidth="1"/>
    <col min="1291" max="1291" width="5.140625" style="657" customWidth="1"/>
    <col min="1292" max="1536" width="11.42578125" style="657"/>
    <col min="1537" max="1537" width="23.140625" style="657" customWidth="1"/>
    <col min="1538" max="1538" width="14" style="657" customWidth="1"/>
    <col min="1539" max="1539" width="14.28515625" style="657" customWidth="1"/>
    <col min="1540" max="1540" width="14.140625" style="657" customWidth="1"/>
    <col min="1541" max="1541" width="14.85546875" style="657" customWidth="1"/>
    <col min="1542" max="1542" width="13.140625" style="657" customWidth="1"/>
    <col min="1543" max="1543" width="12.28515625" style="657" customWidth="1"/>
    <col min="1544" max="1545" width="13" style="657" customWidth="1"/>
    <col min="1546" max="1546" width="12.28515625" style="657" customWidth="1"/>
    <col min="1547" max="1547" width="5.140625" style="657" customWidth="1"/>
    <col min="1548" max="1792" width="11.42578125" style="657"/>
    <col min="1793" max="1793" width="23.140625" style="657" customWidth="1"/>
    <col min="1794" max="1794" width="14" style="657" customWidth="1"/>
    <col min="1795" max="1795" width="14.28515625" style="657" customWidth="1"/>
    <col min="1796" max="1796" width="14.140625" style="657" customWidth="1"/>
    <col min="1797" max="1797" width="14.85546875" style="657" customWidth="1"/>
    <col min="1798" max="1798" width="13.140625" style="657" customWidth="1"/>
    <col min="1799" max="1799" width="12.28515625" style="657" customWidth="1"/>
    <col min="1800" max="1801" width="13" style="657" customWidth="1"/>
    <col min="1802" max="1802" width="12.28515625" style="657" customWidth="1"/>
    <col min="1803" max="1803" width="5.140625" style="657" customWidth="1"/>
    <col min="1804" max="2048" width="11.42578125" style="657"/>
    <col min="2049" max="2049" width="23.140625" style="657" customWidth="1"/>
    <col min="2050" max="2050" width="14" style="657" customWidth="1"/>
    <col min="2051" max="2051" width="14.28515625" style="657" customWidth="1"/>
    <col min="2052" max="2052" width="14.140625" style="657" customWidth="1"/>
    <col min="2053" max="2053" width="14.85546875" style="657" customWidth="1"/>
    <col min="2054" max="2054" width="13.140625" style="657" customWidth="1"/>
    <col min="2055" max="2055" width="12.28515625" style="657" customWidth="1"/>
    <col min="2056" max="2057" width="13" style="657" customWidth="1"/>
    <col min="2058" max="2058" width="12.28515625" style="657" customWidth="1"/>
    <col min="2059" max="2059" width="5.140625" style="657" customWidth="1"/>
    <col min="2060" max="2304" width="11.42578125" style="657"/>
    <col min="2305" max="2305" width="23.140625" style="657" customWidth="1"/>
    <col min="2306" max="2306" width="14" style="657" customWidth="1"/>
    <col min="2307" max="2307" width="14.28515625" style="657" customWidth="1"/>
    <col min="2308" max="2308" width="14.140625" style="657" customWidth="1"/>
    <col min="2309" max="2309" width="14.85546875" style="657" customWidth="1"/>
    <col min="2310" max="2310" width="13.140625" style="657" customWidth="1"/>
    <col min="2311" max="2311" width="12.28515625" style="657" customWidth="1"/>
    <col min="2312" max="2313" width="13" style="657" customWidth="1"/>
    <col min="2314" max="2314" width="12.28515625" style="657" customWidth="1"/>
    <col min="2315" max="2315" width="5.140625" style="657" customWidth="1"/>
    <col min="2316" max="2560" width="11.42578125" style="657"/>
    <col min="2561" max="2561" width="23.140625" style="657" customWidth="1"/>
    <col min="2562" max="2562" width="14" style="657" customWidth="1"/>
    <col min="2563" max="2563" width="14.28515625" style="657" customWidth="1"/>
    <col min="2564" max="2564" width="14.140625" style="657" customWidth="1"/>
    <col min="2565" max="2565" width="14.85546875" style="657" customWidth="1"/>
    <col min="2566" max="2566" width="13.140625" style="657" customWidth="1"/>
    <col min="2567" max="2567" width="12.28515625" style="657" customWidth="1"/>
    <col min="2568" max="2569" width="13" style="657" customWidth="1"/>
    <col min="2570" max="2570" width="12.28515625" style="657" customWidth="1"/>
    <col min="2571" max="2571" width="5.140625" style="657" customWidth="1"/>
    <col min="2572" max="2816" width="11.42578125" style="657"/>
    <col min="2817" max="2817" width="23.140625" style="657" customWidth="1"/>
    <col min="2818" max="2818" width="14" style="657" customWidth="1"/>
    <col min="2819" max="2819" width="14.28515625" style="657" customWidth="1"/>
    <col min="2820" max="2820" width="14.140625" style="657" customWidth="1"/>
    <col min="2821" max="2821" width="14.85546875" style="657" customWidth="1"/>
    <col min="2822" max="2822" width="13.140625" style="657" customWidth="1"/>
    <col min="2823" max="2823" width="12.28515625" style="657" customWidth="1"/>
    <col min="2824" max="2825" width="13" style="657" customWidth="1"/>
    <col min="2826" max="2826" width="12.28515625" style="657" customWidth="1"/>
    <col min="2827" max="2827" width="5.140625" style="657" customWidth="1"/>
    <col min="2828" max="3072" width="11.42578125" style="657"/>
    <col min="3073" max="3073" width="23.140625" style="657" customWidth="1"/>
    <col min="3074" max="3074" width="14" style="657" customWidth="1"/>
    <col min="3075" max="3075" width="14.28515625" style="657" customWidth="1"/>
    <col min="3076" max="3076" width="14.140625" style="657" customWidth="1"/>
    <col min="3077" max="3077" width="14.85546875" style="657" customWidth="1"/>
    <col min="3078" max="3078" width="13.140625" style="657" customWidth="1"/>
    <col min="3079" max="3079" width="12.28515625" style="657" customWidth="1"/>
    <col min="3080" max="3081" width="13" style="657" customWidth="1"/>
    <col min="3082" max="3082" width="12.28515625" style="657" customWidth="1"/>
    <col min="3083" max="3083" width="5.140625" style="657" customWidth="1"/>
    <col min="3084" max="3328" width="11.42578125" style="657"/>
    <col min="3329" max="3329" width="23.140625" style="657" customWidth="1"/>
    <col min="3330" max="3330" width="14" style="657" customWidth="1"/>
    <col min="3331" max="3331" width="14.28515625" style="657" customWidth="1"/>
    <col min="3332" max="3332" width="14.140625" style="657" customWidth="1"/>
    <col min="3333" max="3333" width="14.85546875" style="657" customWidth="1"/>
    <col min="3334" max="3334" width="13.140625" style="657" customWidth="1"/>
    <col min="3335" max="3335" width="12.28515625" style="657" customWidth="1"/>
    <col min="3336" max="3337" width="13" style="657" customWidth="1"/>
    <col min="3338" max="3338" width="12.28515625" style="657" customWidth="1"/>
    <col min="3339" max="3339" width="5.140625" style="657" customWidth="1"/>
    <col min="3340" max="3584" width="11.42578125" style="657"/>
    <col min="3585" max="3585" width="23.140625" style="657" customWidth="1"/>
    <col min="3586" max="3586" width="14" style="657" customWidth="1"/>
    <col min="3587" max="3587" width="14.28515625" style="657" customWidth="1"/>
    <col min="3588" max="3588" width="14.140625" style="657" customWidth="1"/>
    <col min="3589" max="3589" width="14.85546875" style="657" customWidth="1"/>
    <col min="3590" max="3590" width="13.140625" style="657" customWidth="1"/>
    <col min="3591" max="3591" width="12.28515625" style="657" customWidth="1"/>
    <col min="3592" max="3593" width="13" style="657" customWidth="1"/>
    <col min="3594" max="3594" width="12.28515625" style="657" customWidth="1"/>
    <col min="3595" max="3595" width="5.140625" style="657" customWidth="1"/>
    <col min="3596" max="3840" width="11.42578125" style="657"/>
    <col min="3841" max="3841" width="23.140625" style="657" customWidth="1"/>
    <col min="3842" max="3842" width="14" style="657" customWidth="1"/>
    <col min="3843" max="3843" width="14.28515625" style="657" customWidth="1"/>
    <col min="3844" max="3844" width="14.140625" style="657" customWidth="1"/>
    <col min="3845" max="3845" width="14.85546875" style="657" customWidth="1"/>
    <col min="3846" max="3846" width="13.140625" style="657" customWidth="1"/>
    <col min="3847" max="3847" width="12.28515625" style="657" customWidth="1"/>
    <col min="3848" max="3849" width="13" style="657" customWidth="1"/>
    <col min="3850" max="3850" width="12.28515625" style="657" customWidth="1"/>
    <col min="3851" max="3851" width="5.140625" style="657" customWidth="1"/>
    <col min="3852" max="4096" width="11.42578125" style="657"/>
    <col min="4097" max="4097" width="23.140625" style="657" customWidth="1"/>
    <col min="4098" max="4098" width="14" style="657" customWidth="1"/>
    <col min="4099" max="4099" width="14.28515625" style="657" customWidth="1"/>
    <col min="4100" max="4100" width="14.140625" style="657" customWidth="1"/>
    <col min="4101" max="4101" width="14.85546875" style="657" customWidth="1"/>
    <col min="4102" max="4102" width="13.140625" style="657" customWidth="1"/>
    <col min="4103" max="4103" width="12.28515625" style="657" customWidth="1"/>
    <col min="4104" max="4105" width="13" style="657" customWidth="1"/>
    <col min="4106" max="4106" width="12.28515625" style="657" customWidth="1"/>
    <col min="4107" max="4107" width="5.140625" style="657" customWidth="1"/>
    <col min="4108" max="4352" width="11.42578125" style="657"/>
    <col min="4353" max="4353" width="23.140625" style="657" customWidth="1"/>
    <col min="4354" max="4354" width="14" style="657" customWidth="1"/>
    <col min="4355" max="4355" width="14.28515625" style="657" customWidth="1"/>
    <col min="4356" max="4356" width="14.140625" style="657" customWidth="1"/>
    <col min="4357" max="4357" width="14.85546875" style="657" customWidth="1"/>
    <col min="4358" max="4358" width="13.140625" style="657" customWidth="1"/>
    <col min="4359" max="4359" width="12.28515625" style="657" customWidth="1"/>
    <col min="4360" max="4361" width="13" style="657" customWidth="1"/>
    <col min="4362" max="4362" width="12.28515625" style="657" customWidth="1"/>
    <col min="4363" max="4363" width="5.140625" style="657" customWidth="1"/>
    <col min="4364" max="4608" width="11.42578125" style="657"/>
    <col min="4609" max="4609" width="23.140625" style="657" customWidth="1"/>
    <col min="4610" max="4610" width="14" style="657" customWidth="1"/>
    <col min="4611" max="4611" width="14.28515625" style="657" customWidth="1"/>
    <col min="4612" max="4612" width="14.140625" style="657" customWidth="1"/>
    <col min="4613" max="4613" width="14.85546875" style="657" customWidth="1"/>
    <col min="4614" max="4614" width="13.140625" style="657" customWidth="1"/>
    <col min="4615" max="4615" width="12.28515625" style="657" customWidth="1"/>
    <col min="4616" max="4617" width="13" style="657" customWidth="1"/>
    <col min="4618" max="4618" width="12.28515625" style="657" customWidth="1"/>
    <col min="4619" max="4619" width="5.140625" style="657" customWidth="1"/>
    <col min="4620" max="4864" width="11.42578125" style="657"/>
    <col min="4865" max="4865" width="23.140625" style="657" customWidth="1"/>
    <col min="4866" max="4866" width="14" style="657" customWidth="1"/>
    <col min="4867" max="4867" width="14.28515625" style="657" customWidth="1"/>
    <col min="4868" max="4868" width="14.140625" style="657" customWidth="1"/>
    <col min="4869" max="4869" width="14.85546875" style="657" customWidth="1"/>
    <col min="4870" max="4870" width="13.140625" style="657" customWidth="1"/>
    <col min="4871" max="4871" width="12.28515625" style="657" customWidth="1"/>
    <col min="4872" max="4873" width="13" style="657" customWidth="1"/>
    <col min="4874" max="4874" width="12.28515625" style="657" customWidth="1"/>
    <col min="4875" max="4875" width="5.140625" style="657" customWidth="1"/>
    <col min="4876" max="5120" width="11.42578125" style="657"/>
    <col min="5121" max="5121" width="23.140625" style="657" customWidth="1"/>
    <col min="5122" max="5122" width="14" style="657" customWidth="1"/>
    <col min="5123" max="5123" width="14.28515625" style="657" customWidth="1"/>
    <col min="5124" max="5124" width="14.140625" style="657" customWidth="1"/>
    <col min="5125" max="5125" width="14.85546875" style="657" customWidth="1"/>
    <col min="5126" max="5126" width="13.140625" style="657" customWidth="1"/>
    <col min="5127" max="5127" width="12.28515625" style="657" customWidth="1"/>
    <col min="5128" max="5129" width="13" style="657" customWidth="1"/>
    <col min="5130" max="5130" width="12.28515625" style="657" customWidth="1"/>
    <col min="5131" max="5131" width="5.140625" style="657" customWidth="1"/>
    <col min="5132" max="5376" width="11.42578125" style="657"/>
    <col min="5377" max="5377" width="23.140625" style="657" customWidth="1"/>
    <col min="5378" max="5378" width="14" style="657" customWidth="1"/>
    <col min="5379" max="5379" width="14.28515625" style="657" customWidth="1"/>
    <col min="5380" max="5380" width="14.140625" style="657" customWidth="1"/>
    <col min="5381" max="5381" width="14.85546875" style="657" customWidth="1"/>
    <col min="5382" max="5382" width="13.140625" style="657" customWidth="1"/>
    <col min="5383" max="5383" width="12.28515625" style="657" customWidth="1"/>
    <col min="5384" max="5385" width="13" style="657" customWidth="1"/>
    <col min="5386" max="5386" width="12.28515625" style="657" customWidth="1"/>
    <col min="5387" max="5387" width="5.140625" style="657" customWidth="1"/>
    <col min="5388" max="5632" width="11.42578125" style="657"/>
    <col min="5633" max="5633" width="23.140625" style="657" customWidth="1"/>
    <col min="5634" max="5634" width="14" style="657" customWidth="1"/>
    <col min="5635" max="5635" width="14.28515625" style="657" customWidth="1"/>
    <col min="5636" max="5636" width="14.140625" style="657" customWidth="1"/>
    <col min="5637" max="5637" width="14.85546875" style="657" customWidth="1"/>
    <col min="5638" max="5638" width="13.140625" style="657" customWidth="1"/>
    <col min="5639" max="5639" width="12.28515625" style="657" customWidth="1"/>
    <col min="5640" max="5641" width="13" style="657" customWidth="1"/>
    <col min="5642" max="5642" width="12.28515625" style="657" customWidth="1"/>
    <col min="5643" max="5643" width="5.140625" style="657" customWidth="1"/>
    <col min="5644" max="5888" width="11.42578125" style="657"/>
    <col min="5889" max="5889" width="23.140625" style="657" customWidth="1"/>
    <col min="5890" max="5890" width="14" style="657" customWidth="1"/>
    <col min="5891" max="5891" width="14.28515625" style="657" customWidth="1"/>
    <col min="5892" max="5892" width="14.140625" style="657" customWidth="1"/>
    <col min="5893" max="5893" width="14.85546875" style="657" customWidth="1"/>
    <col min="5894" max="5894" width="13.140625" style="657" customWidth="1"/>
    <col min="5895" max="5895" width="12.28515625" style="657" customWidth="1"/>
    <col min="5896" max="5897" width="13" style="657" customWidth="1"/>
    <col min="5898" max="5898" width="12.28515625" style="657" customWidth="1"/>
    <col min="5899" max="5899" width="5.140625" style="657" customWidth="1"/>
    <col min="5900" max="6144" width="11.42578125" style="657"/>
    <col min="6145" max="6145" width="23.140625" style="657" customWidth="1"/>
    <col min="6146" max="6146" width="14" style="657" customWidth="1"/>
    <col min="6147" max="6147" width="14.28515625" style="657" customWidth="1"/>
    <col min="6148" max="6148" width="14.140625" style="657" customWidth="1"/>
    <col min="6149" max="6149" width="14.85546875" style="657" customWidth="1"/>
    <col min="6150" max="6150" width="13.140625" style="657" customWidth="1"/>
    <col min="6151" max="6151" width="12.28515625" style="657" customWidth="1"/>
    <col min="6152" max="6153" width="13" style="657" customWidth="1"/>
    <col min="6154" max="6154" width="12.28515625" style="657" customWidth="1"/>
    <col min="6155" max="6155" width="5.140625" style="657" customWidth="1"/>
    <col min="6156" max="6400" width="11.42578125" style="657"/>
    <col min="6401" max="6401" width="23.140625" style="657" customWidth="1"/>
    <col min="6402" max="6402" width="14" style="657" customWidth="1"/>
    <col min="6403" max="6403" width="14.28515625" style="657" customWidth="1"/>
    <col min="6404" max="6404" width="14.140625" style="657" customWidth="1"/>
    <col min="6405" max="6405" width="14.85546875" style="657" customWidth="1"/>
    <col min="6406" max="6406" width="13.140625" style="657" customWidth="1"/>
    <col min="6407" max="6407" width="12.28515625" style="657" customWidth="1"/>
    <col min="6408" max="6409" width="13" style="657" customWidth="1"/>
    <col min="6410" max="6410" width="12.28515625" style="657" customWidth="1"/>
    <col min="6411" max="6411" width="5.140625" style="657" customWidth="1"/>
    <col min="6412" max="6656" width="11.42578125" style="657"/>
    <col min="6657" max="6657" width="23.140625" style="657" customWidth="1"/>
    <col min="6658" max="6658" width="14" style="657" customWidth="1"/>
    <col min="6659" max="6659" width="14.28515625" style="657" customWidth="1"/>
    <col min="6660" max="6660" width="14.140625" style="657" customWidth="1"/>
    <col min="6661" max="6661" width="14.85546875" style="657" customWidth="1"/>
    <col min="6662" max="6662" width="13.140625" style="657" customWidth="1"/>
    <col min="6663" max="6663" width="12.28515625" style="657" customWidth="1"/>
    <col min="6664" max="6665" width="13" style="657" customWidth="1"/>
    <col min="6666" max="6666" width="12.28515625" style="657" customWidth="1"/>
    <col min="6667" max="6667" width="5.140625" style="657" customWidth="1"/>
    <col min="6668" max="6912" width="11.42578125" style="657"/>
    <col min="6913" max="6913" width="23.140625" style="657" customWidth="1"/>
    <col min="6914" max="6914" width="14" style="657" customWidth="1"/>
    <col min="6915" max="6915" width="14.28515625" style="657" customWidth="1"/>
    <col min="6916" max="6916" width="14.140625" style="657" customWidth="1"/>
    <col min="6917" max="6917" width="14.85546875" style="657" customWidth="1"/>
    <col min="6918" max="6918" width="13.140625" style="657" customWidth="1"/>
    <col min="6919" max="6919" width="12.28515625" style="657" customWidth="1"/>
    <col min="6920" max="6921" width="13" style="657" customWidth="1"/>
    <col min="6922" max="6922" width="12.28515625" style="657" customWidth="1"/>
    <col min="6923" max="6923" width="5.140625" style="657" customWidth="1"/>
    <col min="6924" max="7168" width="11.42578125" style="657"/>
    <col min="7169" max="7169" width="23.140625" style="657" customWidth="1"/>
    <col min="7170" max="7170" width="14" style="657" customWidth="1"/>
    <col min="7171" max="7171" width="14.28515625" style="657" customWidth="1"/>
    <col min="7172" max="7172" width="14.140625" style="657" customWidth="1"/>
    <col min="7173" max="7173" width="14.85546875" style="657" customWidth="1"/>
    <col min="7174" max="7174" width="13.140625" style="657" customWidth="1"/>
    <col min="7175" max="7175" width="12.28515625" style="657" customWidth="1"/>
    <col min="7176" max="7177" width="13" style="657" customWidth="1"/>
    <col min="7178" max="7178" width="12.28515625" style="657" customWidth="1"/>
    <col min="7179" max="7179" width="5.140625" style="657" customWidth="1"/>
    <col min="7180" max="7424" width="11.42578125" style="657"/>
    <col min="7425" max="7425" width="23.140625" style="657" customWidth="1"/>
    <col min="7426" max="7426" width="14" style="657" customWidth="1"/>
    <col min="7427" max="7427" width="14.28515625" style="657" customWidth="1"/>
    <col min="7428" max="7428" width="14.140625" style="657" customWidth="1"/>
    <col min="7429" max="7429" width="14.85546875" style="657" customWidth="1"/>
    <col min="7430" max="7430" width="13.140625" style="657" customWidth="1"/>
    <col min="7431" max="7431" width="12.28515625" style="657" customWidth="1"/>
    <col min="7432" max="7433" width="13" style="657" customWidth="1"/>
    <col min="7434" max="7434" width="12.28515625" style="657" customWidth="1"/>
    <col min="7435" max="7435" width="5.140625" style="657" customWidth="1"/>
    <col min="7436" max="7680" width="11.42578125" style="657"/>
    <col min="7681" max="7681" width="23.140625" style="657" customWidth="1"/>
    <col min="7682" max="7682" width="14" style="657" customWidth="1"/>
    <col min="7683" max="7683" width="14.28515625" style="657" customWidth="1"/>
    <col min="7684" max="7684" width="14.140625" style="657" customWidth="1"/>
    <col min="7685" max="7685" width="14.85546875" style="657" customWidth="1"/>
    <col min="7686" max="7686" width="13.140625" style="657" customWidth="1"/>
    <col min="7687" max="7687" width="12.28515625" style="657" customWidth="1"/>
    <col min="7688" max="7689" width="13" style="657" customWidth="1"/>
    <col min="7690" max="7690" width="12.28515625" style="657" customWidth="1"/>
    <col min="7691" max="7691" width="5.140625" style="657" customWidth="1"/>
    <col min="7692" max="7936" width="11.42578125" style="657"/>
    <col min="7937" max="7937" width="23.140625" style="657" customWidth="1"/>
    <col min="7938" max="7938" width="14" style="657" customWidth="1"/>
    <col min="7939" max="7939" width="14.28515625" style="657" customWidth="1"/>
    <col min="7940" max="7940" width="14.140625" style="657" customWidth="1"/>
    <col min="7941" max="7941" width="14.85546875" style="657" customWidth="1"/>
    <col min="7942" max="7942" width="13.140625" style="657" customWidth="1"/>
    <col min="7943" max="7943" width="12.28515625" style="657" customWidth="1"/>
    <col min="7944" max="7945" width="13" style="657" customWidth="1"/>
    <col min="7946" max="7946" width="12.28515625" style="657" customWidth="1"/>
    <col min="7947" max="7947" width="5.140625" style="657" customWidth="1"/>
    <col min="7948" max="8192" width="11.42578125" style="657"/>
    <col min="8193" max="8193" width="23.140625" style="657" customWidth="1"/>
    <col min="8194" max="8194" width="14" style="657" customWidth="1"/>
    <col min="8195" max="8195" width="14.28515625" style="657" customWidth="1"/>
    <col min="8196" max="8196" width="14.140625" style="657" customWidth="1"/>
    <col min="8197" max="8197" width="14.85546875" style="657" customWidth="1"/>
    <col min="8198" max="8198" width="13.140625" style="657" customWidth="1"/>
    <col min="8199" max="8199" width="12.28515625" style="657" customWidth="1"/>
    <col min="8200" max="8201" width="13" style="657" customWidth="1"/>
    <col min="8202" max="8202" width="12.28515625" style="657" customWidth="1"/>
    <col min="8203" max="8203" width="5.140625" style="657" customWidth="1"/>
    <col min="8204" max="8448" width="11.42578125" style="657"/>
    <col min="8449" max="8449" width="23.140625" style="657" customWidth="1"/>
    <col min="8450" max="8450" width="14" style="657" customWidth="1"/>
    <col min="8451" max="8451" width="14.28515625" style="657" customWidth="1"/>
    <col min="8452" max="8452" width="14.140625" style="657" customWidth="1"/>
    <col min="8453" max="8453" width="14.85546875" style="657" customWidth="1"/>
    <col min="8454" max="8454" width="13.140625" style="657" customWidth="1"/>
    <col min="8455" max="8455" width="12.28515625" style="657" customWidth="1"/>
    <col min="8456" max="8457" width="13" style="657" customWidth="1"/>
    <col min="8458" max="8458" width="12.28515625" style="657" customWidth="1"/>
    <col min="8459" max="8459" width="5.140625" style="657" customWidth="1"/>
    <col min="8460" max="8704" width="11.42578125" style="657"/>
    <col min="8705" max="8705" width="23.140625" style="657" customWidth="1"/>
    <col min="8706" max="8706" width="14" style="657" customWidth="1"/>
    <col min="8707" max="8707" width="14.28515625" style="657" customWidth="1"/>
    <col min="8708" max="8708" width="14.140625" style="657" customWidth="1"/>
    <col min="8709" max="8709" width="14.85546875" style="657" customWidth="1"/>
    <col min="8710" max="8710" width="13.140625" style="657" customWidth="1"/>
    <col min="8711" max="8711" width="12.28515625" style="657" customWidth="1"/>
    <col min="8712" max="8713" width="13" style="657" customWidth="1"/>
    <col min="8714" max="8714" width="12.28515625" style="657" customWidth="1"/>
    <col min="8715" max="8715" width="5.140625" style="657" customWidth="1"/>
    <col min="8716" max="8960" width="11.42578125" style="657"/>
    <col min="8961" max="8961" width="23.140625" style="657" customWidth="1"/>
    <col min="8962" max="8962" width="14" style="657" customWidth="1"/>
    <col min="8963" max="8963" width="14.28515625" style="657" customWidth="1"/>
    <col min="8964" max="8964" width="14.140625" style="657" customWidth="1"/>
    <col min="8965" max="8965" width="14.85546875" style="657" customWidth="1"/>
    <col min="8966" max="8966" width="13.140625" style="657" customWidth="1"/>
    <col min="8967" max="8967" width="12.28515625" style="657" customWidth="1"/>
    <col min="8968" max="8969" width="13" style="657" customWidth="1"/>
    <col min="8970" max="8970" width="12.28515625" style="657" customWidth="1"/>
    <col min="8971" max="8971" width="5.140625" style="657" customWidth="1"/>
    <col min="8972" max="9216" width="11.42578125" style="657"/>
    <col min="9217" max="9217" width="23.140625" style="657" customWidth="1"/>
    <col min="9218" max="9218" width="14" style="657" customWidth="1"/>
    <col min="9219" max="9219" width="14.28515625" style="657" customWidth="1"/>
    <col min="9220" max="9220" width="14.140625" style="657" customWidth="1"/>
    <col min="9221" max="9221" width="14.85546875" style="657" customWidth="1"/>
    <col min="9222" max="9222" width="13.140625" style="657" customWidth="1"/>
    <col min="9223" max="9223" width="12.28515625" style="657" customWidth="1"/>
    <col min="9224" max="9225" width="13" style="657" customWidth="1"/>
    <col min="9226" max="9226" width="12.28515625" style="657" customWidth="1"/>
    <col min="9227" max="9227" width="5.140625" style="657" customWidth="1"/>
    <col min="9228" max="9472" width="11.42578125" style="657"/>
    <col min="9473" max="9473" width="23.140625" style="657" customWidth="1"/>
    <col min="9474" max="9474" width="14" style="657" customWidth="1"/>
    <col min="9475" max="9475" width="14.28515625" style="657" customWidth="1"/>
    <col min="9476" max="9476" width="14.140625" style="657" customWidth="1"/>
    <col min="9477" max="9477" width="14.85546875" style="657" customWidth="1"/>
    <col min="9478" max="9478" width="13.140625" style="657" customWidth="1"/>
    <col min="9479" max="9479" width="12.28515625" style="657" customWidth="1"/>
    <col min="9480" max="9481" width="13" style="657" customWidth="1"/>
    <col min="9482" max="9482" width="12.28515625" style="657" customWidth="1"/>
    <col min="9483" max="9483" width="5.140625" style="657" customWidth="1"/>
    <col min="9484" max="9728" width="11.42578125" style="657"/>
    <col min="9729" max="9729" width="23.140625" style="657" customWidth="1"/>
    <col min="9730" max="9730" width="14" style="657" customWidth="1"/>
    <col min="9731" max="9731" width="14.28515625" style="657" customWidth="1"/>
    <col min="9732" max="9732" width="14.140625" style="657" customWidth="1"/>
    <col min="9733" max="9733" width="14.85546875" style="657" customWidth="1"/>
    <col min="9734" max="9734" width="13.140625" style="657" customWidth="1"/>
    <col min="9735" max="9735" width="12.28515625" style="657" customWidth="1"/>
    <col min="9736" max="9737" width="13" style="657" customWidth="1"/>
    <col min="9738" max="9738" width="12.28515625" style="657" customWidth="1"/>
    <col min="9739" max="9739" width="5.140625" style="657" customWidth="1"/>
    <col min="9740" max="9984" width="11.42578125" style="657"/>
    <col min="9985" max="9985" width="23.140625" style="657" customWidth="1"/>
    <col min="9986" max="9986" width="14" style="657" customWidth="1"/>
    <col min="9987" max="9987" width="14.28515625" style="657" customWidth="1"/>
    <col min="9988" max="9988" width="14.140625" style="657" customWidth="1"/>
    <col min="9989" max="9989" width="14.85546875" style="657" customWidth="1"/>
    <col min="9990" max="9990" width="13.140625" style="657" customWidth="1"/>
    <col min="9991" max="9991" width="12.28515625" style="657" customWidth="1"/>
    <col min="9992" max="9993" width="13" style="657" customWidth="1"/>
    <col min="9994" max="9994" width="12.28515625" style="657" customWidth="1"/>
    <col min="9995" max="9995" width="5.140625" style="657" customWidth="1"/>
    <col min="9996" max="10240" width="11.42578125" style="657"/>
    <col min="10241" max="10241" width="23.140625" style="657" customWidth="1"/>
    <col min="10242" max="10242" width="14" style="657" customWidth="1"/>
    <col min="10243" max="10243" width="14.28515625" style="657" customWidth="1"/>
    <col min="10244" max="10244" width="14.140625" style="657" customWidth="1"/>
    <col min="10245" max="10245" width="14.85546875" style="657" customWidth="1"/>
    <col min="10246" max="10246" width="13.140625" style="657" customWidth="1"/>
    <col min="10247" max="10247" width="12.28515625" style="657" customWidth="1"/>
    <col min="10248" max="10249" width="13" style="657" customWidth="1"/>
    <col min="10250" max="10250" width="12.28515625" style="657" customWidth="1"/>
    <col min="10251" max="10251" width="5.140625" style="657" customWidth="1"/>
    <col min="10252" max="10496" width="11.42578125" style="657"/>
    <col min="10497" max="10497" width="23.140625" style="657" customWidth="1"/>
    <col min="10498" max="10498" width="14" style="657" customWidth="1"/>
    <col min="10499" max="10499" width="14.28515625" style="657" customWidth="1"/>
    <col min="10500" max="10500" width="14.140625" style="657" customWidth="1"/>
    <col min="10501" max="10501" width="14.85546875" style="657" customWidth="1"/>
    <col min="10502" max="10502" width="13.140625" style="657" customWidth="1"/>
    <col min="10503" max="10503" width="12.28515625" style="657" customWidth="1"/>
    <col min="10504" max="10505" width="13" style="657" customWidth="1"/>
    <col min="10506" max="10506" width="12.28515625" style="657" customWidth="1"/>
    <col min="10507" max="10507" width="5.140625" style="657" customWidth="1"/>
    <col min="10508" max="10752" width="11.42578125" style="657"/>
    <col min="10753" max="10753" width="23.140625" style="657" customWidth="1"/>
    <col min="10754" max="10754" width="14" style="657" customWidth="1"/>
    <col min="10755" max="10755" width="14.28515625" style="657" customWidth="1"/>
    <col min="10756" max="10756" width="14.140625" style="657" customWidth="1"/>
    <col min="10757" max="10757" width="14.85546875" style="657" customWidth="1"/>
    <col min="10758" max="10758" width="13.140625" style="657" customWidth="1"/>
    <col min="10759" max="10759" width="12.28515625" style="657" customWidth="1"/>
    <col min="10760" max="10761" width="13" style="657" customWidth="1"/>
    <col min="10762" max="10762" width="12.28515625" style="657" customWidth="1"/>
    <col min="10763" max="10763" width="5.140625" style="657" customWidth="1"/>
    <col min="10764" max="11008" width="11.42578125" style="657"/>
    <col min="11009" max="11009" width="23.140625" style="657" customWidth="1"/>
    <col min="11010" max="11010" width="14" style="657" customWidth="1"/>
    <col min="11011" max="11011" width="14.28515625" style="657" customWidth="1"/>
    <col min="11012" max="11012" width="14.140625" style="657" customWidth="1"/>
    <col min="11013" max="11013" width="14.85546875" style="657" customWidth="1"/>
    <col min="11014" max="11014" width="13.140625" style="657" customWidth="1"/>
    <col min="11015" max="11015" width="12.28515625" style="657" customWidth="1"/>
    <col min="11016" max="11017" width="13" style="657" customWidth="1"/>
    <col min="11018" max="11018" width="12.28515625" style="657" customWidth="1"/>
    <col min="11019" max="11019" width="5.140625" style="657" customWidth="1"/>
    <col min="11020" max="11264" width="11.42578125" style="657"/>
    <col min="11265" max="11265" width="23.140625" style="657" customWidth="1"/>
    <col min="11266" max="11266" width="14" style="657" customWidth="1"/>
    <col min="11267" max="11267" width="14.28515625" style="657" customWidth="1"/>
    <col min="11268" max="11268" width="14.140625" style="657" customWidth="1"/>
    <col min="11269" max="11269" width="14.85546875" style="657" customWidth="1"/>
    <col min="11270" max="11270" width="13.140625" style="657" customWidth="1"/>
    <col min="11271" max="11271" width="12.28515625" style="657" customWidth="1"/>
    <col min="11272" max="11273" width="13" style="657" customWidth="1"/>
    <col min="11274" max="11274" width="12.28515625" style="657" customWidth="1"/>
    <col min="11275" max="11275" width="5.140625" style="657" customWidth="1"/>
    <col min="11276" max="11520" width="11.42578125" style="657"/>
    <col min="11521" max="11521" width="23.140625" style="657" customWidth="1"/>
    <col min="11522" max="11522" width="14" style="657" customWidth="1"/>
    <col min="11523" max="11523" width="14.28515625" style="657" customWidth="1"/>
    <col min="11524" max="11524" width="14.140625" style="657" customWidth="1"/>
    <col min="11525" max="11525" width="14.85546875" style="657" customWidth="1"/>
    <col min="11526" max="11526" width="13.140625" style="657" customWidth="1"/>
    <col min="11527" max="11527" width="12.28515625" style="657" customWidth="1"/>
    <col min="11528" max="11529" width="13" style="657" customWidth="1"/>
    <col min="11530" max="11530" width="12.28515625" style="657" customWidth="1"/>
    <col min="11531" max="11531" width="5.140625" style="657" customWidth="1"/>
    <col min="11532" max="11776" width="11.42578125" style="657"/>
    <col min="11777" max="11777" width="23.140625" style="657" customWidth="1"/>
    <col min="11778" max="11778" width="14" style="657" customWidth="1"/>
    <col min="11779" max="11779" width="14.28515625" style="657" customWidth="1"/>
    <col min="11780" max="11780" width="14.140625" style="657" customWidth="1"/>
    <col min="11781" max="11781" width="14.85546875" style="657" customWidth="1"/>
    <col min="11782" max="11782" width="13.140625" style="657" customWidth="1"/>
    <col min="11783" max="11783" width="12.28515625" style="657" customWidth="1"/>
    <col min="11784" max="11785" width="13" style="657" customWidth="1"/>
    <col min="11786" max="11786" width="12.28515625" style="657" customWidth="1"/>
    <col min="11787" max="11787" width="5.140625" style="657" customWidth="1"/>
    <col min="11788" max="12032" width="11.42578125" style="657"/>
    <col min="12033" max="12033" width="23.140625" style="657" customWidth="1"/>
    <col min="12034" max="12034" width="14" style="657" customWidth="1"/>
    <col min="12035" max="12035" width="14.28515625" style="657" customWidth="1"/>
    <col min="12036" max="12036" width="14.140625" style="657" customWidth="1"/>
    <col min="12037" max="12037" width="14.85546875" style="657" customWidth="1"/>
    <col min="12038" max="12038" width="13.140625" style="657" customWidth="1"/>
    <col min="12039" max="12039" width="12.28515625" style="657" customWidth="1"/>
    <col min="12040" max="12041" width="13" style="657" customWidth="1"/>
    <col min="12042" max="12042" width="12.28515625" style="657" customWidth="1"/>
    <col min="12043" max="12043" width="5.140625" style="657" customWidth="1"/>
    <col min="12044" max="12288" width="11.42578125" style="657"/>
    <col min="12289" max="12289" width="23.140625" style="657" customWidth="1"/>
    <col min="12290" max="12290" width="14" style="657" customWidth="1"/>
    <col min="12291" max="12291" width="14.28515625" style="657" customWidth="1"/>
    <col min="12292" max="12292" width="14.140625" style="657" customWidth="1"/>
    <col min="12293" max="12293" width="14.85546875" style="657" customWidth="1"/>
    <col min="12294" max="12294" width="13.140625" style="657" customWidth="1"/>
    <col min="12295" max="12295" width="12.28515625" style="657" customWidth="1"/>
    <col min="12296" max="12297" width="13" style="657" customWidth="1"/>
    <col min="12298" max="12298" width="12.28515625" style="657" customWidth="1"/>
    <col min="12299" max="12299" width="5.140625" style="657" customWidth="1"/>
    <col min="12300" max="12544" width="11.42578125" style="657"/>
    <col min="12545" max="12545" width="23.140625" style="657" customWidth="1"/>
    <col min="12546" max="12546" width="14" style="657" customWidth="1"/>
    <col min="12547" max="12547" width="14.28515625" style="657" customWidth="1"/>
    <col min="12548" max="12548" width="14.140625" style="657" customWidth="1"/>
    <col min="12549" max="12549" width="14.85546875" style="657" customWidth="1"/>
    <col min="12550" max="12550" width="13.140625" style="657" customWidth="1"/>
    <col min="12551" max="12551" width="12.28515625" style="657" customWidth="1"/>
    <col min="12552" max="12553" width="13" style="657" customWidth="1"/>
    <col min="12554" max="12554" width="12.28515625" style="657" customWidth="1"/>
    <col min="12555" max="12555" width="5.140625" style="657" customWidth="1"/>
    <col min="12556" max="12800" width="11.42578125" style="657"/>
    <col min="12801" max="12801" width="23.140625" style="657" customWidth="1"/>
    <col min="12802" max="12802" width="14" style="657" customWidth="1"/>
    <col min="12803" max="12803" width="14.28515625" style="657" customWidth="1"/>
    <col min="12804" max="12804" width="14.140625" style="657" customWidth="1"/>
    <col min="12805" max="12805" width="14.85546875" style="657" customWidth="1"/>
    <col min="12806" max="12806" width="13.140625" style="657" customWidth="1"/>
    <col min="12807" max="12807" width="12.28515625" style="657" customWidth="1"/>
    <col min="12808" max="12809" width="13" style="657" customWidth="1"/>
    <col min="12810" max="12810" width="12.28515625" style="657" customWidth="1"/>
    <col min="12811" max="12811" width="5.140625" style="657" customWidth="1"/>
    <col min="12812" max="13056" width="11.42578125" style="657"/>
    <col min="13057" max="13057" width="23.140625" style="657" customWidth="1"/>
    <col min="13058" max="13058" width="14" style="657" customWidth="1"/>
    <col min="13059" max="13059" width="14.28515625" style="657" customWidth="1"/>
    <col min="13060" max="13060" width="14.140625" style="657" customWidth="1"/>
    <col min="13061" max="13061" width="14.85546875" style="657" customWidth="1"/>
    <col min="13062" max="13062" width="13.140625" style="657" customWidth="1"/>
    <col min="13063" max="13063" width="12.28515625" style="657" customWidth="1"/>
    <col min="13064" max="13065" width="13" style="657" customWidth="1"/>
    <col min="13066" max="13066" width="12.28515625" style="657" customWidth="1"/>
    <col min="13067" max="13067" width="5.140625" style="657" customWidth="1"/>
    <col min="13068" max="13312" width="11.42578125" style="657"/>
    <col min="13313" max="13313" width="23.140625" style="657" customWidth="1"/>
    <col min="13314" max="13314" width="14" style="657" customWidth="1"/>
    <col min="13315" max="13315" width="14.28515625" style="657" customWidth="1"/>
    <col min="13316" max="13316" width="14.140625" style="657" customWidth="1"/>
    <col min="13317" max="13317" width="14.85546875" style="657" customWidth="1"/>
    <col min="13318" max="13318" width="13.140625" style="657" customWidth="1"/>
    <col min="13319" max="13319" width="12.28515625" style="657" customWidth="1"/>
    <col min="13320" max="13321" width="13" style="657" customWidth="1"/>
    <col min="13322" max="13322" width="12.28515625" style="657" customWidth="1"/>
    <col min="13323" max="13323" width="5.140625" style="657" customWidth="1"/>
    <col min="13324" max="13568" width="11.42578125" style="657"/>
    <col min="13569" max="13569" width="23.140625" style="657" customWidth="1"/>
    <col min="13570" max="13570" width="14" style="657" customWidth="1"/>
    <col min="13571" max="13571" width="14.28515625" style="657" customWidth="1"/>
    <col min="13572" max="13572" width="14.140625" style="657" customWidth="1"/>
    <col min="13573" max="13573" width="14.85546875" style="657" customWidth="1"/>
    <col min="13574" max="13574" width="13.140625" style="657" customWidth="1"/>
    <col min="13575" max="13575" width="12.28515625" style="657" customWidth="1"/>
    <col min="13576" max="13577" width="13" style="657" customWidth="1"/>
    <col min="13578" max="13578" width="12.28515625" style="657" customWidth="1"/>
    <col min="13579" max="13579" width="5.140625" style="657" customWidth="1"/>
    <col min="13580" max="13824" width="11.42578125" style="657"/>
    <col min="13825" max="13825" width="23.140625" style="657" customWidth="1"/>
    <col min="13826" max="13826" width="14" style="657" customWidth="1"/>
    <col min="13827" max="13827" width="14.28515625" style="657" customWidth="1"/>
    <col min="13828" max="13828" width="14.140625" style="657" customWidth="1"/>
    <col min="13829" max="13829" width="14.85546875" style="657" customWidth="1"/>
    <col min="13830" max="13830" width="13.140625" style="657" customWidth="1"/>
    <col min="13831" max="13831" width="12.28515625" style="657" customWidth="1"/>
    <col min="13832" max="13833" width="13" style="657" customWidth="1"/>
    <col min="13834" max="13834" width="12.28515625" style="657" customWidth="1"/>
    <col min="13835" max="13835" width="5.140625" style="657" customWidth="1"/>
    <col min="13836" max="14080" width="11.42578125" style="657"/>
    <col min="14081" max="14081" width="23.140625" style="657" customWidth="1"/>
    <col min="14082" max="14082" width="14" style="657" customWidth="1"/>
    <col min="14083" max="14083" width="14.28515625" style="657" customWidth="1"/>
    <col min="14084" max="14084" width="14.140625" style="657" customWidth="1"/>
    <col min="14085" max="14085" width="14.85546875" style="657" customWidth="1"/>
    <col min="14086" max="14086" width="13.140625" style="657" customWidth="1"/>
    <col min="14087" max="14087" width="12.28515625" style="657" customWidth="1"/>
    <col min="14088" max="14089" width="13" style="657" customWidth="1"/>
    <col min="14090" max="14090" width="12.28515625" style="657" customWidth="1"/>
    <col min="14091" max="14091" width="5.140625" style="657" customWidth="1"/>
    <col min="14092" max="14336" width="11.42578125" style="657"/>
    <col min="14337" max="14337" width="23.140625" style="657" customWidth="1"/>
    <col min="14338" max="14338" width="14" style="657" customWidth="1"/>
    <col min="14339" max="14339" width="14.28515625" style="657" customWidth="1"/>
    <col min="14340" max="14340" width="14.140625" style="657" customWidth="1"/>
    <col min="14341" max="14341" width="14.85546875" style="657" customWidth="1"/>
    <col min="14342" max="14342" width="13.140625" style="657" customWidth="1"/>
    <col min="14343" max="14343" width="12.28515625" style="657" customWidth="1"/>
    <col min="14344" max="14345" width="13" style="657" customWidth="1"/>
    <col min="14346" max="14346" width="12.28515625" style="657" customWidth="1"/>
    <col min="14347" max="14347" width="5.140625" style="657" customWidth="1"/>
    <col min="14348" max="14592" width="11.42578125" style="657"/>
    <col min="14593" max="14593" width="23.140625" style="657" customWidth="1"/>
    <col min="14594" max="14594" width="14" style="657" customWidth="1"/>
    <col min="14595" max="14595" width="14.28515625" style="657" customWidth="1"/>
    <col min="14596" max="14596" width="14.140625" style="657" customWidth="1"/>
    <col min="14597" max="14597" width="14.85546875" style="657" customWidth="1"/>
    <col min="14598" max="14598" width="13.140625" style="657" customWidth="1"/>
    <col min="14599" max="14599" width="12.28515625" style="657" customWidth="1"/>
    <col min="14600" max="14601" width="13" style="657" customWidth="1"/>
    <col min="14602" max="14602" width="12.28515625" style="657" customWidth="1"/>
    <col min="14603" max="14603" width="5.140625" style="657" customWidth="1"/>
    <col min="14604" max="14848" width="11.42578125" style="657"/>
    <col min="14849" max="14849" width="23.140625" style="657" customWidth="1"/>
    <col min="14850" max="14850" width="14" style="657" customWidth="1"/>
    <col min="14851" max="14851" width="14.28515625" style="657" customWidth="1"/>
    <col min="14852" max="14852" width="14.140625" style="657" customWidth="1"/>
    <col min="14853" max="14853" width="14.85546875" style="657" customWidth="1"/>
    <col min="14854" max="14854" width="13.140625" style="657" customWidth="1"/>
    <col min="14855" max="14855" width="12.28515625" style="657" customWidth="1"/>
    <col min="14856" max="14857" width="13" style="657" customWidth="1"/>
    <col min="14858" max="14858" width="12.28515625" style="657" customWidth="1"/>
    <col min="14859" max="14859" width="5.140625" style="657" customWidth="1"/>
    <col min="14860" max="15104" width="11.42578125" style="657"/>
    <col min="15105" max="15105" width="23.140625" style="657" customWidth="1"/>
    <col min="15106" max="15106" width="14" style="657" customWidth="1"/>
    <col min="15107" max="15107" width="14.28515625" style="657" customWidth="1"/>
    <col min="15108" max="15108" width="14.140625" style="657" customWidth="1"/>
    <col min="15109" max="15109" width="14.85546875" style="657" customWidth="1"/>
    <col min="15110" max="15110" width="13.140625" style="657" customWidth="1"/>
    <col min="15111" max="15111" width="12.28515625" style="657" customWidth="1"/>
    <col min="15112" max="15113" width="13" style="657" customWidth="1"/>
    <col min="15114" max="15114" width="12.28515625" style="657" customWidth="1"/>
    <col min="15115" max="15115" width="5.140625" style="657" customWidth="1"/>
    <col min="15116" max="15360" width="11.42578125" style="657"/>
    <col min="15361" max="15361" width="23.140625" style="657" customWidth="1"/>
    <col min="15362" max="15362" width="14" style="657" customWidth="1"/>
    <col min="15363" max="15363" width="14.28515625" style="657" customWidth="1"/>
    <col min="15364" max="15364" width="14.140625" style="657" customWidth="1"/>
    <col min="15365" max="15365" width="14.85546875" style="657" customWidth="1"/>
    <col min="15366" max="15366" width="13.140625" style="657" customWidth="1"/>
    <col min="15367" max="15367" width="12.28515625" style="657" customWidth="1"/>
    <col min="15368" max="15369" width="13" style="657" customWidth="1"/>
    <col min="15370" max="15370" width="12.28515625" style="657" customWidth="1"/>
    <col min="15371" max="15371" width="5.140625" style="657" customWidth="1"/>
    <col min="15372" max="15616" width="11.42578125" style="657"/>
    <col min="15617" max="15617" width="23.140625" style="657" customWidth="1"/>
    <col min="15618" max="15618" width="14" style="657" customWidth="1"/>
    <col min="15619" max="15619" width="14.28515625" style="657" customWidth="1"/>
    <col min="15620" max="15620" width="14.140625" style="657" customWidth="1"/>
    <col min="15621" max="15621" width="14.85546875" style="657" customWidth="1"/>
    <col min="15622" max="15622" width="13.140625" style="657" customWidth="1"/>
    <col min="15623" max="15623" width="12.28515625" style="657" customWidth="1"/>
    <col min="15624" max="15625" width="13" style="657" customWidth="1"/>
    <col min="15626" max="15626" width="12.28515625" style="657" customWidth="1"/>
    <col min="15627" max="15627" width="5.140625" style="657" customWidth="1"/>
    <col min="15628" max="15872" width="11.42578125" style="657"/>
    <col min="15873" max="15873" width="23.140625" style="657" customWidth="1"/>
    <col min="15874" max="15874" width="14" style="657" customWidth="1"/>
    <col min="15875" max="15875" width="14.28515625" style="657" customWidth="1"/>
    <col min="15876" max="15876" width="14.140625" style="657" customWidth="1"/>
    <col min="15877" max="15877" width="14.85546875" style="657" customWidth="1"/>
    <col min="15878" max="15878" width="13.140625" style="657" customWidth="1"/>
    <col min="15879" max="15879" width="12.28515625" style="657" customWidth="1"/>
    <col min="15880" max="15881" width="13" style="657" customWidth="1"/>
    <col min="15882" max="15882" width="12.28515625" style="657" customWidth="1"/>
    <col min="15883" max="15883" width="5.140625" style="657" customWidth="1"/>
    <col min="15884" max="16128" width="11.42578125" style="657"/>
    <col min="16129" max="16129" width="23.140625" style="657" customWidth="1"/>
    <col min="16130" max="16130" width="14" style="657" customWidth="1"/>
    <col min="16131" max="16131" width="14.28515625" style="657" customWidth="1"/>
    <col min="16132" max="16132" width="14.140625" style="657" customWidth="1"/>
    <col min="16133" max="16133" width="14.85546875" style="657" customWidth="1"/>
    <col min="16134" max="16134" width="13.140625" style="657" customWidth="1"/>
    <col min="16135" max="16135" width="12.28515625" style="657" customWidth="1"/>
    <col min="16136" max="16137" width="13" style="657" customWidth="1"/>
    <col min="16138" max="16138" width="12.28515625" style="657" customWidth="1"/>
    <col min="16139" max="16139" width="5.140625" style="657" customWidth="1"/>
    <col min="16140" max="16384" width="11.42578125" style="657"/>
  </cols>
  <sheetData>
    <row r="1" spans="1:10" ht="15">
      <c r="A1" s="1706" t="s">
        <v>939</v>
      </c>
      <c r="B1" s="1706"/>
      <c r="C1" s="1706"/>
      <c r="D1" s="1706"/>
      <c r="E1" s="1706"/>
      <c r="F1" s="1706"/>
      <c r="G1" s="1706"/>
      <c r="H1" s="1706"/>
      <c r="I1" s="1706"/>
      <c r="J1" s="1706"/>
    </row>
    <row r="2" spans="1:10" ht="14.25">
      <c r="A2" s="1707" t="s">
        <v>938</v>
      </c>
      <c r="B2" s="1707"/>
      <c r="C2" s="1707"/>
      <c r="D2" s="1707"/>
      <c r="E2" s="1707"/>
      <c r="F2" s="1707"/>
      <c r="G2" s="1707"/>
      <c r="H2" s="1707"/>
      <c r="I2" s="1707"/>
      <c r="J2" s="1707"/>
    </row>
    <row r="3" spans="1:10" ht="15.75">
      <c r="A3" s="1038"/>
      <c r="B3" s="1038"/>
      <c r="C3" s="1038"/>
      <c r="D3" s="1038"/>
      <c r="E3" s="1038"/>
      <c r="F3" s="1038"/>
      <c r="G3" s="1038"/>
      <c r="H3" s="1038"/>
      <c r="I3" s="1038"/>
      <c r="J3" s="1038"/>
    </row>
    <row r="5" spans="1:10" ht="12.75" customHeight="1">
      <c r="A5" s="1708" t="s">
        <v>302</v>
      </c>
      <c r="B5" s="1711" t="s">
        <v>450</v>
      </c>
      <c r="C5" s="1712"/>
      <c r="D5" s="1713" t="s">
        <v>775</v>
      </c>
      <c r="E5" s="1712"/>
      <c r="F5" s="1714" t="s">
        <v>777</v>
      </c>
      <c r="G5" s="1715" t="s">
        <v>929</v>
      </c>
      <c r="H5" s="1718" t="s">
        <v>930</v>
      </c>
      <c r="I5" s="1719" t="s">
        <v>931</v>
      </c>
      <c r="J5" s="1719" t="s">
        <v>932</v>
      </c>
    </row>
    <row r="6" spans="1:10" ht="12.75" customHeight="1">
      <c r="A6" s="1709"/>
      <c r="B6" s="1703" t="s">
        <v>933</v>
      </c>
      <c r="C6" s="1039" t="s">
        <v>626</v>
      </c>
      <c r="D6" s="1703" t="s">
        <v>933</v>
      </c>
      <c r="E6" s="1039" t="s">
        <v>626</v>
      </c>
      <c r="F6" s="1704"/>
      <c r="G6" s="1716"/>
      <c r="H6" s="1716"/>
      <c r="I6" s="1720"/>
      <c r="J6" s="1720"/>
    </row>
    <row r="7" spans="1:10" ht="12.75" customHeight="1">
      <c r="A7" s="1709"/>
      <c r="B7" s="1704"/>
      <c r="C7" s="1703" t="s">
        <v>934</v>
      </c>
      <c r="D7" s="1704"/>
      <c r="E7" s="1703" t="s">
        <v>935</v>
      </c>
      <c r="F7" s="1704"/>
      <c r="G7" s="1716"/>
      <c r="H7" s="1716"/>
      <c r="I7" s="1720"/>
      <c r="J7" s="1720"/>
    </row>
    <row r="8" spans="1:10">
      <c r="A8" s="1709"/>
      <c r="B8" s="1704"/>
      <c r="C8" s="1704"/>
      <c r="D8" s="1704"/>
      <c r="E8" s="1704"/>
      <c r="F8" s="1704"/>
      <c r="G8" s="1716"/>
      <c r="H8" s="1716"/>
      <c r="I8" s="1720"/>
      <c r="J8" s="1720"/>
    </row>
    <row r="9" spans="1:10">
      <c r="A9" s="1710"/>
      <c r="B9" s="1705"/>
      <c r="C9" s="1705"/>
      <c r="D9" s="1705"/>
      <c r="E9" s="1705"/>
      <c r="F9" s="1705"/>
      <c r="G9" s="1717"/>
      <c r="H9" s="1717"/>
      <c r="I9" s="1721"/>
      <c r="J9" s="1721"/>
    </row>
    <row r="10" spans="1:10">
      <c r="A10" s="1040"/>
      <c r="B10" s="1041"/>
      <c r="C10" s="1040"/>
      <c r="D10" s="1040"/>
      <c r="E10" s="1040"/>
      <c r="F10" s="1040"/>
      <c r="G10" s="1040"/>
      <c r="H10" s="1040"/>
      <c r="I10" s="1040"/>
      <c r="J10" s="1040"/>
    </row>
    <row r="11" spans="1:10">
      <c r="A11" s="1040"/>
      <c r="B11" s="1042"/>
      <c r="C11" s="1040"/>
      <c r="D11" s="1040"/>
      <c r="E11" s="1040"/>
      <c r="F11" s="1040"/>
      <c r="G11" s="1040"/>
      <c r="H11" s="1040"/>
      <c r="I11" s="1040"/>
      <c r="J11" s="1040"/>
    </row>
    <row r="12" spans="1:10">
      <c r="A12" s="1043" t="s">
        <v>416</v>
      </c>
      <c r="B12" s="1044">
        <v>84.8</v>
      </c>
      <c r="C12" s="1045">
        <v>61</v>
      </c>
      <c r="D12" s="1045">
        <v>1120.5999999999999</v>
      </c>
      <c r="E12" s="1046">
        <v>217.8</v>
      </c>
      <c r="F12" s="1045">
        <v>163.1</v>
      </c>
      <c r="G12" s="1045">
        <v>14.2</v>
      </c>
      <c r="H12" s="1045">
        <v>1159.5999999999999</v>
      </c>
      <c r="I12" s="1045">
        <v>28165.5</v>
      </c>
      <c r="J12" s="1045">
        <v>6688.3</v>
      </c>
    </row>
    <row r="13" spans="1:10">
      <c r="A13" s="1043"/>
      <c r="B13" s="1044"/>
      <c r="C13" s="1045"/>
      <c r="D13" s="1045"/>
      <c r="E13" s="1046"/>
      <c r="F13" s="1045"/>
      <c r="G13" s="1045"/>
      <c r="H13" s="1045"/>
      <c r="I13" s="1045"/>
      <c r="J13" s="1045"/>
    </row>
    <row r="14" spans="1:10" ht="12.75" customHeight="1">
      <c r="B14" s="1044"/>
      <c r="C14" s="1045"/>
      <c r="D14" s="1045"/>
      <c r="E14" s="1046"/>
      <c r="F14" s="1045"/>
      <c r="G14" s="1045"/>
      <c r="H14" s="1045"/>
      <c r="I14" s="1045"/>
      <c r="J14" s="1045"/>
    </row>
    <row r="15" spans="1:10" ht="12.75" customHeight="1">
      <c r="B15" s="1044"/>
      <c r="C15" s="1045"/>
      <c r="D15" s="1045"/>
      <c r="E15" s="1046"/>
      <c r="F15" s="1045"/>
      <c r="G15" s="1045"/>
      <c r="H15" s="1045"/>
      <c r="I15" s="1045"/>
      <c r="J15" s="1045"/>
    </row>
    <row r="16" spans="1:10" ht="11.1" customHeight="1">
      <c r="B16" s="1044"/>
      <c r="C16" s="1045"/>
      <c r="D16" s="1045"/>
      <c r="E16" s="1046"/>
      <c r="F16" s="1045"/>
      <c r="G16" s="1045"/>
      <c r="H16" s="1045"/>
      <c r="I16" s="1045"/>
      <c r="J16" s="1045"/>
    </row>
    <row r="17" spans="1:10">
      <c r="A17" s="657" t="s">
        <v>418</v>
      </c>
      <c r="B17" s="1044">
        <v>59.1</v>
      </c>
      <c r="C17" s="1045">
        <v>46</v>
      </c>
      <c r="D17" s="1045">
        <v>741.8</v>
      </c>
      <c r="E17" s="1046">
        <v>143.6</v>
      </c>
      <c r="F17" s="1045">
        <v>163</v>
      </c>
      <c r="G17" s="1045">
        <v>11.9</v>
      </c>
      <c r="H17" s="1045">
        <v>392.8</v>
      </c>
      <c r="I17" s="1045">
        <v>4172.1000000000004</v>
      </c>
      <c r="J17" s="1045">
        <v>3803.7</v>
      </c>
    </row>
    <row r="18" spans="1:10" ht="11.1" customHeight="1">
      <c r="B18" s="1044"/>
      <c r="C18" s="1045"/>
      <c r="D18" s="1045"/>
      <c r="E18" s="1046"/>
      <c r="F18" s="1045"/>
      <c r="G18" s="1045"/>
      <c r="H18" s="1045"/>
      <c r="I18" s="1045"/>
      <c r="J18" s="1045"/>
    </row>
    <row r="19" spans="1:10" ht="11.1" customHeight="1">
      <c r="B19" s="1044"/>
      <c r="C19" s="1045"/>
      <c r="D19" s="1045"/>
      <c r="E19" s="1046"/>
      <c r="F19" s="1045"/>
      <c r="G19" s="1045"/>
      <c r="H19" s="1045"/>
      <c r="I19" s="1045"/>
      <c r="J19" s="1045"/>
    </row>
    <row r="20" spans="1:10">
      <c r="A20" s="1043" t="s">
        <v>419</v>
      </c>
      <c r="B20" s="1044">
        <v>67</v>
      </c>
      <c r="C20" s="1045">
        <v>37.4</v>
      </c>
      <c r="D20" s="1045">
        <v>623.6</v>
      </c>
      <c r="E20" s="1046">
        <v>102</v>
      </c>
      <c r="F20" s="1045">
        <v>127.7</v>
      </c>
      <c r="G20" s="1045">
        <v>12.4</v>
      </c>
      <c r="H20" s="1045">
        <v>226.7</v>
      </c>
      <c r="I20" s="1045">
        <v>6199.5</v>
      </c>
      <c r="J20" s="1045">
        <v>1773.7</v>
      </c>
    </row>
    <row r="21" spans="1:10">
      <c r="A21" s="1043"/>
      <c r="B21" s="1044"/>
      <c r="C21" s="1045"/>
      <c r="D21" s="1045"/>
      <c r="E21" s="1046"/>
      <c r="F21" s="1045"/>
      <c r="G21" s="1045"/>
      <c r="H21" s="1047"/>
      <c r="I21" s="1047"/>
      <c r="J21" s="1047"/>
    </row>
    <row r="22" spans="1:10">
      <c r="A22" s="1043"/>
      <c r="B22" s="1044"/>
      <c r="C22" s="1045"/>
      <c r="D22" s="1045"/>
      <c r="E22" s="1046"/>
      <c r="F22" s="1045"/>
      <c r="G22" s="1045"/>
      <c r="H22" s="1047"/>
      <c r="I22" s="1047"/>
      <c r="J22" s="1047"/>
    </row>
    <row r="23" spans="1:10">
      <c r="A23" s="1043" t="s">
        <v>420</v>
      </c>
      <c r="B23" s="1044">
        <v>24.6</v>
      </c>
      <c r="C23" s="1045">
        <v>14.3</v>
      </c>
      <c r="D23" s="1048" t="s">
        <v>69</v>
      </c>
      <c r="E23" s="1049" t="s">
        <v>69</v>
      </c>
      <c r="F23" s="1048" t="s">
        <v>69</v>
      </c>
      <c r="G23" s="1045">
        <v>3.7</v>
      </c>
      <c r="H23" s="1050">
        <v>57</v>
      </c>
      <c r="I23" s="1050">
        <v>46.7</v>
      </c>
      <c r="J23" s="1050">
        <v>0.5</v>
      </c>
    </row>
    <row r="24" spans="1:10" ht="11.1" customHeight="1">
      <c r="B24" s="1044"/>
      <c r="C24" s="1045"/>
      <c r="D24" s="1045"/>
      <c r="E24" s="1046"/>
      <c r="F24" s="1045"/>
      <c r="G24" s="1045"/>
    </row>
    <row r="25" spans="1:10" ht="11.1" customHeight="1">
      <c r="B25" s="1044"/>
      <c r="C25" s="1045"/>
      <c r="D25" s="1045"/>
      <c r="E25" s="1046"/>
      <c r="F25" s="1045"/>
      <c r="G25" s="1045"/>
    </row>
    <row r="26" spans="1:10">
      <c r="A26" s="1043" t="s">
        <v>422</v>
      </c>
      <c r="B26" s="1044">
        <v>124.6</v>
      </c>
      <c r="C26" s="1045">
        <v>223.6</v>
      </c>
      <c r="D26" s="1045">
        <v>4292.2</v>
      </c>
      <c r="E26" s="1046">
        <v>937.4</v>
      </c>
      <c r="F26" s="1045">
        <v>277.8</v>
      </c>
      <c r="G26" s="1045">
        <v>21.3</v>
      </c>
      <c r="H26" s="1045">
        <v>4552.3999999999996</v>
      </c>
      <c r="I26" s="1045">
        <v>54096.1</v>
      </c>
      <c r="J26" s="1045">
        <v>19299.2</v>
      </c>
    </row>
    <row r="27" spans="1:10">
      <c r="A27" s="1043"/>
      <c r="B27" s="1044"/>
      <c r="C27" s="1045"/>
      <c r="D27" s="1047"/>
      <c r="E27" s="1051"/>
      <c r="F27" s="1045"/>
      <c r="G27" s="1045"/>
      <c r="H27" s="1047"/>
      <c r="I27" s="1047"/>
      <c r="J27" s="1047"/>
    </row>
    <row r="28" spans="1:10">
      <c r="A28" s="1043"/>
      <c r="B28" s="1044"/>
      <c r="C28" s="1045"/>
      <c r="D28" s="1047"/>
      <c r="E28" s="1051"/>
      <c r="F28" s="1045"/>
      <c r="G28" s="1045"/>
      <c r="H28" s="1047"/>
      <c r="I28" s="1047"/>
      <c r="J28" s="1047"/>
    </row>
    <row r="29" spans="1:10">
      <c r="A29" s="1043" t="s">
        <v>423</v>
      </c>
      <c r="B29" s="1044">
        <v>107.3</v>
      </c>
      <c r="C29" s="1045">
        <v>77.900000000000006</v>
      </c>
      <c r="D29" s="1048" t="s">
        <v>69</v>
      </c>
      <c r="E29" s="1049" t="s">
        <v>69</v>
      </c>
      <c r="F29" s="1048" t="s">
        <v>69</v>
      </c>
      <c r="G29" s="1045">
        <v>2.8</v>
      </c>
      <c r="H29" s="1050">
        <v>182.5</v>
      </c>
      <c r="I29" s="1050">
        <v>10</v>
      </c>
      <c r="J29" s="1050" t="s">
        <v>421</v>
      </c>
    </row>
    <row r="30" spans="1:10">
      <c r="A30" s="1043"/>
      <c r="B30" s="1044"/>
      <c r="C30" s="1045"/>
      <c r="D30" s="1048"/>
      <c r="E30" s="1049"/>
      <c r="F30" s="1047"/>
      <c r="G30" s="1045"/>
      <c r="H30" s="1047"/>
      <c r="I30" s="1047"/>
      <c r="J30" s="1047"/>
    </row>
    <row r="31" spans="1:10">
      <c r="A31" s="1043"/>
      <c r="B31" s="1044"/>
      <c r="C31" s="1045"/>
      <c r="D31" s="1048"/>
      <c r="E31" s="1049"/>
      <c r="F31" s="1047"/>
      <c r="G31" s="1045"/>
      <c r="H31" s="1047"/>
      <c r="I31" s="1047"/>
      <c r="J31" s="1047"/>
    </row>
    <row r="32" spans="1:10">
      <c r="A32" s="1043" t="s">
        <v>424</v>
      </c>
      <c r="B32" s="1044">
        <v>63.4</v>
      </c>
      <c r="C32" s="1045">
        <v>54.7</v>
      </c>
      <c r="D32" s="1048" t="s">
        <v>69</v>
      </c>
      <c r="E32" s="1049" t="s">
        <v>69</v>
      </c>
      <c r="F32" s="1048" t="s">
        <v>69</v>
      </c>
      <c r="G32" s="1045">
        <v>8.8000000000000007</v>
      </c>
      <c r="H32" s="1047">
        <v>80.900000000000006</v>
      </c>
      <c r="I32" s="1050" t="s">
        <v>421</v>
      </c>
      <c r="J32" s="1047">
        <v>10</v>
      </c>
    </row>
    <row r="33" spans="1:10">
      <c r="A33" s="1043"/>
      <c r="B33" s="1044"/>
      <c r="C33" s="1045"/>
      <c r="D33" s="1047"/>
      <c r="E33" s="1051"/>
      <c r="F33" s="1045"/>
      <c r="G33" s="1045"/>
      <c r="H33" s="1047"/>
      <c r="I33" s="1047"/>
      <c r="J33" s="1047"/>
    </row>
    <row r="34" spans="1:10" ht="11.1" customHeight="1">
      <c r="B34" s="1044"/>
      <c r="C34" s="1045"/>
      <c r="D34" s="1052"/>
      <c r="E34" s="1051"/>
      <c r="F34" s="1045"/>
      <c r="G34" s="1045"/>
      <c r="H34" s="1052"/>
      <c r="I34" s="1052"/>
      <c r="J34" s="1052"/>
    </row>
    <row r="35" spans="1:10">
      <c r="A35" s="1043" t="s">
        <v>425</v>
      </c>
      <c r="B35" s="1044">
        <v>52.2</v>
      </c>
      <c r="C35" s="1045">
        <v>46.8</v>
      </c>
      <c r="D35" s="1045">
        <v>598.1</v>
      </c>
      <c r="E35" s="1046">
        <v>112.2</v>
      </c>
      <c r="F35" s="1045">
        <v>132.19999999999999</v>
      </c>
      <c r="G35" s="1045">
        <v>12.5</v>
      </c>
      <c r="H35" s="1045">
        <v>388.9</v>
      </c>
      <c r="I35" s="1045">
        <v>5505.8</v>
      </c>
      <c r="J35" s="1045">
        <v>772</v>
      </c>
    </row>
    <row r="36" spans="1:10" ht="11.1" customHeight="1">
      <c r="B36" s="1044"/>
      <c r="C36" s="1045"/>
      <c r="D36" s="1052"/>
      <c r="E36" s="1051"/>
      <c r="F36" s="1045"/>
      <c r="G36" s="1045"/>
      <c r="H36" s="1045"/>
      <c r="I36" s="1045"/>
      <c r="J36" s="1045"/>
    </row>
    <row r="37" spans="1:10" ht="11.1" customHeight="1">
      <c r="B37" s="1044"/>
      <c r="C37" s="1045"/>
      <c r="D37" s="1052"/>
      <c r="E37" s="1051"/>
      <c r="F37" s="1045"/>
      <c r="G37" s="1045"/>
      <c r="H37" s="1045"/>
      <c r="I37" s="1045"/>
      <c r="J37" s="1045"/>
    </row>
    <row r="38" spans="1:10">
      <c r="A38" s="657" t="s">
        <v>426</v>
      </c>
      <c r="B38" s="1044">
        <v>165.1</v>
      </c>
      <c r="C38" s="1045">
        <v>218.4</v>
      </c>
      <c r="D38" s="1045">
        <v>4932.1000000000004</v>
      </c>
      <c r="E38" s="1046">
        <v>1134.7</v>
      </c>
      <c r="F38" s="1045">
        <v>260.3</v>
      </c>
      <c r="G38" s="1045">
        <v>15.1</v>
      </c>
      <c r="H38" s="1045">
        <v>6177.8</v>
      </c>
      <c r="I38" s="1045">
        <v>50784.4</v>
      </c>
      <c r="J38" s="1045">
        <v>15014.7</v>
      </c>
    </row>
    <row r="39" spans="1:10" ht="11.1" customHeight="1">
      <c r="B39" s="1044"/>
      <c r="C39" s="1045"/>
      <c r="D39" s="1052"/>
      <c r="E39" s="1051"/>
      <c r="F39" s="1045"/>
      <c r="G39" s="1045"/>
      <c r="H39" s="1045"/>
      <c r="I39" s="1045"/>
      <c r="J39" s="1045"/>
    </row>
    <row r="40" spans="1:10" ht="11.1" customHeight="1">
      <c r="B40" s="1044"/>
      <c r="C40" s="1045"/>
      <c r="D40" s="1052"/>
      <c r="E40" s="1051"/>
      <c r="F40" s="1045"/>
      <c r="G40" s="1045"/>
      <c r="H40" s="1045"/>
      <c r="I40" s="1045"/>
      <c r="J40" s="1045"/>
    </row>
    <row r="41" spans="1:10">
      <c r="A41" s="1043" t="s">
        <v>427</v>
      </c>
      <c r="B41" s="1044">
        <v>123.5</v>
      </c>
      <c r="C41" s="1045">
        <v>85.5</v>
      </c>
      <c r="D41" s="1045">
        <v>1384.3</v>
      </c>
      <c r="E41" s="1046">
        <v>233.2</v>
      </c>
      <c r="F41" s="1045">
        <v>176.4</v>
      </c>
      <c r="G41" s="1045">
        <v>10.3</v>
      </c>
      <c r="H41" s="1045">
        <v>4680.1000000000004</v>
      </c>
      <c r="I41" s="1045">
        <v>58653.8</v>
      </c>
      <c r="J41" s="1045">
        <v>13192.9</v>
      </c>
    </row>
    <row r="42" spans="1:10" ht="11.1" customHeight="1">
      <c r="B42" s="1044"/>
      <c r="C42" s="1045"/>
      <c r="D42" s="1052"/>
      <c r="E42" s="1051"/>
      <c r="F42" s="1045"/>
      <c r="G42" s="1045"/>
      <c r="H42" s="1045"/>
      <c r="I42" s="1045"/>
      <c r="J42" s="1045"/>
    </row>
    <row r="43" spans="1:10" ht="11.1" customHeight="1">
      <c r="B43" s="1044"/>
      <c r="C43" s="1045"/>
      <c r="D43" s="1052"/>
      <c r="E43" s="1051"/>
      <c r="F43" s="1045"/>
      <c r="G43" s="1045"/>
      <c r="H43" s="1045"/>
      <c r="I43" s="1045"/>
      <c r="J43" s="1045"/>
    </row>
    <row r="44" spans="1:10">
      <c r="A44" s="657" t="s">
        <v>428</v>
      </c>
      <c r="B44" s="1044">
        <v>83.3</v>
      </c>
      <c r="C44" s="1045">
        <v>67.5</v>
      </c>
      <c r="D44" s="1045">
        <v>979</v>
      </c>
      <c r="E44" s="1046">
        <v>203.2</v>
      </c>
      <c r="F44" s="1045">
        <v>118.8</v>
      </c>
      <c r="G44" s="1045">
        <v>14</v>
      </c>
      <c r="H44" s="1045">
        <v>1248</v>
      </c>
      <c r="I44" s="1045">
        <v>14304.8</v>
      </c>
      <c r="J44" s="1045">
        <v>7196.7</v>
      </c>
    </row>
    <row r="45" spans="1:10" ht="11.1" customHeight="1">
      <c r="B45" s="1044"/>
      <c r="C45" s="1045"/>
      <c r="D45" s="1052"/>
      <c r="E45" s="1051"/>
      <c r="F45" s="1045"/>
      <c r="G45" s="1045"/>
      <c r="H45" s="1045"/>
      <c r="I45" s="1045"/>
      <c r="J45" s="1045"/>
    </row>
    <row r="46" spans="1:10" ht="11.1" customHeight="1">
      <c r="B46" s="1044"/>
      <c r="C46" s="1045"/>
      <c r="D46" s="1052"/>
      <c r="E46" s="1051"/>
      <c r="F46" s="1045"/>
      <c r="G46" s="1045"/>
      <c r="H46" s="1045"/>
      <c r="I46" s="1045"/>
      <c r="J46" s="1045"/>
    </row>
    <row r="47" spans="1:10">
      <c r="A47" s="1043" t="s">
        <v>429</v>
      </c>
      <c r="B47" s="1044">
        <v>68.599999999999994</v>
      </c>
      <c r="C47" s="1045">
        <v>58.5</v>
      </c>
      <c r="D47" s="1045">
        <v>673.9</v>
      </c>
      <c r="E47" s="1046">
        <v>95.5</v>
      </c>
      <c r="F47" s="1045">
        <v>133</v>
      </c>
      <c r="G47" s="1045">
        <v>14.5</v>
      </c>
      <c r="H47" s="1045">
        <v>824.7</v>
      </c>
      <c r="I47" s="1045">
        <v>409.5</v>
      </c>
      <c r="J47" s="1045">
        <v>523</v>
      </c>
    </row>
    <row r="48" spans="1:10" ht="11.1" customHeight="1">
      <c r="B48" s="1044"/>
      <c r="C48" s="1045"/>
      <c r="D48" s="1052"/>
      <c r="E48" s="1051"/>
      <c r="F48" s="1045"/>
      <c r="G48" s="1045"/>
      <c r="H48" s="1045"/>
      <c r="I48" s="1045"/>
      <c r="J48" s="1045"/>
    </row>
    <row r="49" spans="1:16" ht="11.1" customHeight="1">
      <c r="B49" s="1044"/>
      <c r="C49" s="1045"/>
      <c r="D49" s="1052"/>
      <c r="E49" s="1051"/>
      <c r="F49" s="1045"/>
      <c r="G49" s="1045"/>
      <c r="H49" s="1045"/>
      <c r="I49" s="1045"/>
      <c r="J49" s="1045"/>
    </row>
    <row r="50" spans="1:16">
      <c r="A50" s="1043" t="s">
        <v>430</v>
      </c>
      <c r="B50" s="1044">
        <v>67.3</v>
      </c>
      <c r="C50" s="1045">
        <v>67.8</v>
      </c>
      <c r="D50" s="1045">
        <v>240.5</v>
      </c>
      <c r="E50" s="1046">
        <v>33.6</v>
      </c>
      <c r="F50" s="1045">
        <v>93.6</v>
      </c>
      <c r="G50" s="1045">
        <v>10.7</v>
      </c>
      <c r="H50" s="1050">
        <v>600.6</v>
      </c>
      <c r="I50" s="1050">
        <v>356.1</v>
      </c>
      <c r="J50" s="1050">
        <v>17.8</v>
      </c>
    </row>
    <row r="51" spans="1:16" ht="11.1" customHeight="1">
      <c r="B51" s="1044"/>
      <c r="C51" s="1045"/>
      <c r="D51" s="1052"/>
      <c r="E51" s="1051"/>
      <c r="F51" s="1045"/>
      <c r="G51" s="1045"/>
      <c r="H51" s="1045"/>
      <c r="I51" s="1045"/>
      <c r="J51" s="1045"/>
    </row>
    <row r="52" spans="1:16" ht="11.1" customHeight="1">
      <c r="B52" s="1044"/>
      <c r="C52" s="1045"/>
      <c r="D52" s="1052"/>
      <c r="E52" s="1051"/>
      <c r="F52" s="1045"/>
      <c r="G52" s="1045"/>
      <c r="H52" s="1045"/>
      <c r="I52" s="1045"/>
      <c r="J52" s="1045"/>
    </row>
    <row r="53" spans="1:16">
      <c r="A53" s="1043" t="s">
        <v>431</v>
      </c>
      <c r="B53" s="1044">
        <v>69.900000000000006</v>
      </c>
      <c r="C53" s="1045">
        <v>143.9</v>
      </c>
      <c r="D53" s="1045">
        <v>3844.7</v>
      </c>
      <c r="E53" s="1046">
        <v>853.2</v>
      </c>
      <c r="F53" s="1045">
        <v>164.4</v>
      </c>
      <c r="G53" s="1045">
        <v>22.7</v>
      </c>
      <c r="H53" s="1045">
        <v>2526.1999999999998</v>
      </c>
      <c r="I53" s="1045">
        <v>11245.7</v>
      </c>
      <c r="J53" s="1045">
        <v>3631.2</v>
      </c>
    </row>
    <row r="54" spans="1:16" ht="11.1" customHeight="1">
      <c r="B54" s="1044"/>
      <c r="C54" s="1045"/>
      <c r="D54" s="1052"/>
      <c r="E54" s="1051"/>
      <c r="F54" s="1045"/>
      <c r="G54" s="1045"/>
      <c r="H54" s="1045"/>
      <c r="I54" s="1045"/>
      <c r="J54" s="1045"/>
    </row>
    <row r="55" spans="1:16" ht="11.1" customHeight="1">
      <c r="B55" s="1044"/>
      <c r="C55" s="1045"/>
      <c r="D55" s="1052"/>
      <c r="E55" s="1051"/>
      <c r="F55" s="1045"/>
      <c r="G55" s="1045"/>
      <c r="H55" s="1045"/>
      <c r="I55" s="1045"/>
      <c r="J55" s="1045"/>
    </row>
    <row r="56" spans="1:16">
      <c r="A56" s="1043" t="s">
        <v>432</v>
      </c>
      <c r="B56" s="1044">
        <v>110.4</v>
      </c>
      <c r="C56" s="1045">
        <v>197.9</v>
      </c>
      <c r="D56" s="1045">
        <v>5607.7</v>
      </c>
      <c r="E56" s="1046">
        <v>1299.2</v>
      </c>
      <c r="F56" s="1045">
        <v>280.5</v>
      </c>
      <c r="G56" s="1045">
        <v>42</v>
      </c>
      <c r="H56" s="1045">
        <v>10035.299999999999</v>
      </c>
      <c r="I56" s="1045">
        <v>142837.70000000001</v>
      </c>
      <c r="J56" s="1045">
        <v>21379.599999999999</v>
      </c>
    </row>
    <row r="57" spans="1:16" ht="11.1" customHeight="1">
      <c r="B57" s="1044"/>
      <c r="C57" s="1045"/>
      <c r="D57" s="1052"/>
      <c r="E57" s="1051"/>
      <c r="F57" s="1045"/>
      <c r="G57" s="1045"/>
      <c r="H57" s="1045"/>
      <c r="I57" s="1045"/>
      <c r="J57" s="1045"/>
    </row>
    <row r="58" spans="1:16" ht="11.1" customHeight="1">
      <c r="B58" s="1044"/>
      <c r="C58" s="1045"/>
      <c r="D58" s="1052"/>
      <c r="E58" s="1051"/>
      <c r="F58" s="1045"/>
      <c r="G58" s="1045"/>
      <c r="H58" s="1045"/>
      <c r="I58" s="1045"/>
      <c r="J58" s="1045"/>
    </row>
    <row r="59" spans="1:16">
      <c r="A59" s="1043" t="s">
        <v>433</v>
      </c>
      <c r="B59" s="1044">
        <v>143.9</v>
      </c>
      <c r="C59" s="1045">
        <v>94.1</v>
      </c>
      <c r="D59" s="1045">
        <v>1630.4</v>
      </c>
      <c r="E59" s="1046">
        <v>280.2</v>
      </c>
      <c r="F59" s="1045">
        <v>173.4</v>
      </c>
      <c r="G59" s="1045">
        <v>10.8</v>
      </c>
      <c r="H59" s="1045">
        <v>1052.8</v>
      </c>
      <c r="I59" s="1045">
        <v>16402</v>
      </c>
      <c r="J59" s="1045">
        <v>981</v>
      </c>
      <c r="K59" s="1052"/>
      <c r="L59" s="1052"/>
      <c r="M59" s="1052"/>
      <c r="N59" s="1052"/>
      <c r="O59" s="1052"/>
      <c r="P59" s="1052"/>
    </row>
    <row r="60" spans="1:16" ht="11.1" customHeight="1">
      <c r="B60" s="1044"/>
      <c r="C60" s="1045"/>
      <c r="D60" s="1052"/>
      <c r="E60" s="1051"/>
      <c r="F60" s="1045"/>
      <c r="G60" s="1045"/>
      <c r="H60" s="1045"/>
      <c r="I60" s="1045"/>
      <c r="J60" s="1045"/>
      <c r="K60" s="1052"/>
      <c r="L60" s="1052"/>
      <c r="M60" s="1052"/>
      <c r="N60" s="1052"/>
      <c r="O60" s="1052"/>
      <c r="P60" s="1052"/>
    </row>
    <row r="61" spans="1:16" ht="11.1" customHeight="1">
      <c r="B61" s="1044"/>
      <c r="C61" s="1045"/>
      <c r="D61" s="1052"/>
      <c r="E61" s="1051"/>
      <c r="F61" s="1045"/>
      <c r="G61" s="1045"/>
      <c r="H61" s="1045"/>
      <c r="I61" s="1045"/>
      <c r="J61" s="1045"/>
      <c r="K61" s="1052"/>
      <c r="L61" s="1052"/>
      <c r="M61" s="1052"/>
      <c r="N61" s="1052"/>
      <c r="O61" s="1052"/>
      <c r="P61" s="1052"/>
    </row>
    <row r="62" spans="1:16">
      <c r="A62" s="1043" t="s">
        <v>434</v>
      </c>
      <c r="B62" s="1044">
        <v>80.400000000000006</v>
      </c>
      <c r="C62" s="1045">
        <v>166.3</v>
      </c>
      <c r="D62" s="1045">
        <v>4353.8</v>
      </c>
      <c r="E62" s="1046">
        <v>1019.4</v>
      </c>
      <c r="F62" s="1045">
        <v>317.5</v>
      </c>
      <c r="G62" s="1045">
        <v>40.4</v>
      </c>
      <c r="H62" s="1045">
        <v>2480.6</v>
      </c>
      <c r="I62" s="1045">
        <v>10941.5</v>
      </c>
      <c r="J62" s="1045">
        <v>4881.3999999999996</v>
      </c>
      <c r="K62" s="1052"/>
      <c r="L62" s="1052"/>
      <c r="M62" s="1052"/>
      <c r="N62" s="1052"/>
      <c r="O62" s="1052"/>
      <c r="P62" s="1052"/>
    </row>
    <row r="63" spans="1:16">
      <c r="B63" s="1044"/>
      <c r="C63" s="1045"/>
      <c r="D63" s="1047"/>
      <c r="E63" s="1052"/>
      <c r="F63" s="1047"/>
      <c r="G63" s="1047"/>
      <c r="H63" s="1047"/>
      <c r="I63" s="1047"/>
      <c r="J63" s="1047"/>
      <c r="K63" s="1052"/>
      <c r="L63" s="1052"/>
      <c r="M63" s="1052"/>
      <c r="N63" s="1052"/>
      <c r="O63" s="1052"/>
      <c r="P63" s="1052"/>
    </row>
    <row r="64" spans="1:16">
      <c r="A64" s="658"/>
    </row>
    <row r="65" spans="1:5">
      <c r="E65" s="657" t="s">
        <v>936</v>
      </c>
    </row>
    <row r="66" spans="1:5">
      <c r="A66" s="657" t="s">
        <v>937</v>
      </c>
    </row>
    <row r="87" spans="1:1">
      <c r="A87" s="1053" t="s">
        <v>153</v>
      </c>
    </row>
  </sheetData>
  <mergeCells count="14">
    <mergeCell ref="B6:B9"/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G5:G9"/>
    <mergeCell ref="H5:H9"/>
    <mergeCell ref="I5:I9"/>
    <mergeCell ref="J5:J9"/>
  </mergeCells>
  <pageMargins left="0.39370078740157483" right="0.39370078740157483" top="0.39370078740157483" bottom="0.39370078740157483" header="0.47244094488188981" footer="0.43307086614173229"/>
  <pageSetup scale="69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5.85546875" style="1005" customWidth="1"/>
    <col min="9" max="14" width="23.42578125" style="1005" customWidth="1"/>
    <col min="15" max="16384" width="8.140625" style="1005"/>
  </cols>
  <sheetData>
    <row r="1" spans="1:14" s="998" customFormat="1" ht="13.15" customHeight="1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3.15" customHeight="1">
      <c r="A2" s="1724" t="s">
        <v>915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915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858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04" t="s">
        <v>165</v>
      </c>
      <c r="B11" s="1004" t="s">
        <v>165</v>
      </c>
      <c r="C11" s="1004" t="s">
        <v>165</v>
      </c>
      <c r="D11" s="1004" t="s">
        <v>165</v>
      </c>
      <c r="E11" s="1004" t="s">
        <v>165</v>
      </c>
      <c r="F11" s="1004" t="s">
        <v>165</v>
      </c>
      <c r="G11" s="1004" t="s">
        <v>165</v>
      </c>
      <c r="H11" s="1004" t="s">
        <v>165</v>
      </c>
      <c r="I11" s="1004" t="s">
        <v>165</v>
      </c>
      <c r="J11" s="1004" t="s">
        <v>165</v>
      </c>
      <c r="K11" s="1004" t="s">
        <v>165</v>
      </c>
      <c r="L11" s="1004" t="s">
        <v>165</v>
      </c>
      <c r="M11" s="1004" t="s">
        <v>165</v>
      </c>
      <c r="N11" s="1004" t="s">
        <v>165</v>
      </c>
    </row>
    <row r="12" spans="1:14">
      <c r="A12" s="1012" t="s">
        <v>499</v>
      </c>
      <c r="B12" s="1016">
        <v>3548605</v>
      </c>
      <c r="C12" s="107">
        <v>319904</v>
      </c>
      <c r="D12" s="110">
        <v>37891</v>
      </c>
      <c r="E12" s="107">
        <v>1413519</v>
      </c>
      <c r="F12" s="110">
        <v>22077</v>
      </c>
      <c r="G12" s="107">
        <v>509685</v>
      </c>
      <c r="H12" s="107">
        <v>1245529</v>
      </c>
      <c r="I12" s="107">
        <v>59324982</v>
      </c>
      <c r="J12" s="107">
        <v>1017373</v>
      </c>
      <c r="K12" s="107">
        <v>906173</v>
      </c>
      <c r="L12" s="107">
        <v>111200</v>
      </c>
      <c r="M12" s="110">
        <v>20373</v>
      </c>
      <c r="N12" s="110">
        <v>8926</v>
      </c>
    </row>
    <row r="13" spans="1:14">
      <c r="A13" s="1012" t="s">
        <v>156</v>
      </c>
      <c r="B13" s="1016">
        <v>3611672</v>
      </c>
      <c r="C13" s="107">
        <v>336683</v>
      </c>
      <c r="D13" s="110">
        <v>36997</v>
      </c>
      <c r="E13" s="107">
        <v>1332596</v>
      </c>
      <c r="F13" s="110">
        <v>23118</v>
      </c>
      <c r="G13" s="107">
        <v>545898</v>
      </c>
      <c r="H13" s="107">
        <v>1336380</v>
      </c>
      <c r="I13" s="107">
        <v>59393364</v>
      </c>
      <c r="J13" s="107">
        <v>1057405</v>
      </c>
      <c r="K13" s="107">
        <v>946720</v>
      </c>
      <c r="L13" s="107">
        <v>110685</v>
      </c>
      <c r="M13" s="110">
        <v>20834</v>
      </c>
      <c r="N13" s="110">
        <v>8175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04" t="s">
        <v>859</v>
      </c>
      <c r="B15" s="1004" t="s">
        <v>165</v>
      </c>
      <c r="C15" s="1004" t="s">
        <v>165</v>
      </c>
      <c r="D15" s="1004" t="s">
        <v>165</v>
      </c>
      <c r="E15" s="1004" t="s">
        <v>165</v>
      </c>
      <c r="F15" s="1004" t="s">
        <v>165</v>
      </c>
      <c r="G15" s="1004" t="s">
        <v>165</v>
      </c>
      <c r="H15" s="1004" t="s">
        <v>165</v>
      </c>
      <c r="I15" s="1004" t="s">
        <v>165</v>
      </c>
      <c r="J15" s="1004" t="s">
        <v>165</v>
      </c>
      <c r="K15" s="1004" t="s">
        <v>165</v>
      </c>
      <c r="L15" s="1004" t="s">
        <v>165</v>
      </c>
      <c r="M15" s="1004" t="s">
        <v>165</v>
      </c>
      <c r="N15" s="1004" t="s">
        <v>165</v>
      </c>
    </row>
    <row r="16" spans="1:14">
      <c r="A16" s="1004" t="s">
        <v>165</v>
      </c>
      <c r="B16" s="1004" t="s">
        <v>165</v>
      </c>
      <c r="C16" s="1004" t="s">
        <v>165</v>
      </c>
      <c r="D16" s="1004" t="s">
        <v>165</v>
      </c>
      <c r="E16" s="1004" t="s">
        <v>165</v>
      </c>
      <c r="F16" s="1004" t="s">
        <v>165</v>
      </c>
      <c r="G16" s="1004" t="s">
        <v>165</v>
      </c>
      <c r="H16" s="1004" t="s">
        <v>165</v>
      </c>
      <c r="I16" s="1004" t="s">
        <v>165</v>
      </c>
      <c r="J16" s="1004" t="s">
        <v>165</v>
      </c>
      <c r="K16" s="1004" t="s">
        <v>165</v>
      </c>
      <c r="L16" s="1004" t="s">
        <v>165</v>
      </c>
      <c r="M16" s="1004" t="s">
        <v>165</v>
      </c>
      <c r="N16" s="1004" t="s">
        <v>165</v>
      </c>
    </row>
    <row r="17" spans="1:14">
      <c r="A17" s="1012" t="s">
        <v>860</v>
      </c>
      <c r="B17" s="1016">
        <v>279239</v>
      </c>
      <c r="C17" s="110">
        <v>23993</v>
      </c>
      <c r="D17" s="110">
        <v>2622</v>
      </c>
      <c r="E17" s="110">
        <v>98821</v>
      </c>
      <c r="F17" s="110">
        <v>1557</v>
      </c>
      <c r="G17" s="110">
        <v>41382</v>
      </c>
      <c r="H17" s="107">
        <v>110864</v>
      </c>
      <c r="I17" s="107">
        <v>4960475</v>
      </c>
      <c r="J17" s="110">
        <v>63255</v>
      </c>
      <c r="K17" s="110">
        <v>56367</v>
      </c>
      <c r="L17" s="110">
        <v>6888</v>
      </c>
      <c r="M17" s="110">
        <v>847</v>
      </c>
      <c r="N17" s="110">
        <v>692</v>
      </c>
    </row>
    <row r="18" spans="1:14">
      <c r="A18" s="1012" t="s">
        <v>861</v>
      </c>
      <c r="B18" s="1016">
        <v>294022</v>
      </c>
      <c r="C18" s="110">
        <v>27297</v>
      </c>
      <c r="D18" s="110">
        <v>3278</v>
      </c>
      <c r="E18" s="107">
        <v>110457</v>
      </c>
      <c r="F18" s="110">
        <v>1630</v>
      </c>
      <c r="G18" s="110">
        <v>45146</v>
      </c>
      <c r="H18" s="107">
        <v>106214</v>
      </c>
      <c r="I18" s="107">
        <v>4840919</v>
      </c>
      <c r="J18" s="110">
        <v>69847</v>
      </c>
      <c r="K18" s="110">
        <v>62923</v>
      </c>
      <c r="L18" s="110">
        <v>6924</v>
      </c>
      <c r="M18" s="110">
        <v>996</v>
      </c>
      <c r="N18" s="110">
        <v>683</v>
      </c>
    </row>
    <row r="19" spans="1:14">
      <c r="A19" s="1012" t="s">
        <v>862</v>
      </c>
      <c r="B19" s="1016">
        <v>312632</v>
      </c>
      <c r="C19" s="110">
        <v>30794</v>
      </c>
      <c r="D19" s="110">
        <v>3190</v>
      </c>
      <c r="E19" s="107">
        <v>114979</v>
      </c>
      <c r="F19" s="110">
        <v>1733</v>
      </c>
      <c r="G19" s="110">
        <v>46951</v>
      </c>
      <c r="H19" s="107">
        <v>114985</v>
      </c>
      <c r="I19" s="107">
        <v>4918067</v>
      </c>
      <c r="J19" s="107">
        <v>112331</v>
      </c>
      <c r="K19" s="107">
        <v>102597</v>
      </c>
      <c r="L19" s="110">
        <v>9734</v>
      </c>
      <c r="M19" s="110">
        <v>3264</v>
      </c>
      <c r="N19" s="110">
        <v>667</v>
      </c>
    </row>
    <row r="20" spans="1:14">
      <c r="A20" s="1012" t="s">
        <v>863</v>
      </c>
      <c r="B20" s="1016">
        <v>294797</v>
      </c>
      <c r="C20" s="110">
        <v>27050</v>
      </c>
      <c r="D20" s="110">
        <v>2440</v>
      </c>
      <c r="E20" s="107">
        <v>108508</v>
      </c>
      <c r="F20" s="110">
        <v>1980</v>
      </c>
      <c r="G20" s="110">
        <v>47340</v>
      </c>
      <c r="H20" s="107">
        <v>107479</v>
      </c>
      <c r="I20" s="107">
        <v>5041094</v>
      </c>
      <c r="J20" s="110">
        <v>83835</v>
      </c>
      <c r="K20" s="110">
        <v>74670</v>
      </c>
      <c r="L20" s="110">
        <v>9165</v>
      </c>
      <c r="M20" s="110">
        <v>2297</v>
      </c>
      <c r="N20" s="110">
        <v>714</v>
      </c>
    </row>
    <row r="21" spans="1:14">
      <c r="A21" s="1012" t="s">
        <v>864</v>
      </c>
      <c r="B21" s="1016">
        <v>270855</v>
      </c>
      <c r="C21" s="110">
        <v>27489</v>
      </c>
      <c r="D21" s="110">
        <v>3085</v>
      </c>
      <c r="E21" s="107">
        <v>101515</v>
      </c>
      <c r="F21" s="110">
        <v>1425</v>
      </c>
      <c r="G21" s="110">
        <v>42074</v>
      </c>
      <c r="H21" s="110">
        <v>95267</v>
      </c>
      <c r="I21" s="107">
        <v>4764242</v>
      </c>
      <c r="J21" s="110">
        <v>91963</v>
      </c>
      <c r="K21" s="110">
        <v>83094</v>
      </c>
      <c r="L21" s="110">
        <v>8869</v>
      </c>
      <c r="M21" s="110">
        <v>2169</v>
      </c>
      <c r="N21" s="110">
        <v>721</v>
      </c>
    </row>
    <row r="22" spans="1:14">
      <c r="A22" s="1012" t="s">
        <v>865</v>
      </c>
      <c r="B22" s="1016">
        <v>292705</v>
      </c>
      <c r="C22" s="110">
        <v>28378</v>
      </c>
      <c r="D22" s="110">
        <v>3168</v>
      </c>
      <c r="E22" s="107">
        <v>107597</v>
      </c>
      <c r="F22" s="110">
        <v>1418</v>
      </c>
      <c r="G22" s="110">
        <v>44440</v>
      </c>
      <c r="H22" s="107">
        <v>107704</v>
      </c>
      <c r="I22" s="107">
        <v>4824286</v>
      </c>
      <c r="J22" s="110">
        <v>84968</v>
      </c>
      <c r="K22" s="110">
        <v>77608</v>
      </c>
      <c r="L22" s="110">
        <v>7360</v>
      </c>
      <c r="M22" s="110">
        <v>1704</v>
      </c>
      <c r="N22" s="110">
        <v>574</v>
      </c>
    </row>
    <row r="23" spans="1:14">
      <c r="A23" s="1012" t="s">
        <v>866</v>
      </c>
      <c r="B23" s="1016">
        <v>255642</v>
      </c>
      <c r="C23" s="110">
        <v>24048</v>
      </c>
      <c r="D23" s="110">
        <v>2447</v>
      </c>
      <c r="E23" s="110">
        <v>89248</v>
      </c>
      <c r="F23" s="110">
        <v>1197</v>
      </c>
      <c r="G23" s="110">
        <v>38395</v>
      </c>
      <c r="H23" s="107">
        <v>100307</v>
      </c>
      <c r="I23" s="107">
        <v>4664108</v>
      </c>
      <c r="J23" s="110">
        <v>77852</v>
      </c>
      <c r="K23" s="110">
        <v>70279</v>
      </c>
      <c r="L23" s="110">
        <v>7573</v>
      </c>
      <c r="M23" s="110">
        <v>1392</v>
      </c>
      <c r="N23" s="110">
        <v>526</v>
      </c>
    </row>
    <row r="24" spans="1:14">
      <c r="A24" s="1012" t="s">
        <v>867</v>
      </c>
      <c r="B24" s="1016">
        <v>297442</v>
      </c>
      <c r="C24" s="110">
        <v>26739</v>
      </c>
      <c r="D24" s="110">
        <v>3163</v>
      </c>
      <c r="E24" s="107">
        <v>109385</v>
      </c>
      <c r="F24" s="110">
        <v>1579</v>
      </c>
      <c r="G24" s="110">
        <v>40839</v>
      </c>
      <c r="H24" s="107">
        <v>115737</v>
      </c>
      <c r="I24" s="107">
        <v>5008320</v>
      </c>
      <c r="J24" s="110">
        <v>75960</v>
      </c>
      <c r="K24" s="110">
        <v>68643</v>
      </c>
      <c r="L24" s="110">
        <v>7317</v>
      </c>
      <c r="M24" s="110">
        <v>1331</v>
      </c>
      <c r="N24" s="110">
        <v>603</v>
      </c>
    </row>
    <row r="25" spans="1:14">
      <c r="A25" s="1012" t="s">
        <v>868</v>
      </c>
      <c r="B25" s="1016">
        <v>325041</v>
      </c>
      <c r="C25" s="110">
        <v>29349</v>
      </c>
      <c r="D25" s="110">
        <v>3158</v>
      </c>
      <c r="E25" s="107">
        <v>115977</v>
      </c>
      <c r="F25" s="110">
        <v>2219</v>
      </c>
      <c r="G25" s="110">
        <v>46160</v>
      </c>
      <c r="H25" s="107">
        <v>128178</v>
      </c>
      <c r="I25" s="107">
        <v>4965582</v>
      </c>
      <c r="J25" s="107">
        <v>140259</v>
      </c>
      <c r="K25" s="107">
        <v>124829</v>
      </c>
      <c r="L25" s="110">
        <v>15430</v>
      </c>
      <c r="M25" s="110">
        <v>1704</v>
      </c>
      <c r="N25" s="110">
        <v>585</v>
      </c>
    </row>
    <row r="26" spans="1:14">
      <c r="A26" s="1012" t="s">
        <v>869</v>
      </c>
      <c r="B26" s="1016">
        <v>315419</v>
      </c>
      <c r="C26" s="110">
        <v>27914</v>
      </c>
      <c r="D26" s="110">
        <v>3247</v>
      </c>
      <c r="E26" s="107">
        <v>116444</v>
      </c>
      <c r="F26" s="110">
        <v>3299</v>
      </c>
      <c r="G26" s="110">
        <v>48379</v>
      </c>
      <c r="H26" s="107">
        <v>116136</v>
      </c>
      <c r="I26" s="107">
        <v>5070488</v>
      </c>
      <c r="J26" s="110">
        <v>77418</v>
      </c>
      <c r="K26" s="110">
        <v>67104</v>
      </c>
      <c r="L26" s="110">
        <v>10314</v>
      </c>
      <c r="M26" s="110">
        <v>2132</v>
      </c>
      <c r="N26" s="110">
        <v>875</v>
      </c>
    </row>
    <row r="27" spans="1:14">
      <c r="A27" s="1012" t="s">
        <v>870</v>
      </c>
      <c r="B27" s="1016">
        <v>358121</v>
      </c>
      <c r="C27" s="110">
        <v>29971</v>
      </c>
      <c r="D27" s="110">
        <v>4147</v>
      </c>
      <c r="E27" s="107">
        <v>137097</v>
      </c>
      <c r="F27" s="110">
        <v>3233</v>
      </c>
      <c r="G27" s="110">
        <v>57950</v>
      </c>
      <c r="H27" s="107">
        <v>125723</v>
      </c>
      <c r="I27" s="107">
        <v>5227345</v>
      </c>
      <c r="J27" s="110">
        <v>82802</v>
      </c>
      <c r="K27" s="110">
        <v>72070</v>
      </c>
      <c r="L27" s="110">
        <v>10732</v>
      </c>
      <c r="M27" s="110">
        <v>1589</v>
      </c>
      <c r="N27" s="110">
        <v>850</v>
      </c>
    </row>
    <row r="28" spans="1:14">
      <c r="A28" s="1012" t="s">
        <v>871</v>
      </c>
      <c r="B28" s="1016">
        <v>315757</v>
      </c>
      <c r="C28" s="110">
        <v>33661</v>
      </c>
      <c r="D28" s="110">
        <v>3052</v>
      </c>
      <c r="E28" s="107">
        <v>122568</v>
      </c>
      <c r="F28" s="110">
        <v>1848</v>
      </c>
      <c r="G28" s="110">
        <v>46842</v>
      </c>
      <c r="H28" s="107">
        <v>107786</v>
      </c>
      <c r="I28" s="107">
        <v>5108438</v>
      </c>
      <c r="J28" s="110">
        <v>96915</v>
      </c>
      <c r="K28" s="110">
        <v>86536</v>
      </c>
      <c r="L28" s="110">
        <v>10379</v>
      </c>
      <c r="M28" s="110">
        <v>1409</v>
      </c>
      <c r="N28" s="110">
        <v>685</v>
      </c>
    </row>
    <row r="29" spans="1:14">
      <c r="A29" s="1004" t="s">
        <v>165</v>
      </c>
      <c r="B29" s="1004" t="s">
        <v>165</v>
      </c>
      <c r="C29" s="1004" t="s">
        <v>165</v>
      </c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04" t="s">
        <v>165</v>
      </c>
      <c r="B30" s="1004" t="s">
        <v>165</v>
      </c>
      <c r="C30" s="1004" t="s">
        <v>165</v>
      </c>
      <c r="D30" s="1004" t="s">
        <v>165</v>
      </c>
      <c r="E30" s="1004" t="s">
        <v>165</v>
      </c>
      <c r="F30" s="1004" t="s">
        <v>165</v>
      </c>
      <c r="G30" s="1004" t="s">
        <v>165</v>
      </c>
      <c r="H30" s="1004" t="s">
        <v>165</v>
      </c>
      <c r="I30" s="1004" t="s">
        <v>165</v>
      </c>
      <c r="J30" s="1004" t="s">
        <v>165</v>
      </c>
      <c r="K30" s="1004" t="s">
        <v>165</v>
      </c>
      <c r="L30" s="1004" t="s">
        <v>165</v>
      </c>
      <c r="M30" s="1004" t="s">
        <v>165</v>
      </c>
      <c r="N30" s="1004" t="s">
        <v>165</v>
      </c>
    </row>
    <row r="31" spans="1:14">
      <c r="A31" s="1004" t="s">
        <v>165</v>
      </c>
      <c r="B31" s="1722" t="s">
        <v>872</v>
      </c>
      <c r="C31" s="1722"/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873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874</v>
      </c>
      <c r="B34" s="1016">
        <v>529924</v>
      </c>
      <c r="C34" s="110">
        <v>11804</v>
      </c>
      <c r="D34" s="110">
        <v>3393</v>
      </c>
      <c r="E34" s="107">
        <v>209725</v>
      </c>
      <c r="F34" s="110">
        <v>1844</v>
      </c>
      <c r="G34" s="107">
        <v>113954</v>
      </c>
      <c r="H34" s="107">
        <v>189204</v>
      </c>
      <c r="I34" s="107">
        <v>5035518</v>
      </c>
      <c r="J34" s="107">
        <v>178213</v>
      </c>
      <c r="K34" s="107">
        <v>165195</v>
      </c>
      <c r="L34" s="110">
        <v>13018</v>
      </c>
      <c r="M34" s="110">
        <v>4650</v>
      </c>
      <c r="N34" s="110">
        <v>584</v>
      </c>
    </row>
    <row r="35" spans="1:14">
      <c r="A35" s="1012" t="s">
        <v>875</v>
      </c>
      <c r="B35" s="1016">
        <v>926714</v>
      </c>
      <c r="C35" s="110">
        <v>17054</v>
      </c>
      <c r="D35" s="110">
        <v>4952</v>
      </c>
      <c r="E35" s="107">
        <v>316054</v>
      </c>
      <c r="F35" s="110">
        <v>10780</v>
      </c>
      <c r="G35" s="107">
        <v>188964</v>
      </c>
      <c r="H35" s="107">
        <v>388910</v>
      </c>
      <c r="I35" s="107">
        <v>4873806</v>
      </c>
      <c r="J35" s="107">
        <v>112867</v>
      </c>
      <c r="K35" s="107">
        <v>103298</v>
      </c>
      <c r="L35" s="110">
        <v>9569</v>
      </c>
      <c r="M35" s="110">
        <v>7046</v>
      </c>
      <c r="N35" s="110">
        <v>1004</v>
      </c>
    </row>
    <row r="36" spans="1:14">
      <c r="A36" s="1012" t="s">
        <v>876</v>
      </c>
      <c r="B36" s="142" t="s">
        <v>76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43" t="s">
        <v>76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877</v>
      </c>
      <c r="B37" s="106">
        <v>36591</v>
      </c>
      <c r="C37" s="110">
        <v>913</v>
      </c>
      <c r="D37" s="110">
        <v>326</v>
      </c>
      <c r="E37" s="110">
        <v>5042</v>
      </c>
      <c r="F37" s="110">
        <v>178</v>
      </c>
      <c r="G37" s="110">
        <v>3283</v>
      </c>
      <c r="H37" s="110">
        <v>26849</v>
      </c>
      <c r="I37" s="107">
        <v>1172511</v>
      </c>
      <c r="J37" s="110">
        <v>70333</v>
      </c>
      <c r="K37" s="110">
        <v>61802</v>
      </c>
      <c r="L37" s="110">
        <v>8531</v>
      </c>
      <c r="M37" s="110">
        <v>915</v>
      </c>
      <c r="N37" s="110">
        <v>218</v>
      </c>
    </row>
    <row r="38" spans="1:14">
      <c r="A38" s="1012" t="s">
        <v>878</v>
      </c>
      <c r="B38" s="106">
        <v>85021</v>
      </c>
      <c r="C38" s="110">
        <v>1</v>
      </c>
      <c r="D38" s="143" t="s">
        <v>76</v>
      </c>
      <c r="E38" s="110">
        <v>31280</v>
      </c>
      <c r="F38" s="110">
        <v>112</v>
      </c>
      <c r="G38" s="110">
        <v>9286</v>
      </c>
      <c r="H38" s="110">
        <v>44342</v>
      </c>
      <c r="I38" s="107">
        <v>616780</v>
      </c>
      <c r="J38" s="110">
        <v>1165</v>
      </c>
      <c r="K38" s="110">
        <v>1165</v>
      </c>
      <c r="L38" s="143" t="s">
        <v>76</v>
      </c>
      <c r="M38" s="143" t="s">
        <v>76</v>
      </c>
      <c r="N38" s="110">
        <v>147</v>
      </c>
    </row>
    <row r="39" spans="1:14">
      <c r="A39" s="1012" t="s">
        <v>879</v>
      </c>
      <c r="B39" s="106">
        <v>434</v>
      </c>
      <c r="C39" s="143" t="s">
        <v>76</v>
      </c>
      <c r="D39" s="143" t="s">
        <v>76</v>
      </c>
      <c r="E39" s="110">
        <v>42</v>
      </c>
      <c r="F39" s="110">
        <v>3</v>
      </c>
      <c r="G39" s="110">
        <v>328</v>
      </c>
      <c r="H39" s="110">
        <v>61</v>
      </c>
      <c r="I39" s="143" t="s">
        <v>76</v>
      </c>
      <c r="J39" s="110">
        <v>74</v>
      </c>
      <c r="K39" s="110">
        <v>74</v>
      </c>
      <c r="L39" s="143" t="s">
        <v>76</v>
      </c>
      <c r="M39" s="143" t="s">
        <v>76</v>
      </c>
      <c r="N39" s="143" t="s">
        <v>76</v>
      </c>
    </row>
    <row r="40" spans="1:14">
      <c r="A40" s="1012" t="s">
        <v>880</v>
      </c>
      <c r="B40" s="106">
        <v>34694</v>
      </c>
      <c r="C40" s="110">
        <v>1081</v>
      </c>
      <c r="D40" s="110">
        <v>905</v>
      </c>
      <c r="E40" s="110">
        <v>17644</v>
      </c>
      <c r="F40" s="110">
        <v>459</v>
      </c>
      <c r="G40" s="110">
        <v>7633</v>
      </c>
      <c r="H40" s="110">
        <v>6972</v>
      </c>
      <c r="I40" s="107">
        <v>425716</v>
      </c>
      <c r="J40" s="107">
        <v>295058</v>
      </c>
      <c r="K40" s="107">
        <v>276536</v>
      </c>
      <c r="L40" s="110">
        <v>18522</v>
      </c>
      <c r="M40" s="110">
        <v>2248</v>
      </c>
      <c r="N40" s="110">
        <v>445</v>
      </c>
    </row>
    <row r="41" spans="1:14">
      <c r="A41" s="1012" t="s">
        <v>881</v>
      </c>
      <c r="B41" s="1016">
        <v>129418</v>
      </c>
      <c r="C41" s="110">
        <v>6919</v>
      </c>
      <c r="D41" s="110">
        <v>1409</v>
      </c>
      <c r="E41" s="110">
        <v>35812</v>
      </c>
      <c r="F41" s="110">
        <v>2301</v>
      </c>
      <c r="G41" s="110">
        <v>18735</v>
      </c>
      <c r="H41" s="110">
        <v>64242</v>
      </c>
      <c r="I41" s="107">
        <v>340688</v>
      </c>
      <c r="J41" s="110">
        <v>11813</v>
      </c>
      <c r="K41" s="110">
        <v>11058</v>
      </c>
      <c r="L41" s="110">
        <v>755</v>
      </c>
      <c r="M41" s="110">
        <v>400</v>
      </c>
      <c r="N41" s="110">
        <v>33</v>
      </c>
    </row>
    <row r="42" spans="1:14">
      <c r="A42" s="1012" t="s">
        <v>882</v>
      </c>
      <c r="B42" s="1016">
        <v>590867</v>
      </c>
      <c r="C42" s="107">
        <v>138614</v>
      </c>
      <c r="D42" s="110">
        <v>1742</v>
      </c>
      <c r="E42" s="107">
        <v>232929</v>
      </c>
      <c r="F42" s="110">
        <v>2207</v>
      </c>
      <c r="G42" s="110">
        <v>33066</v>
      </c>
      <c r="H42" s="107">
        <v>182309</v>
      </c>
      <c r="I42" s="107">
        <v>19525472</v>
      </c>
      <c r="J42" s="110">
        <v>61581</v>
      </c>
      <c r="K42" s="110">
        <v>50981</v>
      </c>
      <c r="L42" s="110">
        <v>10600</v>
      </c>
      <c r="M42" s="110">
        <v>727</v>
      </c>
      <c r="N42" s="110">
        <v>2043</v>
      </c>
    </row>
    <row r="43" spans="1:14">
      <c r="A43" s="1012" t="s">
        <v>883</v>
      </c>
      <c r="B43" s="1016">
        <v>737807</v>
      </c>
      <c r="C43" s="107">
        <v>144065</v>
      </c>
      <c r="D43" s="110">
        <v>21298</v>
      </c>
      <c r="E43" s="107">
        <v>308485</v>
      </c>
      <c r="F43" s="110">
        <v>1367</v>
      </c>
      <c r="G43" s="110">
        <v>63657</v>
      </c>
      <c r="H43" s="107">
        <v>198935</v>
      </c>
      <c r="I43" s="107">
        <v>19416982</v>
      </c>
      <c r="J43" s="107">
        <v>115905</v>
      </c>
      <c r="K43" s="110">
        <v>96600</v>
      </c>
      <c r="L43" s="110">
        <v>19305</v>
      </c>
      <c r="M43" s="110">
        <v>1126</v>
      </c>
      <c r="N43" s="110">
        <v>1833</v>
      </c>
    </row>
    <row r="44" spans="1:14">
      <c r="A44" s="1012" t="s">
        <v>884</v>
      </c>
      <c r="B44" s="106">
        <v>78474</v>
      </c>
      <c r="C44" s="110">
        <v>818</v>
      </c>
      <c r="D44" s="110">
        <v>610</v>
      </c>
      <c r="E44" s="110">
        <v>22131</v>
      </c>
      <c r="F44" s="110">
        <v>274</v>
      </c>
      <c r="G44" s="110">
        <v>14477</v>
      </c>
      <c r="H44" s="110">
        <v>40164</v>
      </c>
      <c r="I44" s="107">
        <v>1220157</v>
      </c>
      <c r="J44" s="110">
        <v>19203</v>
      </c>
      <c r="K44" s="110">
        <v>17582</v>
      </c>
      <c r="L44" s="110">
        <v>1621</v>
      </c>
      <c r="M44" s="110">
        <v>603</v>
      </c>
      <c r="N44" s="110">
        <v>837</v>
      </c>
    </row>
    <row r="45" spans="1:14">
      <c r="A45" s="1012" t="s">
        <v>885</v>
      </c>
      <c r="B45" s="106">
        <v>2421</v>
      </c>
      <c r="C45" s="110">
        <v>77</v>
      </c>
      <c r="D45" s="110">
        <v>3</v>
      </c>
      <c r="E45" s="110">
        <v>1279</v>
      </c>
      <c r="F45" s="110">
        <v>52</v>
      </c>
      <c r="G45" s="110">
        <v>370</v>
      </c>
      <c r="H45" s="110">
        <v>640</v>
      </c>
      <c r="I45" s="110">
        <v>9045</v>
      </c>
      <c r="J45" s="110">
        <v>2876</v>
      </c>
      <c r="K45" s="110">
        <v>2542</v>
      </c>
      <c r="L45" s="110">
        <v>334</v>
      </c>
      <c r="M45" s="110">
        <v>209</v>
      </c>
      <c r="N45" s="110">
        <v>28</v>
      </c>
    </row>
    <row r="46" spans="1:14">
      <c r="A46" s="1012" t="s">
        <v>886</v>
      </c>
      <c r="B46" s="106">
        <v>15178</v>
      </c>
      <c r="C46" s="110">
        <v>2862</v>
      </c>
      <c r="D46" s="110">
        <v>423</v>
      </c>
      <c r="E46" s="110">
        <v>5365</v>
      </c>
      <c r="F46" s="110">
        <v>407</v>
      </c>
      <c r="G46" s="110">
        <v>3575</v>
      </c>
      <c r="H46" s="110">
        <v>2546</v>
      </c>
      <c r="I46" s="107">
        <v>128395</v>
      </c>
      <c r="J46" s="110">
        <v>11519</v>
      </c>
      <c r="K46" s="110">
        <v>6383</v>
      </c>
      <c r="L46" s="110">
        <v>5136</v>
      </c>
      <c r="M46" s="110">
        <v>951</v>
      </c>
      <c r="N46" s="110">
        <v>226</v>
      </c>
    </row>
    <row r="47" spans="1:14">
      <c r="A47" s="1012" t="s">
        <v>887</v>
      </c>
      <c r="B47" s="106">
        <v>3699</v>
      </c>
      <c r="C47" s="110">
        <v>132</v>
      </c>
      <c r="D47" s="110">
        <v>72</v>
      </c>
      <c r="E47" s="110">
        <v>1005</v>
      </c>
      <c r="F47" s="110">
        <v>13</v>
      </c>
      <c r="G47" s="110">
        <v>447</v>
      </c>
      <c r="H47" s="110">
        <v>2030</v>
      </c>
      <c r="I47" s="107">
        <v>4886197</v>
      </c>
      <c r="J47" s="110">
        <v>5118</v>
      </c>
      <c r="K47" s="110">
        <v>1687</v>
      </c>
      <c r="L47" s="110">
        <v>3431</v>
      </c>
      <c r="M47" s="110">
        <v>555</v>
      </c>
      <c r="N47" s="110">
        <v>335</v>
      </c>
    </row>
    <row r="48" spans="1:14">
      <c r="A48" s="1012" t="s">
        <v>888</v>
      </c>
      <c r="B48" s="1016">
        <v>344008</v>
      </c>
      <c r="C48" s="110">
        <v>11008</v>
      </c>
      <c r="D48" s="110">
        <v>876</v>
      </c>
      <c r="E48" s="107">
        <v>116784</v>
      </c>
      <c r="F48" s="110">
        <v>2592</v>
      </c>
      <c r="G48" s="110">
        <v>74220</v>
      </c>
      <c r="H48" s="107">
        <v>138528</v>
      </c>
      <c r="I48" s="107">
        <v>686208</v>
      </c>
      <c r="J48" s="107">
        <v>166873</v>
      </c>
      <c r="K48" s="107">
        <v>148061</v>
      </c>
      <c r="L48" s="110">
        <v>18812</v>
      </c>
      <c r="M48" s="110">
        <v>942</v>
      </c>
      <c r="N48" s="110">
        <v>408</v>
      </c>
    </row>
    <row r="49" spans="1:14">
      <c r="A49" s="1012" t="s">
        <v>889</v>
      </c>
      <c r="B49" s="106">
        <v>96422</v>
      </c>
      <c r="C49" s="110">
        <v>1335</v>
      </c>
      <c r="D49" s="110">
        <v>988</v>
      </c>
      <c r="E49" s="110">
        <v>29019</v>
      </c>
      <c r="F49" s="110">
        <v>529</v>
      </c>
      <c r="G49" s="110">
        <v>13903</v>
      </c>
      <c r="H49" s="110">
        <v>50648</v>
      </c>
      <c r="I49" s="107">
        <v>1055889</v>
      </c>
      <c r="J49" s="110">
        <v>4807</v>
      </c>
      <c r="K49" s="110">
        <v>3756</v>
      </c>
      <c r="L49" s="110">
        <v>1051</v>
      </c>
      <c r="M49" s="110">
        <v>462</v>
      </c>
      <c r="N49" s="110">
        <v>34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165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04" t="s">
        <v>165</v>
      </c>
      <c r="B53" s="1004" t="s">
        <v>165</v>
      </c>
      <c r="C53" s="1004" t="s">
        <v>165</v>
      </c>
      <c r="D53" s="1004" t="s">
        <v>165</v>
      </c>
      <c r="E53" s="1004" t="s">
        <v>165</v>
      </c>
      <c r="F53" s="1004" t="s">
        <v>165</v>
      </c>
      <c r="G53" s="1004" t="s">
        <v>165</v>
      </c>
      <c r="H53" s="1004" t="s">
        <v>165</v>
      </c>
      <c r="I53" s="1004" t="s">
        <v>165</v>
      </c>
      <c r="J53" s="1004" t="s">
        <v>165</v>
      </c>
      <c r="K53" s="1004" t="s">
        <v>165</v>
      </c>
      <c r="L53" s="1004" t="s">
        <v>165</v>
      </c>
      <c r="M53" s="1004" t="s">
        <v>165</v>
      </c>
      <c r="N53" s="1004" t="s">
        <v>165</v>
      </c>
    </row>
    <row r="54" spans="1:14">
      <c r="A54" s="1004" t="s">
        <v>165</v>
      </c>
      <c r="B54" s="1004" t="s">
        <v>165</v>
      </c>
      <c r="C54" s="1004" t="s">
        <v>165</v>
      </c>
      <c r="D54" s="1004" t="s">
        <v>165</v>
      </c>
      <c r="E54" s="1004" t="s">
        <v>165</v>
      </c>
      <c r="F54" s="1004" t="s">
        <v>165</v>
      </c>
      <c r="G54" s="1004" t="s">
        <v>165</v>
      </c>
      <c r="H54" s="1004" t="s">
        <v>165</v>
      </c>
      <c r="I54" s="1004" t="s">
        <v>165</v>
      </c>
      <c r="J54" s="1004" t="s">
        <v>165</v>
      </c>
      <c r="K54" s="1004" t="s">
        <v>165</v>
      </c>
      <c r="L54" s="1004" t="s">
        <v>165</v>
      </c>
      <c r="M54" s="1004" t="s">
        <v>165</v>
      </c>
      <c r="N54" s="1004" t="s">
        <v>165</v>
      </c>
    </row>
    <row r="55" spans="1:14">
      <c r="A55" s="1004" t="s">
        <v>165</v>
      </c>
      <c r="B55" s="1004" t="s">
        <v>165</v>
      </c>
      <c r="C55" s="1004" t="s">
        <v>165</v>
      </c>
      <c r="D55" s="1004" t="s">
        <v>165</v>
      </c>
      <c r="E55" s="1004" t="s">
        <v>165</v>
      </c>
      <c r="F55" s="1004" t="s">
        <v>165</v>
      </c>
      <c r="G55" s="1004" t="s">
        <v>165</v>
      </c>
      <c r="H55" s="1004" t="s">
        <v>165</v>
      </c>
      <c r="I55" s="1004" t="s">
        <v>165</v>
      </c>
      <c r="J55" s="1004" t="s">
        <v>165</v>
      </c>
      <c r="K55" s="1004" t="s">
        <v>165</v>
      </c>
      <c r="L55" s="1004" t="s">
        <v>165</v>
      </c>
      <c r="M55" s="1004" t="s">
        <v>165</v>
      </c>
      <c r="N55" s="1004" t="s">
        <v>165</v>
      </c>
    </row>
    <row r="56" spans="1:14" ht="13.15" customHeight="1">
      <c r="A56" s="1722" t="s">
        <v>890</v>
      </c>
      <c r="B56" s="1722"/>
      <c r="C56" s="1722"/>
      <c r="D56" s="1722"/>
      <c r="E56" s="1004" t="s">
        <v>165</v>
      </c>
      <c r="F56" s="1004" t="s">
        <v>165</v>
      </c>
      <c r="G56" s="1004" t="s">
        <v>165</v>
      </c>
      <c r="H56" s="1004" t="s">
        <v>165</v>
      </c>
      <c r="I56" s="1722" t="s">
        <v>890</v>
      </c>
      <c r="J56" s="1722"/>
      <c r="K56" s="1722"/>
      <c r="L56" s="1722"/>
      <c r="M56" s="1004" t="s">
        <v>165</v>
      </c>
      <c r="N56" s="1004" t="s">
        <v>165</v>
      </c>
    </row>
    <row r="57" spans="1:14">
      <c r="A57" s="1722" t="s">
        <v>891</v>
      </c>
      <c r="B57" s="1722"/>
      <c r="C57" s="1722"/>
      <c r="D57" s="1722"/>
      <c r="E57" s="1004" t="s">
        <v>165</v>
      </c>
      <c r="F57" s="1004" t="s">
        <v>165</v>
      </c>
      <c r="G57" s="1004" t="s">
        <v>165</v>
      </c>
      <c r="H57" s="1004" t="s">
        <v>165</v>
      </c>
      <c r="I57" s="1722" t="s">
        <v>891</v>
      </c>
      <c r="J57" s="1722"/>
      <c r="K57" s="1722"/>
      <c r="L57" s="1722"/>
      <c r="M57" s="1004" t="s">
        <v>165</v>
      </c>
      <c r="N57" s="1004" t="s">
        <v>165</v>
      </c>
    </row>
    <row r="58" spans="1:14" ht="13.15" customHeight="1">
      <c r="A58" s="1722" t="s">
        <v>892</v>
      </c>
      <c r="B58" s="1722"/>
      <c r="C58" s="1722"/>
      <c r="D58" s="1722"/>
      <c r="E58" s="1004" t="s">
        <v>165</v>
      </c>
      <c r="F58" s="1004" t="s">
        <v>165</v>
      </c>
      <c r="G58" s="1004" t="s">
        <v>165</v>
      </c>
      <c r="H58" s="1004" t="s">
        <v>165</v>
      </c>
      <c r="I58" s="1722" t="s">
        <v>892</v>
      </c>
      <c r="J58" s="1722"/>
      <c r="K58" s="1722"/>
      <c r="L58" s="1722"/>
      <c r="M58" s="1004" t="s">
        <v>165</v>
      </c>
      <c r="N58" s="1004" t="s">
        <v>165</v>
      </c>
    </row>
    <row r="59" spans="1:14" ht="13.15" customHeight="1">
      <c r="A59" s="1722" t="s">
        <v>893</v>
      </c>
      <c r="B59" s="1722"/>
      <c r="C59" s="1722"/>
      <c r="D59" s="1722"/>
      <c r="E59" s="1004" t="s">
        <v>165</v>
      </c>
      <c r="F59" s="1004" t="s">
        <v>165</v>
      </c>
      <c r="G59" s="1004" t="s">
        <v>165</v>
      </c>
      <c r="H59" s="1004" t="s">
        <v>165</v>
      </c>
      <c r="I59" s="1722" t="s">
        <v>893</v>
      </c>
      <c r="J59" s="1722"/>
      <c r="K59" s="1722"/>
      <c r="L59" s="1722"/>
      <c r="M59" s="1004" t="s">
        <v>165</v>
      </c>
      <c r="N59" s="1004" t="s">
        <v>165</v>
      </c>
    </row>
    <row r="95" spans="1:9" ht="13.15" customHeight="1">
      <c r="A95" s="1006" t="s">
        <v>153</v>
      </c>
      <c r="I95" s="1006" t="s">
        <v>153</v>
      </c>
    </row>
  </sheetData>
  <mergeCells count="17">
    <mergeCell ref="B31:C31"/>
    <mergeCell ref="A1:C1"/>
    <mergeCell ref="A2:C2"/>
    <mergeCell ref="A3:C3"/>
    <mergeCell ref="A9:N9"/>
    <mergeCell ref="B10:C10"/>
    <mergeCell ref="I1:K1"/>
    <mergeCell ref="I2:K2"/>
    <mergeCell ref="I3:K3"/>
    <mergeCell ref="I56:L56"/>
    <mergeCell ref="I57:L57"/>
    <mergeCell ref="I58:L58"/>
    <mergeCell ref="I59:L59"/>
    <mergeCell ref="A56:D56"/>
    <mergeCell ref="A57:D57"/>
    <mergeCell ref="A58:D58"/>
    <mergeCell ref="A59:D59"/>
  </mergeCells>
  <pageMargins left="0.70866141732283472" right="0.7086614173228347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5.85546875" style="1005" customWidth="1"/>
    <col min="9" max="14" width="23.42578125" style="1005" customWidth="1"/>
    <col min="15" max="16384" width="8.140625" style="1005"/>
  </cols>
  <sheetData>
    <row r="1" spans="1:14" s="998" customFormat="1" ht="13.15" customHeight="1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3.15" customHeight="1">
      <c r="A2" s="1724" t="s">
        <v>915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915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894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16">
        <v>529924</v>
      </c>
      <c r="C11" s="110">
        <v>11804</v>
      </c>
      <c r="D11" s="110">
        <v>3393</v>
      </c>
      <c r="E11" s="107">
        <v>209725</v>
      </c>
      <c r="F11" s="110">
        <v>1844</v>
      </c>
      <c r="G11" s="107">
        <v>113954</v>
      </c>
      <c r="H11" s="107">
        <v>189204</v>
      </c>
      <c r="I11" s="107">
        <v>5035518</v>
      </c>
      <c r="J11" s="107">
        <v>178213</v>
      </c>
      <c r="K11" s="107">
        <v>165195</v>
      </c>
      <c r="L11" s="110">
        <v>13018</v>
      </c>
      <c r="M11" s="110">
        <v>4650</v>
      </c>
      <c r="N11" s="110">
        <v>584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41159</v>
      </c>
      <c r="C15" s="110">
        <v>777</v>
      </c>
      <c r="D15" s="110">
        <v>246</v>
      </c>
      <c r="E15" s="110">
        <v>15498</v>
      </c>
      <c r="F15" s="110">
        <v>122</v>
      </c>
      <c r="G15" s="110">
        <v>8677</v>
      </c>
      <c r="H15" s="110">
        <v>15839</v>
      </c>
      <c r="I15" s="107">
        <v>402603</v>
      </c>
      <c r="J15" s="110">
        <v>10039</v>
      </c>
      <c r="K15" s="110">
        <v>9334</v>
      </c>
      <c r="L15" s="110">
        <v>705</v>
      </c>
      <c r="M15" s="110">
        <v>102</v>
      </c>
      <c r="N15" s="110">
        <v>38</v>
      </c>
    </row>
    <row r="16" spans="1:14">
      <c r="A16" s="1012" t="s">
        <v>861</v>
      </c>
      <c r="B16" s="106">
        <v>42008</v>
      </c>
      <c r="C16" s="110">
        <v>863</v>
      </c>
      <c r="D16" s="110">
        <v>318</v>
      </c>
      <c r="E16" s="110">
        <v>16688</v>
      </c>
      <c r="F16" s="110">
        <v>134</v>
      </c>
      <c r="G16" s="110">
        <v>9115</v>
      </c>
      <c r="H16" s="110">
        <v>14890</v>
      </c>
      <c r="I16" s="107">
        <v>419050</v>
      </c>
      <c r="J16" s="110">
        <v>10976</v>
      </c>
      <c r="K16" s="110">
        <v>10210</v>
      </c>
      <c r="L16" s="110">
        <v>766</v>
      </c>
      <c r="M16" s="110">
        <v>103</v>
      </c>
      <c r="N16" s="110">
        <v>59</v>
      </c>
    </row>
    <row r="17" spans="1:14">
      <c r="A17" s="1012" t="s">
        <v>862</v>
      </c>
      <c r="B17" s="106">
        <v>45509</v>
      </c>
      <c r="C17" s="110">
        <v>1147</v>
      </c>
      <c r="D17" s="110">
        <v>373</v>
      </c>
      <c r="E17" s="110">
        <v>17796</v>
      </c>
      <c r="F17" s="110">
        <v>146</v>
      </c>
      <c r="G17" s="110">
        <v>9556</v>
      </c>
      <c r="H17" s="110">
        <v>16491</v>
      </c>
      <c r="I17" s="107">
        <v>426820</v>
      </c>
      <c r="J17" s="110">
        <v>21769</v>
      </c>
      <c r="K17" s="110">
        <v>20703</v>
      </c>
      <c r="L17" s="110">
        <v>1066</v>
      </c>
      <c r="M17" s="110">
        <v>948</v>
      </c>
      <c r="N17" s="110">
        <v>50</v>
      </c>
    </row>
    <row r="18" spans="1:14">
      <c r="A18" s="1012" t="s">
        <v>863</v>
      </c>
      <c r="B18" s="106">
        <v>44656</v>
      </c>
      <c r="C18" s="110">
        <v>960</v>
      </c>
      <c r="D18" s="110">
        <v>304</v>
      </c>
      <c r="E18" s="110">
        <v>17429</v>
      </c>
      <c r="F18" s="110">
        <v>168</v>
      </c>
      <c r="G18" s="110">
        <v>10315</v>
      </c>
      <c r="H18" s="110">
        <v>15480</v>
      </c>
      <c r="I18" s="107">
        <v>433784</v>
      </c>
      <c r="J18" s="110">
        <v>14370</v>
      </c>
      <c r="K18" s="110">
        <v>13366</v>
      </c>
      <c r="L18" s="110">
        <v>1004</v>
      </c>
      <c r="M18" s="110">
        <v>715</v>
      </c>
      <c r="N18" s="110">
        <v>39</v>
      </c>
    </row>
    <row r="19" spans="1:14">
      <c r="A19" s="1012" t="s">
        <v>864</v>
      </c>
      <c r="B19" s="106">
        <v>39717</v>
      </c>
      <c r="C19" s="110">
        <v>912</v>
      </c>
      <c r="D19" s="110">
        <v>326</v>
      </c>
      <c r="E19" s="110">
        <v>16387</v>
      </c>
      <c r="F19" s="110">
        <v>119</v>
      </c>
      <c r="G19" s="110">
        <v>8702</v>
      </c>
      <c r="H19" s="110">
        <v>13271</v>
      </c>
      <c r="I19" s="107">
        <v>409766</v>
      </c>
      <c r="J19" s="110">
        <v>15016</v>
      </c>
      <c r="K19" s="110">
        <v>14270</v>
      </c>
      <c r="L19" s="110">
        <v>746</v>
      </c>
      <c r="M19" s="110">
        <v>367</v>
      </c>
      <c r="N19" s="110">
        <v>50</v>
      </c>
    </row>
    <row r="20" spans="1:14">
      <c r="A20" s="1012" t="s">
        <v>865</v>
      </c>
      <c r="B20" s="106">
        <v>41087</v>
      </c>
      <c r="C20" s="110">
        <v>866</v>
      </c>
      <c r="D20" s="110">
        <v>153</v>
      </c>
      <c r="E20" s="110">
        <v>16836</v>
      </c>
      <c r="F20" s="110">
        <v>162</v>
      </c>
      <c r="G20" s="110">
        <v>8552</v>
      </c>
      <c r="H20" s="110">
        <v>14518</v>
      </c>
      <c r="I20" s="107">
        <v>420159</v>
      </c>
      <c r="J20" s="110">
        <v>14014</v>
      </c>
      <c r="K20" s="110">
        <v>13027</v>
      </c>
      <c r="L20" s="110">
        <v>987</v>
      </c>
      <c r="M20" s="110">
        <v>327</v>
      </c>
      <c r="N20" s="110">
        <v>38</v>
      </c>
    </row>
    <row r="21" spans="1:14">
      <c r="A21" s="1012" t="s">
        <v>866</v>
      </c>
      <c r="B21" s="106">
        <v>38967</v>
      </c>
      <c r="C21" s="110">
        <v>761</v>
      </c>
      <c r="D21" s="110">
        <v>161</v>
      </c>
      <c r="E21" s="110">
        <v>14676</v>
      </c>
      <c r="F21" s="110">
        <v>106</v>
      </c>
      <c r="G21" s="110">
        <v>8300</v>
      </c>
      <c r="H21" s="110">
        <v>14963</v>
      </c>
      <c r="I21" s="107">
        <v>401734</v>
      </c>
      <c r="J21" s="110">
        <v>13004</v>
      </c>
      <c r="K21" s="110">
        <v>11909</v>
      </c>
      <c r="L21" s="110">
        <v>1095</v>
      </c>
      <c r="M21" s="110">
        <v>310</v>
      </c>
      <c r="N21" s="110">
        <v>48</v>
      </c>
    </row>
    <row r="22" spans="1:14">
      <c r="A22" s="1012" t="s">
        <v>867</v>
      </c>
      <c r="B22" s="106">
        <v>40797</v>
      </c>
      <c r="C22" s="110">
        <v>769</v>
      </c>
      <c r="D22" s="110">
        <v>162</v>
      </c>
      <c r="E22" s="110">
        <v>15835</v>
      </c>
      <c r="F22" s="110">
        <v>78</v>
      </c>
      <c r="G22" s="110">
        <v>8291</v>
      </c>
      <c r="H22" s="110">
        <v>15662</v>
      </c>
      <c r="I22" s="107">
        <v>417491</v>
      </c>
      <c r="J22" s="110">
        <v>11884</v>
      </c>
      <c r="K22" s="110">
        <v>11070</v>
      </c>
      <c r="L22" s="110">
        <v>814</v>
      </c>
      <c r="M22" s="110">
        <v>231</v>
      </c>
      <c r="N22" s="110">
        <v>67</v>
      </c>
    </row>
    <row r="23" spans="1:14">
      <c r="A23" s="1012" t="s">
        <v>868</v>
      </c>
      <c r="B23" s="106">
        <v>47247</v>
      </c>
      <c r="C23" s="110">
        <v>954</v>
      </c>
      <c r="D23" s="110">
        <v>310</v>
      </c>
      <c r="E23" s="110">
        <v>18933</v>
      </c>
      <c r="F23" s="110">
        <v>201</v>
      </c>
      <c r="G23" s="110">
        <v>9365</v>
      </c>
      <c r="H23" s="110">
        <v>17484</v>
      </c>
      <c r="I23" s="107">
        <v>421464</v>
      </c>
      <c r="J23" s="110">
        <v>23567</v>
      </c>
      <c r="K23" s="110">
        <v>21593</v>
      </c>
      <c r="L23" s="110">
        <v>1974</v>
      </c>
      <c r="M23" s="110">
        <v>351</v>
      </c>
      <c r="N23" s="110">
        <v>45</v>
      </c>
    </row>
    <row r="24" spans="1:14">
      <c r="A24" s="1012" t="s">
        <v>869</v>
      </c>
      <c r="B24" s="106">
        <v>48297</v>
      </c>
      <c r="C24" s="110">
        <v>974</v>
      </c>
      <c r="D24" s="110">
        <v>304</v>
      </c>
      <c r="E24" s="110">
        <v>19171</v>
      </c>
      <c r="F24" s="110">
        <v>192</v>
      </c>
      <c r="G24" s="110">
        <v>10565</v>
      </c>
      <c r="H24" s="110">
        <v>17091</v>
      </c>
      <c r="I24" s="107">
        <v>423828</v>
      </c>
      <c r="J24" s="110">
        <v>12689</v>
      </c>
      <c r="K24" s="110">
        <v>11443</v>
      </c>
      <c r="L24" s="110">
        <v>1246</v>
      </c>
      <c r="M24" s="110">
        <v>501</v>
      </c>
      <c r="N24" s="110">
        <v>51</v>
      </c>
    </row>
    <row r="25" spans="1:14">
      <c r="A25" s="1012" t="s">
        <v>870</v>
      </c>
      <c r="B25" s="106">
        <v>52864</v>
      </c>
      <c r="C25" s="110">
        <v>1287</v>
      </c>
      <c r="D25" s="110">
        <v>446</v>
      </c>
      <c r="E25" s="110">
        <v>20607</v>
      </c>
      <c r="F25" s="110">
        <v>268</v>
      </c>
      <c r="G25" s="110">
        <v>12228</v>
      </c>
      <c r="H25" s="110">
        <v>18028</v>
      </c>
      <c r="I25" s="107">
        <v>422158</v>
      </c>
      <c r="J25" s="110">
        <v>13428</v>
      </c>
      <c r="K25" s="110">
        <v>12042</v>
      </c>
      <c r="L25" s="110">
        <v>1386</v>
      </c>
      <c r="M25" s="110">
        <v>356</v>
      </c>
      <c r="N25" s="110">
        <v>47</v>
      </c>
    </row>
    <row r="26" spans="1:14">
      <c r="A26" s="1012" t="s">
        <v>871</v>
      </c>
      <c r="B26" s="106">
        <v>47616</v>
      </c>
      <c r="C26" s="110">
        <v>1534</v>
      </c>
      <c r="D26" s="110">
        <v>290</v>
      </c>
      <c r="E26" s="110">
        <v>19869</v>
      </c>
      <c r="F26" s="110">
        <v>148</v>
      </c>
      <c r="G26" s="110">
        <v>10288</v>
      </c>
      <c r="H26" s="110">
        <v>15487</v>
      </c>
      <c r="I26" s="107">
        <v>436661</v>
      </c>
      <c r="J26" s="110">
        <v>17457</v>
      </c>
      <c r="K26" s="110">
        <v>16228</v>
      </c>
      <c r="L26" s="110">
        <v>1229</v>
      </c>
      <c r="M26" s="110">
        <v>339</v>
      </c>
      <c r="N26" s="110">
        <v>52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896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16">
        <v>926714</v>
      </c>
      <c r="C30" s="110">
        <v>17054</v>
      </c>
      <c r="D30" s="110">
        <v>4952</v>
      </c>
      <c r="E30" s="107">
        <v>316054</v>
      </c>
      <c r="F30" s="110">
        <v>10780</v>
      </c>
      <c r="G30" s="107">
        <v>188964</v>
      </c>
      <c r="H30" s="107">
        <v>388910</v>
      </c>
      <c r="I30" s="107">
        <v>4873806</v>
      </c>
      <c r="J30" s="107">
        <v>112867</v>
      </c>
      <c r="K30" s="107">
        <v>103298</v>
      </c>
      <c r="L30" s="110">
        <v>9569</v>
      </c>
      <c r="M30" s="110">
        <v>7046</v>
      </c>
      <c r="N30" s="110">
        <v>1004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72674</v>
      </c>
      <c r="C34" s="110">
        <v>1083</v>
      </c>
      <c r="D34" s="110">
        <v>323</v>
      </c>
      <c r="E34" s="110">
        <v>24174</v>
      </c>
      <c r="F34" s="110">
        <v>712</v>
      </c>
      <c r="G34" s="110">
        <v>14677</v>
      </c>
      <c r="H34" s="110">
        <v>31705</v>
      </c>
      <c r="I34" s="107">
        <v>383463</v>
      </c>
      <c r="J34" s="110">
        <v>5485</v>
      </c>
      <c r="K34" s="110">
        <v>5159</v>
      </c>
      <c r="L34" s="110">
        <v>326</v>
      </c>
      <c r="M34" s="110">
        <v>372</v>
      </c>
      <c r="N34" s="110">
        <v>81</v>
      </c>
    </row>
    <row r="35" spans="1:14">
      <c r="A35" s="1012" t="s">
        <v>861</v>
      </c>
      <c r="B35" s="106">
        <v>75039</v>
      </c>
      <c r="C35" s="110">
        <v>1205</v>
      </c>
      <c r="D35" s="110">
        <v>353</v>
      </c>
      <c r="E35" s="110">
        <v>26278</v>
      </c>
      <c r="F35" s="110">
        <v>762</v>
      </c>
      <c r="G35" s="110">
        <v>15592</v>
      </c>
      <c r="H35" s="110">
        <v>30849</v>
      </c>
      <c r="I35" s="107">
        <v>382063</v>
      </c>
      <c r="J35" s="110">
        <v>6685</v>
      </c>
      <c r="K35" s="110">
        <v>6178</v>
      </c>
      <c r="L35" s="110">
        <v>507</v>
      </c>
      <c r="M35" s="110">
        <v>404</v>
      </c>
      <c r="N35" s="110">
        <v>85</v>
      </c>
    </row>
    <row r="36" spans="1:14">
      <c r="A36" s="1012" t="s">
        <v>862</v>
      </c>
      <c r="B36" s="106">
        <v>79748</v>
      </c>
      <c r="C36" s="110">
        <v>1889</v>
      </c>
      <c r="D36" s="110">
        <v>448</v>
      </c>
      <c r="E36" s="110">
        <v>26645</v>
      </c>
      <c r="F36" s="110">
        <v>771</v>
      </c>
      <c r="G36" s="110">
        <v>16270</v>
      </c>
      <c r="H36" s="110">
        <v>33725</v>
      </c>
      <c r="I36" s="107">
        <v>408453</v>
      </c>
      <c r="J36" s="110">
        <v>16039</v>
      </c>
      <c r="K36" s="110">
        <v>14510</v>
      </c>
      <c r="L36" s="110">
        <v>1529</v>
      </c>
      <c r="M36" s="110">
        <v>1118</v>
      </c>
      <c r="N36" s="110">
        <v>87</v>
      </c>
    </row>
    <row r="37" spans="1:14">
      <c r="A37" s="1012" t="s">
        <v>863</v>
      </c>
      <c r="B37" s="106">
        <v>75645</v>
      </c>
      <c r="C37" s="110">
        <v>1256</v>
      </c>
      <c r="D37" s="110">
        <v>363</v>
      </c>
      <c r="E37" s="110">
        <v>25689</v>
      </c>
      <c r="F37" s="110">
        <v>837</v>
      </c>
      <c r="G37" s="110">
        <v>15802</v>
      </c>
      <c r="H37" s="110">
        <v>31698</v>
      </c>
      <c r="I37" s="107">
        <v>385954</v>
      </c>
      <c r="J37" s="110">
        <v>8395</v>
      </c>
      <c r="K37" s="110">
        <v>7681</v>
      </c>
      <c r="L37" s="110">
        <v>714</v>
      </c>
      <c r="M37" s="110">
        <v>755</v>
      </c>
      <c r="N37" s="110">
        <v>72</v>
      </c>
    </row>
    <row r="38" spans="1:14">
      <c r="A38" s="1012" t="s">
        <v>864</v>
      </c>
      <c r="B38" s="106">
        <v>70578</v>
      </c>
      <c r="C38" s="110">
        <v>1342</v>
      </c>
      <c r="D38" s="110">
        <v>439</v>
      </c>
      <c r="E38" s="110">
        <v>24896</v>
      </c>
      <c r="F38" s="110">
        <v>759</v>
      </c>
      <c r="G38" s="110">
        <v>14717</v>
      </c>
      <c r="H38" s="110">
        <v>28425</v>
      </c>
      <c r="I38" s="107">
        <v>388489</v>
      </c>
      <c r="J38" s="110">
        <v>9069</v>
      </c>
      <c r="K38" s="110">
        <v>8480</v>
      </c>
      <c r="L38" s="110">
        <v>589</v>
      </c>
      <c r="M38" s="110">
        <v>492</v>
      </c>
      <c r="N38" s="110">
        <v>83</v>
      </c>
    </row>
    <row r="39" spans="1:14">
      <c r="A39" s="1012" t="s">
        <v>865</v>
      </c>
      <c r="B39" s="106">
        <v>75641</v>
      </c>
      <c r="C39" s="110">
        <v>1167</v>
      </c>
      <c r="D39" s="110">
        <v>434</v>
      </c>
      <c r="E39" s="110">
        <v>26749</v>
      </c>
      <c r="F39" s="110">
        <v>624</v>
      </c>
      <c r="G39" s="110">
        <v>15555</v>
      </c>
      <c r="H39" s="110">
        <v>31112</v>
      </c>
      <c r="I39" s="107">
        <v>413139</v>
      </c>
      <c r="J39" s="110">
        <v>8214</v>
      </c>
      <c r="K39" s="110">
        <v>7556</v>
      </c>
      <c r="L39" s="110">
        <v>658</v>
      </c>
      <c r="M39" s="110">
        <v>697</v>
      </c>
      <c r="N39" s="110">
        <v>64</v>
      </c>
    </row>
    <row r="40" spans="1:14">
      <c r="A40" s="1012" t="s">
        <v>866</v>
      </c>
      <c r="B40" s="106">
        <v>70356</v>
      </c>
      <c r="C40" s="110">
        <v>1208</v>
      </c>
      <c r="D40" s="110">
        <v>371</v>
      </c>
      <c r="E40" s="110">
        <v>22656</v>
      </c>
      <c r="F40" s="110">
        <v>657</v>
      </c>
      <c r="G40" s="110">
        <v>14475</v>
      </c>
      <c r="H40" s="110">
        <v>30989</v>
      </c>
      <c r="I40" s="107">
        <v>387355</v>
      </c>
      <c r="J40" s="110">
        <v>8746</v>
      </c>
      <c r="K40" s="110">
        <v>8105</v>
      </c>
      <c r="L40" s="110">
        <v>641</v>
      </c>
      <c r="M40" s="110">
        <v>525</v>
      </c>
      <c r="N40" s="110">
        <v>67</v>
      </c>
    </row>
    <row r="41" spans="1:14">
      <c r="A41" s="1012" t="s">
        <v>867</v>
      </c>
      <c r="B41" s="106">
        <v>78003</v>
      </c>
      <c r="C41" s="110">
        <v>1196</v>
      </c>
      <c r="D41" s="110">
        <v>521</v>
      </c>
      <c r="E41" s="110">
        <v>26664</v>
      </c>
      <c r="F41" s="110">
        <v>934</v>
      </c>
      <c r="G41" s="110">
        <v>14733</v>
      </c>
      <c r="H41" s="110">
        <v>33955</v>
      </c>
      <c r="I41" s="107">
        <v>406794</v>
      </c>
      <c r="J41" s="110">
        <v>7535</v>
      </c>
      <c r="K41" s="110">
        <v>7113</v>
      </c>
      <c r="L41" s="110">
        <v>422</v>
      </c>
      <c r="M41" s="110">
        <v>409</v>
      </c>
      <c r="N41" s="110">
        <v>66</v>
      </c>
    </row>
    <row r="42" spans="1:14">
      <c r="A42" s="1012" t="s">
        <v>868</v>
      </c>
      <c r="B42" s="106">
        <v>82072</v>
      </c>
      <c r="C42" s="110">
        <v>1360</v>
      </c>
      <c r="D42" s="110">
        <v>463</v>
      </c>
      <c r="E42" s="110">
        <v>27703</v>
      </c>
      <c r="F42" s="110">
        <v>1020</v>
      </c>
      <c r="G42" s="110">
        <v>15706</v>
      </c>
      <c r="H42" s="110">
        <v>35820</v>
      </c>
      <c r="I42" s="107">
        <v>422870</v>
      </c>
      <c r="J42" s="110">
        <v>15033</v>
      </c>
      <c r="K42" s="110">
        <v>13691</v>
      </c>
      <c r="L42" s="110">
        <v>1342</v>
      </c>
      <c r="M42" s="110">
        <v>535</v>
      </c>
      <c r="N42" s="110">
        <v>80</v>
      </c>
    </row>
    <row r="43" spans="1:14">
      <c r="A43" s="1012" t="s">
        <v>869</v>
      </c>
      <c r="B43" s="106">
        <v>79807</v>
      </c>
      <c r="C43" s="110">
        <v>1521</v>
      </c>
      <c r="D43" s="110">
        <v>389</v>
      </c>
      <c r="E43" s="110">
        <v>26510</v>
      </c>
      <c r="F43" s="110">
        <v>1323</v>
      </c>
      <c r="G43" s="110">
        <v>16445</v>
      </c>
      <c r="H43" s="110">
        <v>33619</v>
      </c>
      <c r="I43" s="107">
        <v>432379</v>
      </c>
      <c r="J43" s="110">
        <v>8688</v>
      </c>
      <c r="K43" s="110">
        <v>7682</v>
      </c>
      <c r="L43" s="110">
        <v>1006</v>
      </c>
      <c r="M43" s="110">
        <v>780</v>
      </c>
      <c r="N43" s="110">
        <v>109</v>
      </c>
    </row>
    <row r="44" spans="1:14">
      <c r="A44" s="1012" t="s">
        <v>870</v>
      </c>
      <c r="B44" s="106">
        <v>88766</v>
      </c>
      <c r="C44" s="110">
        <v>1497</v>
      </c>
      <c r="D44" s="110">
        <v>425</v>
      </c>
      <c r="E44" s="110">
        <v>30902</v>
      </c>
      <c r="F44" s="110">
        <v>1408</v>
      </c>
      <c r="G44" s="110">
        <v>19055</v>
      </c>
      <c r="H44" s="110">
        <v>35479</v>
      </c>
      <c r="I44" s="107">
        <v>423550</v>
      </c>
      <c r="J44" s="110">
        <v>8840</v>
      </c>
      <c r="K44" s="110">
        <v>7789</v>
      </c>
      <c r="L44" s="110">
        <v>1051</v>
      </c>
      <c r="M44" s="110">
        <v>422</v>
      </c>
      <c r="N44" s="110">
        <v>119</v>
      </c>
    </row>
    <row r="45" spans="1:14">
      <c r="A45" s="1012" t="s">
        <v>871</v>
      </c>
      <c r="B45" s="106">
        <v>78385</v>
      </c>
      <c r="C45" s="110">
        <v>2330</v>
      </c>
      <c r="D45" s="110">
        <v>423</v>
      </c>
      <c r="E45" s="110">
        <v>27188</v>
      </c>
      <c r="F45" s="110">
        <v>973</v>
      </c>
      <c r="G45" s="110">
        <v>15937</v>
      </c>
      <c r="H45" s="110">
        <v>31534</v>
      </c>
      <c r="I45" s="107">
        <v>439297</v>
      </c>
      <c r="J45" s="110">
        <v>10138</v>
      </c>
      <c r="K45" s="110">
        <v>9354</v>
      </c>
      <c r="L45" s="110">
        <v>784</v>
      </c>
      <c r="M45" s="110">
        <v>537</v>
      </c>
      <c r="N45" s="110">
        <v>91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897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42" t="s">
        <v>76</v>
      </c>
      <c r="C49" s="143" t="s">
        <v>76</v>
      </c>
      <c r="D49" s="143" t="s">
        <v>76</v>
      </c>
      <c r="E49" s="143" t="s">
        <v>76</v>
      </c>
      <c r="F49" s="143" t="s">
        <v>76</v>
      </c>
      <c r="G49" s="143" t="s">
        <v>76</v>
      </c>
      <c r="H49" s="143" t="s">
        <v>76</v>
      </c>
      <c r="I49" s="143" t="s">
        <v>76</v>
      </c>
      <c r="J49" s="143" t="s">
        <v>76</v>
      </c>
      <c r="K49" s="143" t="s">
        <v>76</v>
      </c>
      <c r="L49" s="143" t="s">
        <v>76</v>
      </c>
      <c r="M49" s="143" t="s">
        <v>76</v>
      </c>
      <c r="N49" s="143" t="s">
        <v>76</v>
      </c>
    </row>
    <row r="50" spans="1:14">
      <c r="A50" s="1004" t="s">
        <v>165</v>
      </c>
      <c r="B50" s="1014" t="s">
        <v>165</v>
      </c>
      <c r="C50" s="1014" t="s">
        <v>165</v>
      </c>
      <c r="D50" s="1014" t="s">
        <v>165</v>
      </c>
      <c r="E50" s="1014" t="s">
        <v>165</v>
      </c>
      <c r="F50" s="1014" t="s">
        <v>165</v>
      </c>
      <c r="G50" s="1014" t="s">
        <v>165</v>
      </c>
      <c r="H50" s="1014" t="s">
        <v>165</v>
      </c>
      <c r="I50" s="1014" t="s">
        <v>165</v>
      </c>
      <c r="J50" s="1014" t="s">
        <v>165</v>
      </c>
      <c r="K50" s="1014" t="s">
        <v>165</v>
      </c>
      <c r="L50" s="1014" t="s">
        <v>165</v>
      </c>
      <c r="M50" s="1014" t="s">
        <v>165</v>
      </c>
      <c r="N50" s="1014" t="s">
        <v>165</v>
      </c>
    </row>
    <row r="51" spans="1:14">
      <c r="A51" s="1004" t="s">
        <v>895</v>
      </c>
      <c r="B51" s="1014" t="s">
        <v>165</v>
      </c>
      <c r="C51" s="1014" t="s">
        <v>165</v>
      </c>
      <c r="D51" s="1014" t="s">
        <v>165</v>
      </c>
      <c r="E51" s="1014" t="s">
        <v>165</v>
      </c>
      <c r="F51" s="1014" t="s">
        <v>165</v>
      </c>
      <c r="G51" s="1014" t="s">
        <v>165</v>
      </c>
      <c r="H51" s="1014" t="s">
        <v>165</v>
      </c>
      <c r="I51" s="1014" t="s">
        <v>165</v>
      </c>
      <c r="J51" s="1014" t="s">
        <v>165</v>
      </c>
      <c r="K51" s="1014" t="s">
        <v>165</v>
      </c>
      <c r="L51" s="1014" t="s">
        <v>165</v>
      </c>
      <c r="M51" s="1014" t="s">
        <v>165</v>
      </c>
      <c r="N51" s="1014" t="s">
        <v>165</v>
      </c>
    </row>
    <row r="52" spans="1:14">
      <c r="A52" s="1004" t="s">
        <v>165</v>
      </c>
      <c r="B52" s="1014" t="s">
        <v>165</v>
      </c>
      <c r="C52" s="1014" t="s">
        <v>165</v>
      </c>
      <c r="D52" s="1014" t="s">
        <v>165</v>
      </c>
      <c r="E52" s="1014" t="s">
        <v>165</v>
      </c>
      <c r="F52" s="1014" t="s">
        <v>165</v>
      </c>
      <c r="G52" s="1014" t="s">
        <v>165</v>
      </c>
      <c r="H52" s="1014" t="s">
        <v>165</v>
      </c>
      <c r="I52" s="1014" t="s">
        <v>165</v>
      </c>
      <c r="J52" s="1014" t="s">
        <v>165</v>
      </c>
      <c r="K52" s="1014" t="s">
        <v>165</v>
      </c>
      <c r="L52" s="1014" t="s">
        <v>165</v>
      </c>
      <c r="M52" s="1014" t="s">
        <v>165</v>
      </c>
      <c r="N52" s="1014" t="s">
        <v>165</v>
      </c>
    </row>
    <row r="53" spans="1:14">
      <c r="A53" s="1012" t="s">
        <v>860</v>
      </c>
      <c r="B53" s="142" t="s">
        <v>76</v>
      </c>
      <c r="C53" s="143" t="s">
        <v>76</v>
      </c>
      <c r="D53" s="143" t="s">
        <v>76</v>
      </c>
      <c r="E53" s="143" t="s">
        <v>76</v>
      </c>
      <c r="F53" s="143" t="s">
        <v>76</v>
      </c>
      <c r="G53" s="143" t="s">
        <v>76</v>
      </c>
      <c r="H53" s="143" t="s">
        <v>76</v>
      </c>
      <c r="I53" s="143" t="s">
        <v>76</v>
      </c>
      <c r="J53" s="143" t="s">
        <v>76</v>
      </c>
      <c r="K53" s="143" t="s">
        <v>76</v>
      </c>
      <c r="L53" s="143" t="s">
        <v>76</v>
      </c>
      <c r="M53" s="143" t="s">
        <v>76</v>
      </c>
      <c r="N53" s="143" t="s">
        <v>76</v>
      </c>
    </row>
    <row r="54" spans="1:14">
      <c r="A54" s="1012" t="s">
        <v>861</v>
      </c>
      <c r="B54" s="142" t="s">
        <v>76</v>
      </c>
      <c r="C54" s="143" t="s">
        <v>76</v>
      </c>
      <c r="D54" s="143" t="s">
        <v>76</v>
      </c>
      <c r="E54" s="143" t="s">
        <v>76</v>
      </c>
      <c r="F54" s="143" t="s">
        <v>76</v>
      </c>
      <c r="G54" s="143" t="s">
        <v>76</v>
      </c>
      <c r="H54" s="143" t="s">
        <v>76</v>
      </c>
      <c r="I54" s="143" t="s">
        <v>76</v>
      </c>
      <c r="J54" s="143" t="s">
        <v>76</v>
      </c>
      <c r="K54" s="143" t="s">
        <v>76</v>
      </c>
      <c r="L54" s="143" t="s">
        <v>76</v>
      </c>
      <c r="M54" s="143" t="s">
        <v>76</v>
      </c>
      <c r="N54" s="143" t="s">
        <v>76</v>
      </c>
    </row>
    <row r="55" spans="1:14">
      <c r="A55" s="1012" t="s">
        <v>862</v>
      </c>
      <c r="B55" s="142" t="s">
        <v>76</v>
      </c>
      <c r="C55" s="143" t="s">
        <v>76</v>
      </c>
      <c r="D55" s="143" t="s">
        <v>76</v>
      </c>
      <c r="E55" s="143" t="s">
        <v>76</v>
      </c>
      <c r="F55" s="143" t="s">
        <v>76</v>
      </c>
      <c r="G55" s="143" t="s">
        <v>76</v>
      </c>
      <c r="H55" s="143" t="s">
        <v>76</v>
      </c>
      <c r="I55" s="143" t="s">
        <v>76</v>
      </c>
      <c r="J55" s="143" t="s">
        <v>76</v>
      </c>
      <c r="K55" s="143" t="s">
        <v>76</v>
      </c>
      <c r="L55" s="143" t="s">
        <v>76</v>
      </c>
      <c r="M55" s="143" t="s">
        <v>76</v>
      </c>
      <c r="N55" s="143" t="s">
        <v>76</v>
      </c>
    </row>
    <row r="56" spans="1:14">
      <c r="A56" s="1012" t="s">
        <v>863</v>
      </c>
      <c r="B56" s="142" t="s">
        <v>76</v>
      </c>
      <c r="C56" s="143" t="s">
        <v>76</v>
      </c>
      <c r="D56" s="143" t="s">
        <v>76</v>
      </c>
      <c r="E56" s="143" t="s">
        <v>76</v>
      </c>
      <c r="F56" s="143" t="s">
        <v>76</v>
      </c>
      <c r="G56" s="143" t="s">
        <v>76</v>
      </c>
      <c r="H56" s="143" t="s">
        <v>76</v>
      </c>
      <c r="I56" s="143" t="s">
        <v>76</v>
      </c>
      <c r="J56" s="143" t="s">
        <v>76</v>
      </c>
      <c r="K56" s="143" t="s">
        <v>76</v>
      </c>
      <c r="L56" s="143" t="s">
        <v>76</v>
      </c>
      <c r="M56" s="143" t="s">
        <v>76</v>
      </c>
      <c r="N56" s="143" t="s">
        <v>76</v>
      </c>
    </row>
    <row r="57" spans="1:14">
      <c r="A57" s="1012" t="s">
        <v>864</v>
      </c>
      <c r="B57" s="142" t="s">
        <v>76</v>
      </c>
      <c r="C57" s="143" t="s">
        <v>76</v>
      </c>
      <c r="D57" s="143" t="s">
        <v>76</v>
      </c>
      <c r="E57" s="143" t="s">
        <v>76</v>
      </c>
      <c r="F57" s="143" t="s">
        <v>76</v>
      </c>
      <c r="G57" s="143" t="s">
        <v>76</v>
      </c>
      <c r="H57" s="143" t="s">
        <v>76</v>
      </c>
      <c r="I57" s="143" t="s">
        <v>76</v>
      </c>
      <c r="J57" s="143" t="s">
        <v>76</v>
      </c>
      <c r="K57" s="143" t="s">
        <v>76</v>
      </c>
      <c r="L57" s="143" t="s">
        <v>76</v>
      </c>
      <c r="M57" s="143" t="s">
        <v>76</v>
      </c>
      <c r="N57" s="143" t="s">
        <v>76</v>
      </c>
    </row>
    <row r="58" spans="1:14">
      <c r="A58" s="1012" t="s">
        <v>865</v>
      </c>
      <c r="B58" s="142" t="s">
        <v>76</v>
      </c>
      <c r="C58" s="143" t="s">
        <v>76</v>
      </c>
      <c r="D58" s="143" t="s">
        <v>76</v>
      </c>
      <c r="E58" s="143" t="s">
        <v>76</v>
      </c>
      <c r="F58" s="143" t="s">
        <v>76</v>
      </c>
      <c r="G58" s="143" t="s">
        <v>76</v>
      </c>
      <c r="H58" s="143" t="s">
        <v>76</v>
      </c>
      <c r="I58" s="143" t="s">
        <v>76</v>
      </c>
      <c r="J58" s="143" t="s">
        <v>76</v>
      </c>
      <c r="K58" s="143" t="s">
        <v>76</v>
      </c>
      <c r="L58" s="143" t="s">
        <v>76</v>
      </c>
      <c r="M58" s="143" t="s">
        <v>76</v>
      </c>
      <c r="N58" s="143" t="s">
        <v>76</v>
      </c>
    </row>
    <row r="59" spans="1:14">
      <c r="A59" s="1012" t="s">
        <v>866</v>
      </c>
      <c r="B59" s="142" t="s">
        <v>76</v>
      </c>
      <c r="C59" s="143" t="s">
        <v>76</v>
      </c>
      <c r="D59" s="143" t="s">
        <v>76</v>
      </c>
      <c r="E59" s="143" t="s">
        <v>76</v>
      </c>
      <c r="F59" s="143" t="s">
        <v>76</v>
      </c>
      <c r="G59" s="143" t="s">
        <v>76</v>
      </c>
      <c r="H59" s="143" t="s">
        <v>76</v>
      </c>
      <c r="I59" s="143" t="s">
        <v>76</v>
      </c>
      <c r="J59" s="143" t="s">
        <v>76</v>
      </c>
      <c r="K59" s="143" t="s">
        <v>76</v>
      </c>
      <c r="L59" s="143" t="s">
        <v>76</v>
      </c>
      <c r="M59" s="143" t="s">
        <v>76</v>
      </c>
      <c r="N59" s="143" t="s">
        <v>76</v>
      </c>
    </row>
    <row r="60" spans="1:14">
      <c r="A60" s="1012" t="s">
        <v>867</v>
      </c>
      <c r="B60" s="142" t="s">
        <v>76</v>
      </c>
      <c r="C60" s="143" t="s">
        <v>76</v>
      </c>
      <c r="D60" s="143" t="s">
        <v>76</v>
      </c>
      <c r="E60" s="143" t="s">
        <v>76</v>
      </c>
      <c r="F60" s="143" t="s">
        <v>76</v>
      </c>
      <c r="G60" s="143" t="s">
        <v>76</v>
      </c>
      <c r="H60" s="143" t="s">
        <v>76</v>
      </c>
      <c r="I60" s="143" t="s">
        <v>76</v>
      </c>
      <c r="J60" s="143" t="s">
        <v>76</v>
      </c>
      <c r="K60" s="143" t="s">
        <v>76</v>
      </c>
      <c r="L60" s="143" t="s">
        <v>76</v>
      </c>
      <c r="M60" s="143" t="s">
        <v>76</v>
      </c>
      <c r="N60" s="143" t="s">
        <v>76</v>
      </c>
    </row>
    <row r="61" spans="1:14">
      <c r="A61" s="1012" t="s">
        <v>868</v>
      </c>
      <c r="B61" s="142" t="s">
        <v>76</v>
      </c>
      <c r="C61" s="143" t="s">
        <v>76</v>
      </c>
      <c r="D61" s="143" t="s">
        <v>76</v>
      </c>
      <c r="E61" s="143" t="s">
        <v>76</v>
      </c>
      <c r="F61" s="143" t="s">
        <v>76</v>
      </c>
      <c r="G61" s="143" t="s">
        <v>76</v>
      </c>
      <c r="H61" s="143" t="s">
        <v>76</v>
      </c>
      <c r="I61" s="143" t="s">
        <v>76</v>
      </c>
      <c r="J61" s="143" t="s">
        <v>76</v>
      </c>
      <c r="K61" s="143" t="s">
        <v>76</v>
      </c>
      <c r="L61" s="143" t="s">
        <v>76</v>
      </c>
      <c r="M61" s="143" t="s">
        <v>76</v>
      </c>
      <c r="N61" s="143" t="s">
        <v>76</v>
      </c>
    </row>
    <row r="62" spans="1:14">
      <c r="A62" s="1012" t="s">
        <v>869</v>
      </c>
      <c r="B62" s="142" t="s">
        <v>76</v>
      </c>
      <c r="C62" s="143" t="s">
        <v>76</v>
      </c>
      <c r="D62" s="143" t="s">
        <v>76</v>
      </c>
      <c r="E62" s="143" t="s">
        <v>76</v>
      </c>
      <c r="F62" s="143" t="s">
        <v>76</v>
      </c>
      <c r="G62" s="143" t="s">
        <v>76</v>
      </c>
      <c r="H62" s="143" t="s">
        <v>76</v>
      </c>
      <c r="I62" s="143" t="s">
        <v>76</v>
      </c>
      <c r="J62" s="143" t="s">
        <v>76</v>
      </c>
      <c r="K62" s="143" t="s">
        <v>76</v>
      </c>
      <c r="L62" s="143" t="s">
        <v>76</v>
      </c>
      <c r="M62" s="143" t="s">
        <v>76</v>
      </c>
      <c r="N62" s="143" t="s">
        <v>76</v>
      </c>
    </row>
    <row r="63" spans="1:14">
      <c r="A63" s="1012" t="s">
        <v>870</v>
      </c>
      <c r="B63" s="142" t="s">
        <v>76</v>
      </c>
      <c r="C63" s="143" t="s">
        <v>76</v>
      </c>
      <c r="D63" s="143" t="s">
        <v>76</v>
      </c>
      <c r="E63" s="143" t="s">
        <v>76</v>
      </c>
      <c r="F63" s="143" t="s">
        <v>76</v>
      </c>
      <c r="G63" s="143" t="s">
        <v>76</v>
      </c>
      <c r="H63" s="143" t="s">
        <v>76</v>
      </c>
      <c r="I63" s="143" t="s">
        <v>76</v>
      </c>
      <c r="J63" s="143" t="s">
        <v>76</v>
      </c>
      <c r="K63" s="143" t="s">
        <v>76</v>
      </c>
      <c r="L63" s="143" t="s">
        <v>76</v>
      </c>
      <c r="M63" s="143" t="s">
        <v>76</v>
      </c>
      <c r="N63" s="143" t="s">
        <v>76</v>
      </c>
    </row>
    <row r="64" spans="1:14">
      <c r="A64" s="1012" t="s">
        <v>871</v>
      </c>
      <c r="B64" s="142" t="s">
        <v>76</v>
      </c>
      <c r="C64" s="143" t="s">
        <v>76</v>
      </c>
      <c r="D64" s="143" t="s">
        <v>76</v>
      </c>
      <c r="E64" s="143" t="s">
        <v>76</v>
      </c>
      <c r="F64" s="143" t="s">
        <v>76</v>
      </c>
      <c r="G64" s="143" t="s">
        <v>76</v>
      </c>
      <c r="H64" s="143" t="s">
        <v>76</v>
      </c>
      <c r="I64" s="143" t="s">
        <v>76</v>
      </c>
      <c r="J64" s="143" t="s">
        <v>76</v>
      </c>
      <c r="K64" s="143" t="s">
        <v>76</v>
      </c>
      <c r="L64" s="143" t="s">
        <v>76</v>
      </c>
      <c r="M64" s="143" t="s">
        <v>76</v>
      </c>
      <c r="N64" s="143" t="s">
        <v>76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898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36591</v>
      </c>
      <c r="C68" s="110">
        <v>913</v>
      </c>
      <c r="D68" s="110">
        <v>326</v>
      </c>
      <c r="E68" s="110">
        <v>5042</v>
      </c>
      <c r="F68" s="110">
        <v>178</v>
      </c>
      <c r="G68" s="110">
        <v>3283</v>
      </c>
      <c r="H68" s="110">
        <v>26849</v>
      </c>
      <c r="I68" s="107">
        <v>1172511</v>
      </c>
      <c r="J68" s="110">
        <v>70333</v>
      </c>
      <c r="K68" s="110">
        <v>61802</v>
      </c>
      <c r="L68" s="110">
        <v>8531</v>
      </c>
      <c r="M68" s="110">
        <v>915</v>
      </c>
      <c r="N68" s="110">
        <v>218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2822</v>
      </c>
      <c r="C72" s="110">
        <v>65</v>
      </c>
      <c r="D72" s="110">
        <v>20</v>
      </c>
      <c r="E72" s="110">
        <v>308</v>
      </c>
      <c r="F72" s="110">
        <v>21</v>
      </c>
      <c r="G72" s="110">
        <v>238</v>
      </c>
      <c r="H72" s="110">
        <v>2170</v>
      </c>
      <c r="I72" s="110">
        <v>93013</v>
      </c>
      <c r="J72" s="110">
        <v>4884</v>
      </c>
      <c r="K72" s="110">
        <v>4146</v>
      </c>
      <c r="L72" s="110">
        <v>738</v>
      </c>
      <c r="M72" s="110">
        <v>24</v>
      </c>
      <c r="N72" s="110">
        <v>24</v>
      </c>
    </row>
    <row r="73" spans="1:14">
      <c r="A73" s="1012" t="s">
        <v>861</v>
      </c>
      <c r="B73" s="106">
        <v>3237</v>
      </c>
      <c r="C73" s="110">
        <v>61</v>
      </c>
      <c r="D73" s="110">
        <v>20</v>
      </c>
      <c r="E73" s="110">
        <v>368</v>
      </c>
      <c r="F73" s="110">
        <v>4</v>
      </c>
      <c r="G73" s="110">
        <v>248</v>
      </c>
      <c r="H73" s="110">
        <v>2536</v>
      </c>
      <c r="I73" s="110">
        <v>90795</v>
      </c>
      <c r="J73" s="110">
        <v>3969</v>
      </c>
      <c r="K73" s="110">
        <v>3396</v>
      </c>
      <c r="L73" s="110">
        <v>573</v>
      </c>
      <c r="M73" s="110">
        <v>98</v>
      </c>
      <c r="N73" s="110">
        <v>19</v>
      </c>
    </row>
    <row r="74" spans="1:14">
      <c r="A74" s="1012" t="s">
        <v>862</v>
      </c>
      <c r="B74" s="106">
        <v>3766</v>
      </c>
      <c r="C74" s="110">
        <v>83</v>
      </c>
      <c r="D74" s="110">
        <v>38</v>
      </c>
      <c r="E74" s="110">
        <v>438</v>
      </c>
      <c r="F74" s="110">
        <v>32</v>
      </c>
      <c r="G74" s="110">
        <v>333</v>
      </c>
      <c r="H74" s="110">
        <v>2842</v>
      </c>
      <c r="I74" s="110">
        <v>95387</v>
      </c>
      <c r="J74" s="110">
        <v>6187</v>
      </c>
      <c r="K74" s="110">
        <v>5388</v>
      </c>
      <c r="L74" s="110">
        <v>799</v>
      </c>
      <c r="M74" s="110">
        <v>151</v>
      </c>
      <c r="N74" s="110">
        <v>14</v>
      </c>
    </row>
    <row r="75" spans="1:14">
      <c r="A75" s="1012" t="s">
        <v>863</v>
      </c>
      <c r="B75" s="106">
        <v>3540</v>
      </c>
      <c r="C75" s="110">
        <v>75</v>
      </c>
      <c r="D75" s="110">
        <v>29</v>
      </c>
      <c r="E75" s="110">
        <v>389</v>
      </c>
      <c r="F75" s="110">
        <v>8</v>
      </c>
      <c r="G75" s="110">
        <v>352</v>
      </c>
      <c r="H75" s="110">
        <v>2687</v>
      </c>
      <c r="I75" s="110">
        <v>97891</v>
      </c>
      <c r="J75" s="110">
        <v>5403</v>
      </c>
      <c r="K75" s="110">
        <v>4479</v>
      </c>
      <c r="L75" s="110">
        <v>924</v>
      </c>
      <c r="M75" s="110">
        <v>75</v>
      </c>
      <c r="N75" s="110">
        <v>22</v>
      </c>
    </row>
    <row r="76" spans="1:14">
      <c r="A76" s="1012" t="s">
        <v>864</v>
      </c>
      <c r="B76" s="106">
        <v>3163</v>
      </c>
      <c r="C76" s="110">
        <v>80</v>
      </c>
      <c r="D76" s="110">
        <v>48</v>
      </c>
      <c r="E76" s="110">
        <v>338</v>
      </c>
      <c r="F76" s="110">
        <v>23</v>
      </c>
      <c r="G76" s="110">
        <v>224</v>
      </c>
      <c r="H76" s="110">
        <v>2450</v>
      </c>
      <c r="I76" s="110">
        <v>95621</v>
      </c>
      <c r="J76" s="110">
        <v>6574</v>
      </c>
      <c r="K76" s="110">
        <v>6016</v>
      </c>
      <c r="L76" s="110">
        <v>558</v>
      </c>
      <c r="M76" s="110">
        <v>94</v>
      </c>
      <c r="N76" s="110">
        <v>22</v>
      </c>
    </row>
    <row r="77" spans="1:14">
      <c r="A77" s="1012" t="s">
        <v>865</v>
      </c>
      <c r="B77" s="106">
        <v>3027</v>
      </c>
      <c r="C77" s="110">
        <v>66</v>
      </c>
      <c r="D77" s="110">
        <v>30</v>
      </c>
      <c r="E77" s="110">
        <v>361</v>
      </c>
      <c r="F77" s="110">
        <v>15</v>
      </c>
      <c r="G77" s="110">
        <v>251</v>
      </c>
      <c r="H77" s="110">
        <v>2304</v>
      </c>
      <c r="I77" s="110">
        <v>96773</v>
      </c>
      <c r="J77" s="110">
        <v>6241</v>
      </c>
      <c r="K77" s="110">
        <v>5576</v>
      </c>
      <c r="L77" s="110">
        <v>665</v>
      </c>
      <c r="M77" s="110">
        <v>58</v>
      </c>
      <c r="N77" s="110">
        <v>16</v>
      </c>
    </row>
    <row r="78" spans="1:14">
      <c r="A78" s="1012" t="s">
        <v>866</v>
      </c>
      <c r="B78" s="106">
        <v>2561</v>
      </c>
      <c r="C78" s="110">
        <v>51</v>
      </c>
      <c r="D78" s="110">
        <v>20</v>
      </c>
      <c r="E78" s="110">
        <v>326</v>
      </c>
      <c r="F78" s="110">
        <v>23</v>
      </c>
      <c r="G78" s="110">
        <v>273</v>
      </c>
      <c r="H78" s="110">
        <v>1868</v>
      </c>
      <c r="I78" s="110">
        <v>92982</v>
      </c>
      <c r="J78" s="110">
        <v>5744</v>
      </c>
      <c r="K78" s="110">
        <v>5205</v>
      </c>
      <c r="L78" s="110">
        <v>539</v>
      </c>
      <c r="M78" s="110">
        <v>58</v>
      </c>
      <c r="N78" s="110">
        <v>14</v>
      </c>
    </row>
    <row r="79" spans="1:14">
      <c r="A79" s="1012" t="s">
        <v>867</v>
      </c>
      <c r="B79" s="106">
        <v>2769</v>
      </c>
      <c r="C79" s="110">
        <v>69</v>
      </c>
      <c r="D79" s="110">
        <v>17</v>
      </c>
      <c r="E79" s="110">
        <v>409</v>
      </c>
      <c r="F79" s="110">
        <v>3</v>
      </c>
      <c r="G79" s="110">
        <v>249</v>
      </c>
      <c r="H79" s="110">
        <v>2022</v>
      </c>
      <c r="I79" s="107">
        <v>102232</v>
      </c>
      <c r="J79" s="110">
        <v>3360</v>
      </c>
      <c r="K79" s="110">
        <v>2916</v>
      </c>
      <c r="L79" s="110">
        <v>444</v>
      </c>
      <c r="M79" s="110">
        <v>123</v>
      </c>
      <c r="N79" s="110">
        <v>15</v>
      </c>
    </row>
    <row r="80" spans="1:14">
      <c r="A80" s="1012" t="s">
        <v>868</v>
      </c>
      <c r="B80" s="106">
        <v>3044</v>
      </c>
      <c r="C80" s="110">
        <v>69</v>
      </c>
      <c r="D80" s="110">
        <v>16</v>
      </c>
      <c r="E80" s="110">
        <v>461</v>
      </c>
      <c r="F80" s="110">
        <v>10</v>
      </c>
      <c r="G80" s="110">
        <v>251</v>
      </c>
      <c r="H80" s="110">
        <v>2237</v>
      </c>
      <c r="I80" s="107">
        <v>101184</v>
      </c>
      <c r="J80" s="110">
        <v>10189</v>
      </c>
      <c r="K80" s="110">
        <v>9151</v>
      </c>
      <c r="L80" s="110">
        <v>1038</v>
      </c>
      <c r="M80" s="110">
        <v>101</v>
      </c>
      <c r="N80" s="110">
        <v>18</v>
      </c>
    </row>
    <row r="81" spans="1:14">
      <c r="A81" s="1012" t="s">
        <v>869</v>
      </c>
      <c r="B81" s="106">
        <v>2772</v>
      </c>
      <c r="C81" s="110">
        <v>95</v>
      </c>
      <c r="D81" s="110">
        <v>34</v>
      </c>
      <c r="E81" s="110">
        <v>471</v>
      </c>
      <c r="F81" s="110">
        <v>11</v>
      </c>
      <c r="G81" s="110">
        <v>282</v>
      </c>
      <c r="H81" s="110">
        <v>1879</v>
      </c>
      <c r="I81" s="110">
        <v>94761</v>
      </c>
      <c r="J81" s="110">
        <v>5503</v>
      </c>
      <c r="K81" s="110">
        <v>4809</v>
      </c>
      <c r="L81" s="110">
        <v>694</v>
      </c>
      <c r="M81" s="110">
        <v>38</v>
      </c>
      <c r="N81" s="110">
        <v>15</v>
      </c>
    </row>
    <row r="82" spans="1:14">
      <c r="A82" s="1012" t="s">
        <v>870</v>
      </c>
      <c r="B82" s="106">
        <v>3503</v>
      </c>
      <c r="C82" s="110">
        <v>103</v>
      </c>
      <c r="D82" s="110">
        <v>31</v>
      </c>
      <c r="E82" s="110">
        <v>733</v>
      </c>
      <c r="F82" s="110">
        <v>22</v>
      </c>
      <c r="G82" s="110">
        <v>341</v>
      </c>
      <c r="H82" s="110">
        <v>2273</v>
      </c>
      <c r="I82" s="107">
        <v>110799</v>
      </c>
      <c r="J82" s="110">
        <v>5841</v>
      </c>
      <c r="K82" s="110">
        <v>5176</v>
      </c>
      <c r="L82" s="110">
        <v>665</v>
      </c>
      <c r="M82" s="110">
        <v>60</v>
      </c>
      <c r="N82" s="110">
        <v>19</v>
      </c>
    </row>
    <row r="83" spans="1:14">
      <c r="A83" s="1012" t="s">
        <v>871</v>
      </c>
      <c r="B83" s="106">
        <v>2387</v>
      </c>
      <c r="C83" s="110">
        <v>96</v>
      </c>
      <c r="D83" s="110">
        <v>23</v>
      </c>
      <c r="E83" s="110">
        <v>440</v>
      </c>
      <c r="F83" s="110">
        <v>6</v>
      </c>
      <c r="G83" s="110">
        <v>241</v>
      </c>
      <c r="H83" s="110">
        <v>1581</v>
      </c>
      <c r="I83" s="107">
        <v>101073</v>
      </c>
      <c r="J83" s="110">
        <v>6438</v>
      </c>
      <c r="K83" s="110">
        <v>5544</v>
      </c>
      <c r="L83" s="110">
        <v>894</v>
      </c>
      <c r="M83" s="110">
        <v>35</v>
      </c>
      <c r="N83" s="110">
        <v>20</v>
      </c>
    </row>
    <row r="84" spans="1:14">
      <c r="A84" s="1015"/>
      <c r="B84" s="116"/>
      <c r="C84" s="110"/>
      <c r="D84" s="110"/>
      <c r="E84" s="110"/>
      <c r="F84" s="110"/>
      <c r="G84" s="110"/>
      <c r="H84" s="110"/>
      <c r="I84" s="107"/>
      <c r="J84" s="110"/>
      <c r="K84" s="110"/>
      <c r="L84" s="110"/>
      <c r="M84" s="110"/>
      <c r="N84" s="110"/>
    </row>
    <row r="85" spans="1:14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5" spans="1:14" ht="13.15" customHeight="1">
      <c r="A95" s="1006" t="s">
        <v>153</v>
      </c>
      <c r="I95" s="1006" t="s">
        <v>153</v>
      </c>
    </row>
  </sheetData>
  <mergeCells count="19">
    <mergeCell ref="A1:C1"/>
    <mergeCell ref="A2:C2"/>
    <mergeCell ref="A3:C3"/>
    <mergeCell ref="A9:N9"/>
    <mergeCell ref="B10:C10"/>
    <mergeCell ref="I1:K1"/>
    <mergeCell ref="I2:K2"/>
    <mergeCell ref="I3:K3"/>
    <mergeCell ref="B29:C29"/>
    <mergeCell ref="I88:L88"/>
    <mergeCell ref="A88:D88"/>
    <mergeCell ref="A87:D87"/>
    <mergeCell ref="A86:D86"/>
    <mergeCell ref="B48:C48"/>
    <mergeCell ref="B67:C67"/>
    <mergeCell ref="A85:D85"/>
    <mergeCell ref="I85:L85"/>
    <mergeCell ref="I86:L86"/>
    <mergeCell ref="I87:L87"/>
  </mergeCells>
  <pageMargins left="0.70866141732283472" right="0.7086614173228347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5.85546875" style="1005" customWidth="1"/>
    <col min="9" max="14" width="23.42578125" style="1005" customWidth="1"/>
    <col min="15" max="16384" width="8.140625" style="1005"/>
  </cols>
  <sheetData>
    <row r="1" spans="1:14" s="998" customFormat="1" ht="13.15" customHeight="1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3.15" customHeight="1">
      <c r="A2" s="1724" t="s">
        <v>915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915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899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85021</v>
      </c>
      <c r="C11" s="110">
        <v>1</v>
      </c>
      <c r="D11" s="143" t="s">
        <v>76</v>
      </c>
      <c r="E11" s="110">
        <v>31280</v>
      </c>
      <c r="F11" s="110">
        <v>112</v>
      </c>
      <c r="G11" s="110">
        <v>9286</v>
      </c>
      <c r="H11" s="110">
        <v>44342</v>
      </c>
      <c r="I11" s="107">
        <v>616780</v>
      </c>
      <c r="J11" s="110">
        <v>1165</v>
      </c>
      <c r="K11" s="110">
        <v>1165</v>
      </c>
      <c r="L11" s="143" t="s">
        <v>76</v>
      </c>
      <c r="M11" s="143" t="s">
        <v>76</v>
      </c>
      <c r="N11" s="110">
        <v>147</v>
      </c>
    </row>
    <row r="12" spans="1:14">
      <c r="A12" s="1004" t="s">
        <v>165</v>
      </c>
      <c r="B12" s="1004" t="s">
        <v>165</v>
      </c>
      <c r="C12" s="1004" t="s">
        <v>165</v>
      </c>
      <c r="D12" s="101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14" t="s">
        <v>165</v>
      </c>
      <c r="M12" s="101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1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14" t="s">
        <v>165</v>
      </c>
      <c r="M13" s="101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1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14" t="s">
        <v>165</v>
      </c>
      <c r="M14" s="1014" t="s">
        <v>165</v>
      </c>
      <c r="N14" s="1004" t="s">
        <v>165</v>
      </c>
    </row>
    <row r="15" spans="1:14">
      <c r="A15" s="1012" t="s">
        <v>860</v>
      </c>
      <c r="B15" s="106">
        <v>5865</v>
      </c>
      <c r="C15" s="143" t="s">
        <v>76</v>
      </c>
      <c r="D15" s="143" t="s">
        <v>76</v>
      </c>
      <c r="E15" s="110">
        <v>1947</v>
      </c>
      <c r="F15" s="110">
        <v>12</v>
      </c>
      <c r="G15" s="110">
        <v>634</v>
      </c>
      <c r="H15" s="110">
        <v>3272</v>
      </c>
      <c r="I15" s="110">
        <v>60729</v>
      </c>
      <c r="J15" s="110">
        <v>62</v>
      </c>
      <c r="K15" s="110">
        <v>62</v>
      </c>
      <c r="L15" s="143" t="s">
        <v>76</v>
      </c>
      <c r="M15" s="143" t="s">
        <v>76</v>
      </c>
      <c r="N15" s="110">
        <v>15</v>
      </c>
    </row>
    <row r="16" spans="1:14">
      <c r="A16" s="1012" t="s">
        <v>861</v>
      </c>
      <c r="B16" s="106">
        <v>6508</v>
      </c>
      <c r="C16" s="143" t="s">
        <v>76</v>
      </c>
      <c r="D16" s="143" t="s">
        <v>76</v>
      </c>
      <c r="E16" s="110">
        <v>2673</v>
      </c>
      <c r="F16" s="110">
        <v>6</v>
      </c>
      <c r="G16" s="110">
        <v>760</v>
      </c>
      <c r="H16" s="110">
        <v>3069</v>
      </c>
      <c r="I16" s="110">
        <v>51041</v>
      </c>
      <c r="J16" s="110">
        <v>84</v>
      </c>
      <c r="K16" s="110">
        <v>84</v>
      </c>
      <c r="L16" s="143" t="s">
        <v>76</v>
      </c>
      <c r="M16" s="143" t="s">
        <v>76</v>
      </c>
      <c r="N16" s="110">
        <v>14</v>
      </c>
    </row>
    <row r="17" spans="1:14">
      <c r="A17" s="1012" t="s">
        <v>862</v>
      </c>
      <c r="B17" s="106">
        <v>6934</v>
      </c>
      <c r="C17" s="143" t="s">
        <v>76</v>
      </c>
      <c r="D17" s="143" t="s">
        <v>76</v>
      </c>
      <c r="E17" s="110">
        <v>2584</v>
      </c>
      <c r="F17" s="110">
        <v>3</v>
      </c>
      <c r="G17" s="110">
        <v>809</v>
      </c>
      <c r="H17" s="110">
        <v>3538</v>
      </c>
      <c r="I17" s="110">
        <v>48917</v>
      </c>
      <c r="J17" s="110">
        <v>164</v>
      </c>
      <c r="K17" s="110">
        <v>164</v>
      </c>
      <c r="L17" s="143" t="s">
        <v>76</v>
      </c>
      <c r="M17" s="143" t="s">
        <v>76</v>
      </c>
      <c r="N17" s="110">
        <v>18</v>
      </c>
    </row>
    <row r="18" spans="1:14">
      <c r="A18" s="1012" t="s">
        <v>863</v>
      </c>
      <c r="B18" s="106">
        <v>6717</v>
      </c>
      <c r="C18" s="143" t="s">
        <v>76</v>
      </c>
      <c r="D18" s="143" t="s">
        <v>76</v>
      </c>
      <c r="E18" s="110">
        <v>2413</v>
      </c>
      <c r="F18" s="110">
        <v>2</v>
      </c>
      <c r="G18" s="110">
        <v>903</v>
      </c>
      <c r="H18" s="110">
        <v>3399</v>
      </c>
      <c r="I18" s="110">
        <v>52466</v>
      </c>
      <c r="J18" s="110">
        <v>55</v>
      </c>
      <c r="K18" s="110">
        <v>55</v>
      </c>
      <c r="L18" s="143" t="s">
        <v>76</v>
      </c>
      <c r="M18" s="143" t="s">
        <v>76</v>
      </c>
      <c r="N18" s="110">
        <v>13</v>
      </c>
    </row>
    <row r="19" spans="1:14">
      <c r="A19" s="1012" t="s">
        <v>864</v>
      </c>
      <c r="B19" s="106">
        <v>6001</v>
      </c>
      <c r="C19" s="143" t="s">
        <v>76</v>
      </c>
      <c r="D19" s="143" t="s">
        <v>76</v>
      </c>
      <c r="E19" s="110">
        <v>2281</v>
      </c>
      <c r="F19" s="110">
        <v>3</v>
      </c>
      <c r="G19" s="110">
        <v>638</v>
      </c>
      <c r="H19" s="110">
        <v>3079</v>
      </c>
      <c r="I19" s="110">
        <v>51383</v>
      </c>
      <c r="J19" s="110">
        <v>86</v>
      </c>
      <c r="K19" s="110">
        <v>86</v>
      </c>
      <c r="L19" s="143" t="s">
        <v>76</v>
      </c>
      <c r="M19" s="143" t="s">
        <v>76</v>
      </c>
      <c r="N19" s="110">
        <v>9</v>
      </c>
    </row>
    <row r="20" spans="1:14">
      <c r="A20" s="1012" t="s">
        <v>865</v>
      </c>
      <c r="B20" s="106">
        <v>6660</v>
      </c>
      <c r="C20" s="110">
        <v>1</v>
      </c>
      <c r="D20" s="143" t="s">
        <v>76</v>
      </c>
      <c r="E20" s="110">
        <v>2327</v>
      </c>
      <c r="F20" s="110">
        <v>5</v>
      </c>
      <c r="G20" s="110">
        <v>840</v>
      </c>
      <c r="H20" s="110">
        <v>3487</v>
      </c>
      <c r="I20" s="110">
        <v>50842</v>
      </c>
      <c r="J20" s="110">
        <v>103</v>
      </c>
      <c r="K20" s="110">
        <v>103</v>
      </c>
      <c r="L20" s="143" t="s">
        <v>76</v>
      </c>
      <c r="M20" s="143" t="s">
        <v>76</v>
      </c>
      <c r="N20" s="110">
        <v>9</v>
      </c>
    </row>
    <row r="21" spans="1:14">
      <c r="A21" s="1012" t="s">
        <v>866</v>
      </c>
      <c r="B21" s="106">
        <v>5524</v>
      </c>
      <c r="C21" s="143" t="s">
        <v>76</v>
      </c>
      <c r="D21" s="143" t="s">
        <v>76</v>
      </c>
      <c r="E21" s="110">
        <v>2125</v>
      </c>
      <c r="F21" s="110">
        <v>2</v>
      </c>
      <c r="G21" s="110">
        <v>574</v>
      </c>
      <c r="H21" s="110">
        <v>2823</v>
      </c>
      <c r="I21" s="110">
        <v>50432</v>
      </c>
      <c r="J21" s="110">
        <v>52</v>
      </c>
      <c r="K21" s="110">
        <v>52</v>
      </c>
      <c r="L21" s="143" t="s">
        <v>76</v>
      </c>
      <c r="M21" s="143" t="s">
        <v>76</v>
      </c>
      <c r="N21" s="110">
        <v>7</v>
      </c>
    </row>
    <row r="22" spans="1:14">
      <c r="A22" s="1012" t="s">
        <v>867</v>
      </c>
      <c r="B22" s="106">
        <v>7633</v>
      </c>
      <c r="C22" s="143" t="s">
        <v>76</v>
      </c>
      <c r="D22" s="143" t="s">
        <v>76</v>
      </c>
      <c r="E22" s="110">
        <v>2854</v>
      </c>
      <c r="F22" s="110" t="s">
        <v>76</v>
      </c>
      <c r="G22" s="110">
        <v>777</v>
      </c>
      <c r="H22" s="110">
        <v>4002</v>
      </c>
      <c r="I22" s="110">
        <v>53142</v>
      </c>
      <c r="J22" s="110">
        <v>107</v>
      </c>
      <c r="K22" s="110">
        <v>107</v>
      </c>
      <c r="L22" s="143" t="s">
        <v>76</v>
      </c>
      <c r="M22" s="143" t="s">
        <v>76</v>
      </c>
      <c r="N22" s="110">
        <v>8</v>
      </c>
    </row>
    <row r="23" spans="1:14">
      <c r="A23" s="1012" t="s">
        <v>868</v>
      </c>
      <c r="B23" s="106">
        <v>8147</v>
      </c>
      <c r="C23" s="143" t="s">
        <v>76</v>
      </c>
      <c r="D23" s="143" t="s">
        <v>76</v>
      </c>
      <c r="E23" s="110">
        <v>2546</v>
      </c>
      <c r="F23" s="110">
        <v>32</v>
      </c>
      <c r="G23" s="110">
        <v>809</v>
      </c>
      <c r="H23" s="110">
        <v>4760</v>
      </c>
      <c r="I23" s="110">
        <v>56016</v>
      </c>
      <c r="J23" s="110">
        <v>149</v>
      </c>
      <c r="K23" s="110">
        <v>149</v>
      </c>
      <c r="L23" s="143" t="s">
        <v>76</v>
      </c>
      <c r="M23" s="143" t="s">
        <v>76</v>
      </c>
      <c r="N23" s="110">
        <v>11</v>
      </c>
    </row>
    <row r="24" spans="1:14">
      <c r="A24" s="1012" t="s">
        <v>869</v>
      </c>
      <c r="B24" s="106">
        <v>8236</v>
      </c>
      <c r="C24" s="143" t="s">
        <v>76</v>
      </c>
      <c r="D24" s="143" t="s">
        <v>76</v>
      </c>
      <c r="E24" s="110">
        <v>3234</v>
      </c>
      <c r="F24" s="110">
        <v>16</v>
      </c>
      <c r="G24" s="110">
        <v>828</v>
      </c>
      <c r="H24" s="110">
        <v>4158</v>
      </c>
      <c r="I24" s="110">
        <v>41336</v>
      </c>
      <c r="J24" s="110">
        <v>78</v>
      </c>
      <c r="K24" s="110">
        <v>78</v>
      </c>
      <c r="L24" s="143" t="s">
        <v>76</v>
      </c>
      <c r="M24" s="143" t="s">
        <v>76</v>
      </c>
      <c r="N24" s="110">
        <v>14</v>
      </c>
    </row>
    <row r="25" spans="1:14">
      <c r="A25" s="1012" t="s">
        <v>870</v>
      </c>
      <c r="B25" s="106">
        <v>9365</v>
      </c>
      <c r="C25" s="143" t="s">
        <v>76</v>
      </c>
      <c r="D25" s="143" t="s">
        <v>76</v>
      </c>
      <c r="E25" s="110">
        <v>3702</v>
      </c>
      <c r="F25" s="110">
        <v>31</v>
      </c>
      <c r="G25" s="110">
        <v>891</v>
      </c>
      <c r="H25" s="110">
        <v>4741</v>
      </c>
      <c r="I25" s="110">
        <v>49286</v>
      </c>
      <c r="J25" s="110">
        <v>82</v>
      </c>
      <c r="K25" s="110">
        <v>82</v>
      </c>
      <c r="L25" s="143" t="s">
        <v>76</v>
      </c>
      <c r="M25" s="143" t="s">
        <v>76</v>
      </c>
      <c r="N25" s="110">
        <v>17</v>
      </c>
    </row>
    <row r="26" spans="1:14">
      <c r="A26" s="1012" t="s">
        <v>871</v>
      </c>
      <c r="B26" s="106">
        <v>7431</v>
      </c>
      <c r="C26" s="143" t="s">
        <v>76</v>
      </c>
      <c r="D26" s="143" t="s">
        <v>76</v>
      </c>
      <c r="E26" s="110">
        <v>2594</v>
      </c>
      <c r="F26" s="110" t="s">
        <v>76</v>
      </c>
      <c r="G26" s="110">
        <v>823</v>
      </c>
      <c r="H26" s="110">
        <v>4014</v>
      </c>
      <c r="I26" s="110">
        <v>51190</v>
      </c>
      <c r="J26" s="110">
        <v>143</v>
      </c>
      <c r="K26" s="110">
        <v>143</v>
      </c>
      <c r="L26" s="143" t="s">
        <v>76</v>
      </c>
      <c r="M26" s="143" t="s">
        <v>76</v>
      </c>
      <c r="N26" s="110">
        <v>12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14" t="s">
        <v>165</v>
      </c>
      <c r="M27" s="101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14" t="s">
        <v>165</v>
      </c>
      <c r="M28" s="1014" t="s">
        <v>165</v>
      </c>
      <c r="N28" s="1004" t="s">
        <v>165</v>
      </c>
    </row>
    <row r="29" spans="1:14">
      <c r="A29" s="1004" t="s">
        <v>165</v>
      </c>
      <c r="B29" s="1722" t="s">
        <v>900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14" t="s">
        <v>165</v>
      </c>
      <c r="M29" s="1014" t="s">
        <v>165</v>
      </c>
      <c r="N29" s="1004" t="s">
        <v>165</v>
      </c>
    </row>
    <row r="30" spans="1:14">
      <c r="A30" s="1012" t="s">
        <v>156</v>
      </c>
      <c r="B30" s="106">
        <v>434</v>
      </c>
      <c r="C30" s="143" t="s">
        <v>76</v>
      </c>
      <c r="D30" s="143" t="s">
        <v>76</v>
      </c>
      <c r="E30" s="110">
        <v>42</v>
      </c>
      <c r="F30" s="110">
        <v>3</v>
      </c>
      <c r="G30" s="110">
        <v>328</v>
      </c>
      <c r="H30" s="110">
        <v>61</v>
      </c>
      <c r="I30" s="143" t="s">
        <v>76</v>
      </c>
      <c r="J30" s="110">
        <v>74</v>
      </c>
      <c r="K30" s="110">
        <v>74</v>
      </c>
      <c r="L30" s="143" t="s">
        <v>76</v>
      </c>
      <c r="M30" s="143" t="s">
        <v>76</v>
      </c>
      <c r="N30" s="143" t="s">
        <v>76</v>
      </c>
    </row>
    <row r="31" spans="1:14">
      <c r="A31" s="1004" t="s">
        <v>165</v>
      </c>
      <c r="B31" s="1004" t="s">
        <v>165</v>
      </c>
      <c r="C31" s="1014" t="s">
        <v>165</v>
      </c>
      <c r="D31" s="101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14" t="s">
        <v>165</v>
      </c>
      <c r="J31" s="1004" t="s">
        <v>165</v>
      </c>
      <c r="K31" s="1004" t="s">
        <v>165</v>
      </c>
      <c r="L31" s="1014" t="s">
        <v>165</v>
      </c>
      <c r="M31" s="1014" t="s">
        <v>165</v>
      </c>
      <c r="N31" s="1014" t="s">
        <v>165</v>
      </c>
    </row>
    <row r="32" spans="1:14">
      <c r="A32" s="1004" t="s">
        <v>895</v>
      </c>
      <c r="B32" s="1004" t="s">
        <v>165</v>
      </c>
      <c r="C32" s="1014" t="s">
        <v>165</v>
      </c>
      <c r="D32" s="101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14" t="s">
        <v>165</v>
      </c>
      <c r="J32" s="1004" t="s">
        <v>165</v>
      </c>
      <c r="K32" s="1004" t="s">
        <v>165</v>
      </c>
      <c r="L32" s="1014" t="s">
        <v>165</v>
      </c>
      <c r="M32" s="1014" t="s">
        <v>165</v>
      </c>
      <c r="N32" s="1014" t="s">
        <v>165</v>
      </c>
    </row>
    <row r="33" spans="1:14">
      <c r="A33" s="1004" t="s">
        <v>165</v>
      </c>
      <c r="B33" s="1004" t="s">
        <v>165</v>
      </c>
      <c r="C33" s="1014" t="s">
        <v>165</v>
      </c>
      <c r="D33" s="101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14" t="s">
        <v>165</v>
      </c>
      <c r="J33" s="1004" t="s">
        <v>165</v>
      </c>
      <c r="K33" s="1004" t="s">
        <v>165</v>
      </c>
      <c r="L33" s="1014" t="s">
        <v>165</v>
      </c>
      <c r="M33" s="1014" t="s">
        <v>165</v>
      </c>
      <c r="N33" s="1014" t="s">
        <v>165</v>
      </c>
    </row>
    <row r="34" spans="1:14">
      <c r="A34" s="1012" t="s">
        <v>860</v>
      </c>
      <c r="B34" s="106">
        <v>34</v>
      </c>
      <c r="C34" s="143" t="s">
        <v>76</v>
      </c>
      <c r="D34" s="143" t="s">
        <v>76</v>
      </c>
      <c r="E34" s="110">
        <v>1</v>
      </c>
      <c r="F34" s="143" t="s">
        <v>76</v>
      </c>
      <c r="G34" s="110">
        <v>28</v>
      </c>
      <c r="H34" s="110">
        <v>5</v>
      </c>
      <c r="I34" s="143" t="s">
        <v>76</v>
      </c>
      <c r="J34" s="143" t="s">
        <v>76</v>
      </c>
      <c r="K34" s="143" t="s">
        <v>76</v>
      </c>
      <c r="L34" s="143" t="s">
        <v>76</v>
      </c>
      <c r="M34" s="143" t="s">
        <v>76</v>
      </c>
      <c r="N34" s="143" t="s">
        <v>76</v>
      </c>
    </row>
    <row r="35" spans="1:14">
      <c r="A35" s="1012" t="s">
        <v>861</v>
      </c>
      <c r="B35" s="106">
        <v>34</v>
      </c>
      <c r="C35" s="143" t="s">
        <v>76</v>
      </c>
      <c r="D35" s="143" t="s">
        <v>76</v>
      </c>
      <c r="E35" s="110">
        <v>1</v>
      </c>
      <c r="F35" s="143" t="s">
        <v>76</v>
      </c>
      <c r="G35" s="110">
        <v>29</v>
      </c>
      <c r="H35" s="110">
        <v>4</v>
      </c>
      <c r="I35" s="143" t="s">
        <v>76</v>
      </c>
      <c r="J35" s="143" t="s">
        <v>76</v>
      </c>
      <c r="K35" s="143" t="s">
        <v>76</v>
      </c>
      <c r="L35" s="143" t="s">
        <v>76</v>
      </c>
      <c r="M35" s="143" t="s">
        <v>76</v>
      </c>
      <c r="N35" s="143" t="s">
        <v>76</v>
      </c>
    </row>
    <row r="36" spans="1:14">
      <c r="A36" s="1012" t="s">
        <v>862</v>
      </c>
      <c r="B36" s="106">
        <v>38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10">
        <v>36</v>
      </c>
      <c r="H36" s="110">
        <v>2</v>
      </c>
      <c r="I36" s="143" t="s">
        <v>76</v>
      </c>
      <c r="J36" s="110">
        <v>65</v>
      </c>
      <c r="K36" s="110">
        <v>65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863</v>
      </c>
      <c r="B37" s="106">
        <v>38</v>
      </c>
      <c r="C37" s="143" t="s">
        <v>76</v>
      </c>
      <c r="D37" s="143" t="s">
        <v>76</v>
      </c>
      <c r="E37" s="110">
        <v>4</v>
      </c>
      <c r="F37" s="110">
        <v>1</v>
      </c>
      <c r="G37" s="110">
        <v>28</v>
      </c>
      <c r="H37" s="110">
        <v>5</v>
      </c>
      <c r="I37" s="143" t="s">
        <v>76</v>
      </c>
      <c r="J37" s="143" t="s">
        <v>76</v>
      </c>
      <c r="K37" s="143" t="s">
        <v>76</v>
      </c>
      <c r="L37" s="143" t="s">
        <v>76</v>
      </c>
      <c r="M37" s="143" t="s">
        <v>76</v>
      </c>
      <c r="N37" s="143" t="s">
        <v>76</v>
      </c>
    </row>
    <row r="38" spans="1:14">
      <c r="A38" s="1012" t="s">
        <v>864</v>
      </c>
      <c r="B38" s="106">
        <v>45</v>
      </c>
      <c r="C38" s="143" t="s">
        <v>76</v>
      </c>
      <c r="D38" s="143" t="s">
        <v>76</v>
      </c>
      <c r="E38" s="110">
        <v>4</v>
      </c>
      <c r="F38" s="143" t="s">
        <v>76</v>
      </c>
      <c r="G38" s="110">
        <v>39</v>
      </c>
      <c r="H38" s="110">
        <v>2</v>
      </c>
      <c r="I38" s="143" t="s">
        <v>76</v>
      </c>
      <c r="J38" s="143" t="s">
        <v>76</v>
      </c>
      <c r="K38" s="143" t="s">
        <v>76</v>
      </c>
      <c r="L38" s="143" t="s">
        <v>76</v>
      </c>
      <c r="M38" s="143" t="s">
        <v>76</v>
      </c>
      <c r="N38" s="143" t="s">
        <v>76</v>
      </c>
    </row>
    <row r="39" spans="1:14">
      <c r="A39" s="1012" t="s">
        <v>865</v>
      </c>
      <c r="B39" s="106">
        <v>37</v>
      </c>
      <c r="C39" s="143" t="s">
        <v>76</v>
      </c>
      <c r="D39" s="143" t="s">
        <v>76</v>
      </c>
      <c r="E39" s="110">
        <v>4</v>
      </c>
      <c r="F39" s="143" t="s">
        <v>76</v>
      </c>
      <c r="G39" s="110">
        <v>25</v>
      </c>
      <c r="H39" s="110">
        <v>8</v>
      </c>
      <c r="I39" s="143" t="s">
        <v>76</v>
      </c>
      <c r="J39" s="143" t="s">
        <v>76</v>
      </c>
      <c r="K39" s="143" t="s">
        <v>76</v>
      </c>
      <c r="L39" s="143" t="s">
        <v>76</v>
      </c>
      <c r="M39" s="143" t="s">
        <v>76</v>
      </c>
      <c r="N39" s="143" t="s">
        <v>76</v>
      </c>
    </row>
    <row r="40" spans="1:14">
      <c r="A40" s="1012" t="s">
        <v>866</v>
      </c>
      <c r="B40" s="106">
        <v>30</v>
      </c>
      <c r="C40" s="143" t="s">
        <v>76</v>
      </c>
      <c r="D40" s="143" t="s">
        <v>76</v>
      </c>
      <c r="E40" s="110">
        <v>8</v>
      </c>
      <c r="F40" s="143" t="s">
        <v>76</v>
      </c>
      <c r="G40" s="110">
        <v>20</v>
      </c>
      <c r="H40" s="110">
        <v>2</v>
      </c>
      <c r="I40" s="143" t="s">
        <v>76</v>
      </c>
      <c r="J40" s="143" t="s">
        <v>76</v>
      </c>
      <c r="K40" s="143" t="s">
        <v>76</v>
      </c>
      <c r="L40" s="143" t="s">
        <v>76</v>
      </c>
      <c r="M40" s="143" t="s">
        <v>76</v>
      </c>
      <c r="N40" s="143" t="s">
        <v>76</v>
      </c>
    </row>
    <row r="41" spans="1:14">
      <c r="A41" s="1012" t="s">
        <v>867</v>
      </c>
      <c r="B41" s="106">
        <v>39</v>
      </c>
      <c r="C41" s="143" t="s">
        <v>76</v>
      </c>
      <c r="D41" s="143" t="s">
        <v>76</v>
      </c>
      <c r="E41" s="110">
        <v>9</v>
      </c>
      <c r="F41" s="143" t="s">
        <v>76</v>
      </c>
      <c r="G41" s="110">
        <v>27</v>
      </c>
      <c r="H41" s="110">
        <v>3</v>
      </c>
      <c r="I41" s="143" t="s">
        <v>76</v>
      </c>
      <c r="J41" s="143" t="s">
        <v>76</v>
      </c>
      <c r="K41" s="143" t="s">
        <v>76</v>
      </c>
      <c r="L41" s="143" t="s">
        <v>76</v>
      </c>
      <c r="M41" s="143" t="s">
        <v>76</v>
      </c>
      <c r="N41" s="143" t="s">
        <v>76</v>
      </c>
    </row>
    <row r="42" spans="1:14">
      <c r="A42" s="1012" t="s">
        <v>868</v>
      </c>
      <c r="B42" s="106">
        <v>28</v>
      </c>
      <c r="C42" s="143" t="s">
        <v>76</v>
      </c>
      <c r="D42" s="143" t="s">
        <v>76</v>
      </c>
      <c r="E42" s="110">
        <v>6</v>
      </c>
      <c r="F42" s="110">
        <v>1</v>
      </c>
      <c r="G42" s="110">
        <v>19</v>
      </c>
      <c r="H42" s="110">
        <v>2</v>
      </c>
      <c r="I42" s="143" t="s">
        <v>76</v>
      </c>
      <c r="J42" s="110">
        <v>9</v>
      </c>
      <c r="K42" s="110">
        <v>9</v>
      </c>
      <c r="L42" s="143" t="s">
        <v>76</v>
      </c>
      <c r="M42" s="143" t="s">
        <v>76</v>
      </c>
      <c r="N42" s="143" t="s">
        <v>76</v>
      </c>
    </row>
    <row r="43" spans="1:14">
      <c r="A43" s="1012" t="s">
        <v>869</v>
      </c>
      <c r="B43" s="106">
        <v>32</v>
      </c>
      <c r="C43" s="143" t="s">
        <v>76</v>
      </c>
      <c r="D43" s="143" t="s">
        <v>76</v>
      </c>
      <c r="E43" s="110">
        <v>2</v>
      </c>
      <c r="F43" s="143" t="s">
        <v>76</v>
      </c>
      <c r="G43" s="110">
        <v>27</v>
      </c>
      <c r="H43" s="110">
        <v>3</v>
      </c>
      <c r="I43" s="143" t="s">
        <v>76</v>
      </c>
      <c r="J43" s="143" t="s">
        <v>76</v>
      </c>
      <c r="K43" s="143" t="s">
        <v>76</v>
      </c>
      <c r="L43" s="143" t="s">
        <v>76</v>
      </c>
      <c r="M43" s="143" t="s">
        <v>76</v>
      </c>
      <c r="N43" s="143" t="s">
        <v>76</v>
      </c>
    </row>
    <row r="44" spans="1:14">
      <c r="A44" s="1012" t="s">
        <v>870</v>
      </c>
      <c r="B44" s="106">
        <v>52</v>
      </c>
      <c r="C44" s="143" t="s">
        <v>76</v>
      </c>
      <c r="D44" s="143" t="s">
        <v>76</v>
      </c>
      <c r="E44" s="110">
        <v>2</v>
      </c>
      <c r="F44" s="110">
        <v>1</v>
      </c>
      <c r="G44" s="110">
        <v>29</v>
      </c>
      <c r="H44" s="110">
        <v>20</v>
      </c>
      <c r="I44" s="143" t="s">
        <v>76</v>
      </c>
      <c r="J44" s="143" t="s">
        <v>76</v>
      </c>
      <c r="K44" s="143" t="s">
        <v>76</v>
      </c>
      <c r="L44" s="143" t="s">
        <v>76</v>
      </c>
      <c r="M44" s="143" t="s">
        <v>76</v>
      </c>
      <c r="N44" s="143" t="s">
        <v>76</v>
      </c>
    </row>
    <row r="45" spans="1:14">
      <c r="A45" s="1012" t="s">
        <v>871</v>
      </c>
      <c r="B45" s="106">
        <v>27</v>
      </c>
      <c r="C45" s="143" t="s">
        <v>76</v>
      </c>
      <c r="D45" s="143" t="s">
        <v>76</v>
      </c>
      <c r="E45" s="110">
        <v>1</v>
      </c>
      <c r="F45" s="143" t="s">
        <v>76</v>
      </c>
      <c r="G45" s="110">
        <v>21</v>
      </c>
      <c r="H45" s="110">
        <v>5</v>
      </c>
      <c r="I45" s="143" t="s">
        <v>76</v>
      </c>
      <c r="J45" s="143" t="s">
        <v>76</v>
      </c>
      <c r="K45" s="143" t="s">
        <v>76</v>
      </c>
      <c r="L45" s="143" t="s">
        <v>76</v>
      </c>
      <c r="M45" s="143" t="s">
        <v>76</v>
      </c>
      <c r="N45" s="143" t="s">
        <v>76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901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34694</v>
      </c>
      <c r="C49" s="110">
        <v>1081</v>
      </c>
      <c r="D49" s="110">
        <v>905</v>
      </c>
      <c r="E49" s="110">
        <v>17644</v>
      </c>
      <c r="F49" s="110">
        <v>459</v>
      </c>
      <c r="G49" s="110">
        <v>7633</v>
      </c>
      <c r="H49" s="110">
        <v>6972</v>
      </c>
      <c r="I49" s="107">
        <v>425716</v>
      </c>
      <c r="J49" s="107">
        <v>295058</v>
      </c>
      <c r="K49" s="107">
        <v>276536</v>
      </c>
      <c r="L49" s="110">
        <v>18522</v>
      </c>
      <c r="M49" s="110">
        <v>2248</v>
      </c>
      <c r="N49" s="110">
        <v>445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2816</v>
      </c>
      <c r="C53" s="110">
        <v>52</v>
      </c>
      <c r="D53" s="110">
        <v>65</v>
      </c>
      <c r="E53" s="110">
        <v>1403</v>
      </c>
      <c r="F53" s="110">
        <v>40</v>
      </c>
      <c r="G53" s="110">
        <v>660</v>
      </c>
      <c r="H53" s="110">
        <v>596</v>
      </c>
      <c r="I53" s="110">
        <v>33364</v>
      </c>
      <c r="J53" s="110">
        <v>18630</v>
      </c>
      <c r="K53" s="110">
        <v>17448</v>
      </c>
      <c r="L53" s="110">
        <v>1182</v>
      </c>
      <c r="M53" s="110">
        <v>69</v>
      </c>
      <c r="N53" s="110">
        <v>35</v>
      </c>
    </row>
    <row r="54" spans="1:14">
      <c r="A54" s="1012" t="s">
        <v>861</v>
      </c>
      <c r="B54" s="106">
        <v>3067</v>
      </c>
      <c r="C54" s="110">
        <v>112</v>
      </c>
      <c r="D54" s="110">
        <v>80</v>
      </c>
      <c r="E54" s="110">
        <v>1417</v>
      </c>
      <c r="F54" s="110">
        <v>50</v>
      </c>
      <c r="G54" s="110">
        <v>782</v>
      </c>
      <c r="H54" s="110">
        <v>626</v>
      </c>
      <c r="I54" s="110">
        <v>37579</v>
      </c>
      <c r="J54" s="110">
        <v>21784</v>
      </c>
      <c r="K54" s="110">
        <v>20715</v>
      </c>
      <c r="L54" s="110">
        <v>1069</v>
      </c>
      <c r="M54" s="110">
        <v>72</v>
      </c>
      <c r="N54" s="110">
        <v>33</v>
      </c>
    </row>
    <row r="55" spans="1:14">
      <c r="A55" s="1012" t="s">
        <v>862</v>
      </c>
      <c r="B55" s="106">
        <v>3141</v>
      </c>
      <c r="C55" s="110">
        <v>107</v>
      </c>
      <c r="D55" s="110">
        <v>84</v>
      </c>
      <c r="E55" s="110">
        <v>1549</v>
      </c>
      <c r="F55" s="110">
        <v>38</v>
      </c>
      <c r="G55" s="110">
        <v>683</v>
      </c>
      <c r="H55" s="110">
        <v>680</v>
      </c>
      <c r="I55" s="110">
        <v>34535</v>
      </c>
      <c r="J55" s="110">
        <v>30102</v>
      </c>
      <c r="K55" s="110">
        <v>28833</v>
      </c>
      <c r="L55" s="110">
        <v>1269</v>
      </c>
      <c r="M55" s="110">
        <v>363</v>
      </c>
      <c r="N55" s="110">
        <v>40</v>
      </c>
    </row>
    <row r="56" spans="1:14">
      <c r="A56" s="1012" t="s">
        <v>863</v>
      </c>
      <c r="B56" s="106">
        <v>2978</v>
      </c>
      <c r="C56" s="110">
        <v>68</v>
      </c>
      <c r="D56" s="110">
        <v>80</v>
      </c>
      <c r="E56" s="110">
        <v>1488</v>
      </c>
      <c r="F56" s="110">
        <v>46</v>
      </c>
      <c r="G56" s="110">
        <v>704</v>
      </c>
      <c r="H56" s="110">
        <v>592</v>
      </c>
      <c r="I56" s="110">
        <v>35591</v>
      </c>
      <c r="J56" s="110">
        <v>26369</v>
      </c>
      <c r="K56" s="110">
        <v>24327</v>
      </c>
      <c r="L56" s="110">
        <v>2042</v>
      </c>
      <c r="M56" s="110">
        <v>214</v>
      </c>
      <c r="N56" s="110">
        <v>35</v>
      </c>
    </row>
    <row r="57" spans="1:14">
      <c r="A57" s="1012" t="s">
        <v>864</v>
      </c>
      <c r="B57" s="106">
        <v>2517</v>
      </c>
      <c r="C57" s="110">
        <v>70</v>
      </c>
      <c r="D57" s="110">
        <v>80</v>
      </c>
      <c r="E57" s="110">
        <v>1265</v>
      </c>
      <c r="F57" s="110">
        <v>27</v>
      </c>
      <c r="G57" s="110">
        <v>523</v>
      </c>
      <c r="H57" s="110">
        <v>552</v>
      </c>
      <c r="I57" s="110">
        <v>36450</v>
      </c>
      <c r="J57" s="110">
        <v>26666</v>
      </c>
      <c r="K57" s="110">
        <v>24538</v>
      </c>
      <c r="L57" s="110">
        <v>2128</v>
      </c>
      <c r="M57" s="110">
        <v>588</v>
      </c>
      <c r="N57" s="110">
        <v>36</v>
      </c>
    </row>
    <row r="58" spans="1:14">
      <c r="A58" s="1012" t="s">
        <v>865</v>
      </c>
      <c r="B58" s="106">
        <v>2402</v>
      </c>
      <c r="C58" s="110">
        <v>58</v>
      </c>
      <c r="D58" s="110">
        <v>71</v>
      </c>
      <c r="E58" s="110">
        <v>1259</v>
      </c>
      <c r="F58" s="110">
        <v>20</v>
      </c>
      <c r="G58" s="110">
        <v>519</v>
      </c>
      <c r="H58" s="110">
        <v>475</v>
      </c>
      <c r="I58" s="110">
        <v>34291</v>
      </c>
      <c r="J58" s="110">
        <v>25873</v>
      </c>
      <c r="K58" s="110">
        <v>24309</v>
      </c>
      <c r="L58" s="110">
        <v>1564</v>
      </c>
      <c r="M58" s="110">
        <v>152</v>
      </c>
      <c r="N58" s="110">
        <v>38</v>
      </c>
    </row>
    <row r="59" spans="1:14">
      <c r="A59" s="1012" t="s">
        <v>866</v>
      </c>
      <c r="B59" s="106">
        <v>2039</v>
      </c>
      <c r="C59" s="110">
        <v>61</v>
      </c>
      <c r="D59" s="110">
        <v>44</v>
      </c>
      <c r="E59" s="110">
        <v>1075</v>
      </c>
      <c r="F59" s="110">
        <v>20</v>
      </c>
      <c r="G59" s="110">
        <v>337</v>
      </c>
      <c r="H59" s="110">
        <v>502</v>
      </c>
      <c r="I59" s="110">
        <v>31314</v>
      </c>
      <c r="J59" s="110">
        <v>22707</v>
      </c>
      <c r="K59" s="110">
        <v>21654</v>
      </c>
      <c r="L59" s="110">
        <v>1053</v>
      </c>
      <c r="M59" s="110">
        <v>96</v>
      </c>
      <c r="N59" s="110">
        <v>24</v>
      </c>
    </row>
    <row r="60" spans="1:14">
      <c r="A60" s="1012" t="s">
        <v>867</v>
      </c>
      <c r="B60" s="106">
        <v>2144</v>
      </c>
      <c r="C60" s="110">
        <v>51</v>
      </c>
      <c r="D60" s="110">
        <v>36</v>
      </c>
      <c r="E60" s="110">
        <v>1154</v>
      </c>
      <c r="F60" s="110">
        <v>32</v>
      </c>
      <c r="G60" s="110">
        <v>373</v>
      </c>
      <c r="H60" s="110">
        <v>498</v>
      </c>
      <c r="I60" s="110">
        <v>36465</v>
      </c>
      <c r="J60" s="110">
        <v>22592</v>
      </c>
      <c r="K60" s="110">
        <v>21203</v>
      </c>
      <c r="L60" s="110">
        <v>1389</v>
      </c>
      <c r="M60" s="110">
        <v>105</v>
      </c>
      <c r="N60" s="110">
        <v>31</v>
      </c>
    </row>
    <row r="61" spans="1:14">
      <c r="A61" s="1012" t="s">
        <v>868</v>
      </c>
      <c r="B61" s="106">
        <v>3259</v>
      </c>
      <c r="C61" s="110">
        <v>83</v>
      </c>
      <c r="D61" s="110">
        <v>61</v>
      </c>
      <c r="E61" s="110">
        <v>1896</v>
      </c>
      <c r="F61" s="110">
        <v>52</v>
      </c>
      <c r="G61" s="110">
        <v>558</v>
      </c>
      <c r="H61" s="110">
        <v>609</v>
      </c>
      <c r="I61" s="110">
        <v>35172</v>
      </c>
      <c r="J61" s="110">
        <v>33278</v>
      </c>
      <c r="K61" s="110">
        <v>31468</v>
      </c>
      <c r="L61" s="110">
        <v>1810</v>
      </c>
      <c r="M61" s="110">
        <v>160</v>
      </c>
      <c r="N61" s="110">
        <v>37</v>
      </c>
    </row>
    <row r="62" spans="1:14">
      <c r="A62" s="1012" t="s">
        <v>869</v>
      </c>
      <c r="B62" s="106">
        <v>3123</v>
      </c>
      <c r="C62" s="110">
        <v>103</v>
      </c>
      <c r="D62" s="110">
        <v>100</v>
      </c>
      <c r="E62" s="110">
        <v>1563</v>
      </c>
      <c r="F62" s="110">
        <v>49</v>
      </c>
      <c r="G62" s="110">
        <v>714</v>
      </c>
      <c r="H62" s="110">
        <v>594</v>
      </c>
      <c r="I62" s="110">
        <v>38572</v>
      </c>
      <c r="J62" s="110">
        <v>18664</v>
      </c>
      <c r="K62" s="110">
        <v>17211</v>
      </c>
      <c r="L62" s="110">
        <v>1453</v>
      </c>
      <c r="M62" s="110">
        <v>135</v>
      </c>
      <c r="N62" s="110">
        <v>44</v>
      </c>
    </row>
    <row r="63" spans="1:14">
      <c r="A63" s="1012" t="s">
        <v>870</v>
      </c>
      <c r="B63" s="106">
        <v>4082</v>
      </c>
      <c r="C63" s="110">
        <v>124</v>
      </c>
      <c r="D63" s="110">
        <v>145</v>
      </c>
      <c r="E63" s="110">
        <v>1974</v>
      </c>
      <c r="F63" s="110">
        <v>45</v>
      </c>
      <c r="G63" s="110">
        <v>1066</v>
      </c>
      <c r="H63" s="110">
        <v>728</v>
      </c>
      <c r="I63" s="110">
        <v>37501</v>
      </c>
      <c r="J63" s="110">
        <v>21934</v>
      </c>
      <c r="K63" s="110">
        <v>20162</v>
      </c>
      <c r="L63" s="110">
        <v>1772</v>
      </c>
      <c r="M63" s="110">
        <v>141</v>
      </c>
      <c r="N63" s="110">
        <v>44</v>
      </c>
    </row>
    <row r="64" spans="1:14">
      <c r="A64" s="1012" t="s">
        <v>871</v>
      </c>
      <c r="B64" s="106">
        <v>3126</v>
      </c>
      <c r="C64" s="110">
        <v>192</v>
      </c>
      <c r="D64" s="110">
        <v>59</v>
      </c>
      <c r="E64" s="110">
        <v>1601</v>
      </c>
      <c r="F64" s="110">
        <v>40</v>
      </c>
      <c r="G64" s="110">
        <v>714</v>
      </c>
      <c r="H64" s="110">
        <v>520</v>
      </c>
      <c r="I64" s="110">
        <v>34882</v>
      </c>
      <c r="J64" s="110">
        <v>26459</v>
      </c>
      <c r="K64" s="110">
        <v>24668</v>
      </c>
      <c r="L64" s="110">
        <v>1791</v>
      </c>
      <c r="M64" s="110">
        <v>153</v>
      </c>
      <c r="N64" s="110">
        <v>48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902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16">
        <v>129418</v>
      </c>
      <c r="C68" s="1017">
        <v>6919</v>
      </c>
      <c r="D68" s="110">
        <v>1409</v>
      </c>
      <c r="E68" s="110">
        <v>35812</v>
      </c>
      <c r="F68" s="110">
        <v>2301</v>
      </c>
      <c r="G68" s="110">
        <v>18735</v>
      </c>
      <c r="H68" s="110">
        <v>64242</v>
      </c>
      <c r="I68" s="107">
        <v>340688</v>
      </c>
      <c r="J68" s="110">
        <v>11813</v>
      </c>
      <c r="K68" s="110">
        <v>11058</v>
      </c>
      <c r="L68" s="110">
        <v>755</v>
      </c>
      <c r="M68" s="110">
        <v>400</v>
      </c>
      <c r="N68" s="110">
        <v>33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9577</v>
      </c>
      <c r="C72" s="110">
        <v>599</v>
      </c>
      <c r="D72" s="110">
        <v>62</v>
      </c>
      <c r="E72" s="110">
        <v>2507</v>
      </c>
      <c r="F72" s="110">
        <v>85</v>
      </c>
      <c r="G72" s="110">
        <v>1292</v>
      </c>
      <c r="H72" s="110">
        <v>5032</v>
      </c>
      <c r="I72" s="110">
        <v>31775</v>
      </c>
      <c r="J72" s="110">
        <v>741</v>
      </c>
      <c r="K72" s="110">
        <v>720</v>
      </c>
      <c r="L72" s="110">
        <v>21</v>
      </c>
      <c r="M72" s="110">
        <v>31</v>
      </c>
      <c r="N72" s="110">
        <v>3</v>
      </c>
    </row>
    <row r="73" spans="1:14">
      <c r="A73" s="1012" t="s">
        <v>861</v>
      </c>
      <c r="B73" s="106">
        <v>10587</v>
      </c>
      <c r="C73" s="110">
        <v>788</v>
      </c>
      <c r="D73" s="110">
        <v>203</v>
      </c>
      <c r="E73" s="110">
        <v>3085</v>
      </c>
      <c r="F73" s="110">
        <v>188</v>
      </c>
      <c r="G73" s="110">
        <v>1461</v>
      </c>
      <c r="H73" s="110">
        <v>4862</v>
      </c>
      <c r="I73" s="110">
        <v>31203</v>
      </c>
      <c r="J73" s="110">
        <v>701</v>
      </c>
      <c r="K73" s="110">
        <v>641</v>
      </c>
      <c r="L73" s="110">
        <v>60</v>
      </c>
      <c r="M73" s="110">
        <v>18</v>
      </c>
      <c r="N73" s="110">
        <v>1</v>
      </c>
    </row>
    <row r="74" spans="1:14">
      <c r="A74" s="1012" t="s">
        <v>862</v>
      </c>
      <c r="B74" s="106">
        <v>11063</v>
      </c>
      <c r="C74" s="110">
        <v>450</v>
      </c>
      <c r="D74" s="110">
        <v>166</v>
      </c>
      <c r="E74" s="110">
        <v>2975</v>
      </c>
      <c r="F74" s="110">
        <v>204</v>
      </c>
      <c r="G74" s="110">
        <v>1853</v>
      </c>
      <c r="H74" s="110">
        <v>5415</v>
      </c>
      <c r="I74" s="110">
        <v>25964</v>
      </c>
      <c r="J74" s="110">
        <v>1181</v>
      </c>
      <c r="K74" s="110">
        <v>1143</v>
      </c>
      <c r="L74" s="110">
        <v>38</v>
      </c>
      <c r="M74" s="110">
        <v>45</v>
      </c>
      <c r="N74" s="110">
        <v>5</v>
      </c>
    </row>
    <row r="75" spans="1:14">
      <c r="A75" s="1012" t="s">
        <v>863</v>
      </c>
      <c r="B75" s="106">
        <v>11007</v>
      </c>
      <c r="C75" s="110">
        <v>484</v>
      </c>
      <c r="D75" s="110">
        <v>68</v>
      </c>
      <c r="E75" s="110">
        <v>3188</v>
      </c>
      <c r="F75" s="110">
        <v>258</v>
      </c>
      <c r="G75" s="110">
        <v>1704</v>
      </c>
      <c r="H75" s="110">
        <v>5305</v>
      </c>
      <c r="I75" s="110">
        <v>24387</v>
      </c>
      <c r="J75" s="110">
        <v>723</v>
      </c>
      <c r="K75" s="110">
        <v>675</v>
      </c>
      <c r="L75" s="110">
        <v>48</v>
      </c>
      <c r="M75" s="110">
        <v>8</v>
      </c>
      <c r="N75" s="110">
        <v>1</v>
      </c>
    </row>
    <row r="76" spans="1:14">
      <c r="A76" s="1012" t="s">
        <v>864</v>
      </c>
      <c r="B76" s="106">
        <v>10269</v>
      </c>
      <c r="C76" s="110">
        <v>477</v>
      </c>
      <c r="D76" s="110">
        <v>81</v>
      </c>
      <c r="E76" s="110">
        <v>2959</v>
      </c>
      <c r="F76" s="110">
        <v>86</v>
      </c>
      <c r="G76" s="110">
        <v>1595</v>
      </c>
      <c r="H76" s="110">
        <v>5071</v>
      </c>
      <c r="I76" s="110">
        <v>26304</v>
      </c>
      <c r="J76" s="110">
        <v>877</v>
      </c>
      <c r="K76" s="110">
        <v>859</v>
      </c>
      <c r="L76" s="110">
        <v>18</v>
      </c>
      <c r="M76" s="110">
        <v>76</v>
      </c>
      <c r="N76" s="110" t="s">
        <v>76</v>
      </c>
    </row>
    <row r="77" spans="1:14">
      <c r="A77" s="1012" t="s">
        <v>865</v>
      </c>
      <c r="B77" s="106">
        <v>10199</v>
      </c>
      <c r="C77" s="110">
        <v>329</v>
      </c>
      <c r="D77" s="110">
        <v>101</v>
      </c>
      <c r="E77" s="110">
        <v>3062</v>
      </c>
      <c r="F77" s="110">
        <v>194</v>
      </c>
      <c r="G77" s="110">
        <v>1543</v>
      </c>
      <c r="H77" s="110">
        <v>4970</v>
      </c>
      <c r="I77" s="110">
        <v>27629</v>
      </c>
      <c r="J77" s="110">
        <v>1027</v>
      </c>
      <c r="K77" s="110">
        <v>1006</v>
      </c>
      <c r="L77" s="110">
        <v>21</v>
      </c>
      <c r="M77" s="110">
        <v>4</v>
      </c>
      <c r="N77" s="110">
        <v>3</v>
      </c>
    </row>
    <row r="78" spans="1:14">
      <c r="A78" s="1012" t="s">
        <v>866</v>
      </c>
      <c r="B78" s="106">
        <v>9151</v>
      </c>
      <c r="C78" s="110">
        <v>369</v>
      </c>
      <c r="D78" s="110">
        <v>96</v>
      </c>
      <c r="E78" s="110">
        <v>2598</v>
      </c>
      <c r="F78" s="110">
        <v>159</v>
      </c>
      <c r="G78" s="110">
        <v>1220</v>
      </c>
      <c r="H78" s="110">
        <v>4709</v>
      </c>
      <c r="I78" s="110">
        <v>26701</v>
      </c>
      <c r="J78" s="110">
        <v>929</v>
      </c>
      <c r="K78" s="110">
        <v>902</v>
      </c>
      <c r="L78" s="110">
        <v>27</v>
      </c>
      <c r="M78" s="110">
        <v>43</v>
      </c>
      <c r="N78" s="110">
        <v>2</v>
      </c>
    </row>
    <row r="79" spans="1:14">
      <c r="A79" s="1012" t="s">
        <v>867</v>
      </c>
      <c r="B79" s="106">
        <v>10393</v>
      </c>
      <c r="C79" s="110">
        <v>319</v>
      </c>
      <c r="D79" s="110">
        <v>79</v>
      </c>
      <c r="E79" s="110">
        <v>3094</v>
      </c>
      <c r="F79" s="110">
        <v>114</v>
      </c>
      <c r="G79" s="110">
        <v>1396</v>
      </c>
      <c r="H79" s="110">
        <v>5391</v>
      </c>
      <c r="I79" s="110">
        <v>30637</v>
      </c>
      <c r="J79" s="110">
        <v>531</v>
      </c>
      <c r="K79" s="110">
        <v>508</v>
      </c>
      <c r="L79" s="110">
        <v>23</v>
      </c>
      <c r="M79" s="110">
        <v>40</v>
      </c>
      <c r="N79" s="110">
        <v>4</v>
      </c>
    </row>
    <row r="80" spans="1:14">
      <c r="A80" s="1012" t="s">
        <v>868</v>
      </c>
      <c r="B80" s="106">
        <v>11601</v>
      </c>
      <c r="C80" s="110">
        <v>607</v>
      </c>
      <c r="D80" s="110">
        <v>102</v>
      </c>
      <c r="E80" s="110">
        <v>2913</v>
      </c>
      <c r="F80" s="110">
        <v>216</v>
      </c>
      <c r="G80" s="110">
        <v>1436</v>
      </c>
      <c r="H80" s="110">
        <v>6327</v>
      </c>
      <c r="I80" s="110">
        <v>29661</v>
      </c>
      <c r="J80" s="110">
        <v>1980</v>
      </c>
      <c r="K80" s="110">
        <v>1778</v>
      </c>
      <c r="L80" s="110">
        <v>202</v>
      </c>
      <c r="M80" s="110">
        <v>48</v>
      </c>
      <c r="N80" s="110">
        <v>3</v>
      </c>
    </row>
    <row r="81" spans="1:14">
      <c r="A81" s="1012" t="s">
        <v>869</v>
      </c>
      <c r="B81" s="106">
        <v>11150</v>
      </c>
      <c r="C81" s="110">
        <v>759</v>
      </c>
      <c r="D81" s="110">
        <v>150</v>
      </c>
      <c r="E81" s="110">
        <v>2930</v>
      </c>
      <c r="F81" s="110">
        <v>294</v>
      </c>
      <c r="G81" s="110">
        <v>1488</v>
      </c>
      <c r="H81" s="110">
        <v>5529</v>
      </c>
      <c r="I81" s="110">
        <v>26816</v>
      </c>
      <c r="J81" s="110">
        <v>881</v>
      </c>
      <c r="K81" s="110">
        <v>757</v>
      </c>
      <c r="L81" s="110">
        <v>124</v>
      </c>
      <c r="M81" s="110">
        <v>28</v>
      </c>
      <c r="N81" s="110">
        <v>5</v>
      </c>
    </row>
    <row r="82" spans="1:14">
      <c r="A82" s="1012" t="s">
        <v>870</v>
      </c>
      <c r="B82" s="106">
        <v>13877</v>
      </c>
      <c r="C82" s="110">
        <v>945</v>
      </c>
      <c r="D82" s="110">
        <v>181</v>
      </c>
      <c r="E82" s="110">
        <v>3668</v>
      </c>
      <c r="F82" s="110">
        <v>319</v>
      </c>
      <c r="G82" s="110">
        <v>2091</v>
      </c>
      <c r="H82" s="110">
        <v>6673</v>
      </c>
      <c r="I82" s="110">
        <v>32623</v>
      </c>
      <c r="J82" s="110">
        <v>1188</v>
      </c>
      <c r="K82" s="110">
        <v>1108</v>
      </c>
      <c r="L82" s="110">
        <v>80</v>
      </c>
      <c r="M82" s="110">
        <v>42</v>
      </c>
      <c r="N82" s="110">
        <v>4</v>
      </c>
    </row>
    <row r="83" spans="1:14">
      <c r="A83" s="1012" t="s">
        <v>871</v>
      </c>
      <c r="B83" s="106">
        <v>10544</v>
      </c>
      <c r="C83" s="110">
        <v>793</v>
      </c>
      <c r="D83" s="110">
        <v>120</v>
      </c>
      <c r="E83" s="110">
        <v>2833</v>
      </c>
      <c r="F83" s="110">
        <v>184</v>
      </c>
      <c r="G83" s="110">
        <v>1656</v>
      </c>
      <c r="H83" s="110">
        <v>4958</v>
      </c>
      <c r="I83" s="110">
        <v>26988</v>
      </c>
      <c r="J83" s="110">
        <v>1054</v>
      </c>
      <c r="K83" s="110">
        <v>961</v>
      </c>
      <c r="L83" s="110">
        <v>93</v>
      </c>
      <c r="M83" s="110">
        <v>17</v>
      </c>
      <c r="N83" s="110">
        <v>2</v>
      </c>
    </row>
    <row r="84" spans="1:14">
      <c r="A84" s="1015"/>
      <c r="B84" s="116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4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1" spans="1:14" ht="13.15" customHeight="1">
      <c r="A91" s="1006" t="s">
        <v>153</v>
      </c>
      <c r="I91" s="1006" t="s">
        <v>153</v>
      </c>
    </row>
  </sheetData>
  <mergeCells count="19">
    <mergeCell ref="B29:C29"/>
    <mergeCell ref="I1:K1"/>
    <mergeCell ref="I2:K2"/>
    <mergeCell ref="I3:K3"/>
    <mergeCell ref="I85:L85"/>
    <mergeCell ref="A1:C1"/>
    <mergeCell ref="A2:C2"/>
    <mergeCell ref="A3:C3"/>
    <mergeCell ref="A9:N9"/>
    <mergeCell ref="B10:C10"/>
    <mergeCell ref="I86:L86"/>
    <mergeCell ref="I87:L87"/>
    <mergeCell ref="I88:L88"/>
    <mergeCell ref="B48:C48"/>
    <mergeCell ref="B67:C67"/>
    <mergeCell ref="A85:D85"/>
    <mergeCell ref="A86:D86"/>
    <mergeCell ref="A87:D87"/>
    <mergeCell ref="A88:D88"/>
  </mergeCells>
  <pageMargins left="0.59055118110236227" right="0.59055118110236227" top="0.74803149606299213" bottom="0.74803149606299213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5" style="1005" customWidth="1"/>
    <col min="9" max="14" width="23.42578125" style="1005" customWidth="1"/>
    <col min="15" max="16384" width="8.140625" style="1005"/>
  </cols>
  <sheetData>
    <row r="1" spans="1:14" s="998" customFormat="1" ht="13.15" customHeight="1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3.15" customHeight="1">
      <c r="A2" s="1724" t="s">
        <v>915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915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903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16">
        <v>590867</v>
      </c>
      <c r="C11" s="107">
        <v>138614</v>
      </c>
      <c r="D11" s="110">
        <v>1742</v>
      </c>
      <c r="E11" s="107">
        <v>232929</v>
      </c>
      <c r="F11" s="110">
        <v>2207</v>
      </c>
      <c r="G11" s="110">
        <v>33066</v>
      </c>
      <c r="H11" s="107">
        <v>182309</v>
      </c>
      <c r="I11" s="107">
        <v>19525472</v>
      </c>
      <c r="J11" s="110">
        <v>61581</v>
      </c>
      <c r="K11" s="110">
        <v>50981</v>
      </c>
      <c r="L11" s="110">
        <v>10600</v>
      </c>
      <c r="M11" s="110">
        <v>727</v>
      </c>
      <c r="N11" s="110">
        <v>2043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43447</v>
      </c>
      <c r="C15" s="110">
        <v>9964</v>
      </c>
      <c r="D15" s="110">
        <v>103</v>
      </c>
      <c r="E15" s="110">
        <v>16161</v>
      </c>
      <c r="F15" s="110">
        <v>104</v>
      </c>
      <c r="G15" s="110">
        <v>2313</v>
      </c>
      <c r="H15" s="110">
        <v>14802</v>
      </c>
      <c r="I15" s="107">
        <v>1594354</v>
      </c>
      <c r="J15" s="110">
        <v>3450</v>
      </c>
      <c r="K15" s="110">
        <v>2964</v>
      </c>
      <c r="L15" s="110">
        <v>486</v>
      </c>
      <c r="M15" s="110">
        <v>17</v>
      </c>
      <c r="N15" s="110">
        <v>150</v>
      </c>
    </row>
    <row r="16" spans="1:14">
      <c r="A16" s="1012" t="s">
        <v>861</v>
      </c>
      <c r="B16" s="106">
        <v>48015</v>
      </c>
      <c r="C16" s="110">
        <v>10577</v>
      </c>
      <c r="D16" s="110">
        <v>127</v>
      </c>
      <c r="E16" s="110">
        <v>19620</v>
      </c>
      <c r="F16" s="110">
        <v>114</v>
      </c>
      <c r="G16" s="110">
        <v>2718</v>
      </c>
      <c r="H16" s="110">
        <v>14859</v>
      </c>
      <c r="I16" s="107">
        <v>1573806</v>
      </c>
      <c r="J16" s="110">
        <v>3892</v>
      </c>
      <c r="K16" s="110">
        <v>3259</v>
      </c>
      <c r="L16" s="110">
        <v>633</v>
      </c>
      <c r="M16" s="110">
        <v>40</v>
      </c>
      <c r="N16" s="110">
        <v>175</v>
      </c>
    </row>
    <row r="17" spans="1:14">
      <c r="A17" s="1012" t="s">
        <v>862</v>
      </c>
      <c r="B17" s="106">
        <v>51704</v>
      </c>
      <c r="C17" s="110">
        <v>12762</v>
      </c>
      <c r="D17" s="110">
        <v>206</v>
      </c>
      <c r="E17" s="110">
        <v>20529</v>
      </c>
      <c r="F17" s="110">
        <v>98</v>
      </c>
      <c r="G17" s="110">
        <v>2739</v>
      </c>
      <c r="H17" s="110">
        <v>15370</v>
      </c>
      <c r="I17" s="107">
        <v>1604717</v>
      </c>
      <c r="J17" s="110">
        <v>5624</v>
      </c>
      <c r="K17" s="110">
        <v>4682</v>
      </c>
      <c r="L17" s="110">
        <v>942</v>
      </c>
      <c r="M17" s="110">
        <v>57</v>
      </c>
      <c r="N17" s="110">
        <v>164</v>
      </c>
    </row>
    <row r="18" spans="1:14">
      <c r="A18" s="1012" t="s">
        <v>863</v>
      </c>
      <c r="B18" s="106">
        <v>47545</v>
      </c>
      <c r="C18" s="110">
        <v>10838</v>
      </c>
      <c r="D18" s="110">
        <v>118</v>
      </c>
      <c r="E18" s="110">
        <v>19143</v>
      </c>
      <c r="F18" s="110">
        <v>166</v>
      </c>
      <c r="G18" s="110">
        <v>2932</v>
      </c>
      <c r="H18" s="110">
        <v>14348</v>
      </c>
      <c r="I18" s="107">
        <v>1695621</v>
      </c>
      <c r="J18" s="110">
        <v>4151</v>
      </c>
      <c r="K18" s="110">
        <v>3354</v>
      </c>
      <c r="L18" s="110">
        <v>797</v>
      </c>
      <c r="M18" s="110">
        <v>63</v>
      </c>
      <c r="N18" s="110">
        <v>191</v>
      </c>
    </row>
    <row r="19" spans="1:14">
      <c r="A19" s="1012" t="s">
        <v>864</v>
      </c>
      <c r="B19" s="106">
        <v>44236</v>
      </c>
      <c r="C19" s="110">
        <v>11265</v>
      </c>
      <c r="D19" s="110">
        <v>128</v>
      </c>
      <c r="E19" s="110">
        <v>17484</v>
      </c>
      <c r="F19" s="110">
        <v>89</v>
      </c>
      <c r="G19" s="110">
        <v>2537</v>
      </c>
      <c r="H19" s="110">
        <v>12733</v>
      </c>
      <c r="I19" s="107">
        <v>1571367</v>
      </c>
      <c r="J19" s="110">
        <v>5058</v>
      </c>
      <c r="K19" s="110">
        <v>4210</v>
      </c>
      <c r="L19" s="110">
        <v>848</v>
      </c>
      <c r="M19" s="110">
        <v>52</v>
      </c>
      <c r="N19" s="110">
        <v>185</v>
      </c>
    </row>
    <row r="20" spans="1:14">
      <c r="A20" s="1012" t="s">
        <v>865</v>
      </c>
      <c r="B20" s="106">
        <v>49768</v>
      </c>
      <c r="C20" s="110">
        <v>12500</v>
      </c>
      <c r="D20" s="110">
        <v>94</v>
      </c>
      <c r="E20" s="110">
        <v>18759</v>
      </c>
      <c r="F20" s="110">
        <v>94</v>
      </c>
      <c r="G20" s="110">
        <v>2999</v>
      </c>
      <c r="H20" s="110">
        <v>15322</v>
      </c>
      <c r="I20" s="107">
        <v>1588086</v>
      </c>
      <c r="J20" s="110">
        <v>4681</v>
      </c>
      <c r="K20" s="110">
        <v>4091</v>
      </c>
      <c r="L20" s="110">
        <v>590</v>
      </c>
      <c r="M20" s="110">
        <v>60</v>
      </c>
      <c r="N20" s="110">
        <v>130</v>
      </c>
    </row>
    <row r="21" spans="1:14">
      <c r="A21" s="1012" t="s">
        <v>866</v>
      </c>
      <c r="B21" s="106">
        <v>39556</v>
      </c>
      <c r="C21" s="110">
        <v>9865</v>
      </c>
      <c r="D21" s="110">
        <v>154</v>
      </c>
      <c r="E21" s="110">
        <v>15016</v>
      </c>
      <c r="F21" s="110">
        <v>30</v>
      </c>
      <c r="G21" s="110">
        <v>2043</v>
      </c>
      <c r="H21" s="110">
        <v>12448</v>
      </c>
      <c r="I21" s="107">
        <v>1550762</v>
      </c>
      <c r="J21" s="110">
        <v>3925</v>
      </c>
      <c r="K21" s="110">
        <v>3207</v>
      </c>
      <c r="L21" s="110">
        <v>718</v>
      </c>
      <c r="M21" s="110">
        <v>37</v>
      </c>
      <c r="N21" s="110">
        <v>145</v>
      </c>
    </row>
    <row r="22" spans="1:14">
      <c r="A22" s="1012" t="s">
        <v>867</v>
      </c>
      <c r="B22" s="106">
        <v>48382</v>
      </c>
      <c r="C22" s="110">
        <v>10968</v>
      </c>
      <c r="D22" s="110">
        <v>142</v>
      </c>
      <c r="E22" s="110">
        <v>19467</v>
      </c>
      <c r="F22" s="110">
        <v>70</v>
      </c>
      <c r="G22" s="110">
        <v>2358</v>
      </c>
      <c r="H22" s="110">
        <v>15377</v>
      </c>
      <c r="I22" s="107">
        <v>1659895</v>
      </c>
      <c r="J22" s="110">
        <v>5012</v>
      </c>
      <c r="K22" s="110">
        <v>4325</v>
      </c>
      <c r="L22" s="110">
        <v>687</v>
      </c>
      <c r="M22" s="110">
        <v>82</v>
      </c>
      <c r="N22" s="110">
        <v>141</v>
      </c>
    </row>
    <row r="23" spans="1:14">
      <c r="A23" s="1012" t="s">
        <v>868</v>
      </c>
      <c r="B23" s="106">
        <v>53877</v>
      </c>
      <c r="C23" s="110">
        <v>12524</v>
      </c>
      <c r="D23" s="110">
        <v>138</v>
      </c>
      <c r="E23" s="110">
        <v>19684</v>
      </c>
      <c r="F23" s="110">
        <v>214</v>
      </c>
      <c r="G23" s="110">
        <v>2853</v>
      </c>
      <c r="H23" s="110">
        <v>18464</v>
      </c>
      <c r="I23" s="107">
        <v>1626735</v>
      </c>
      <c r="J23" s="110">
        <v>8089</v>
      </c>
      <c r="K23" s="110">
        <v>6701</v>
      </c>
      <c r="L23" s="110">
        <v>1388</v>
      </c>
      <c r="M23" s="110">
        <v>54</v>
      </c>
      <c r="N23" s="110">
        <v>153</v>
      </c>
    </row>
    <row r="24" spans="1:14">
      <c r="A24" s="1012" t="s">
        <v>869</v>
      </c>
      <c r="B24" s="106">
        <v>51611</v>
      </c>
      <c r="C24" s="110">
        <v>11083</v>
      </c>
      <c r="D24" s="110">
        <v>116</v>
      </c>
      <c r="E24" s="110">
        <v>20951</v>
      </c>
      <c r="F24" s="110">
        <v>611</v>
      </c>
      <c r="G24" s="110">
        <v>3026</v>
      </c>
      <c r="H24" s="110">
        <v>15824</v>
      </c>
      <c r="I24" s="107">
        <v>1646250</v>
      </c>
      <c r="J24" s="110">
        <v>5433</v>
      </c>
      <c r="K24" s="110">
        <v>4287</v>
      </c>
      <c r="L24" s="110">
        <v>1146</v>
      </c>
      <c r="M24" s="110">
        <v>105</v>
      </c>
      <c r="N24" s="110">
        <v>229</v>
      </c>
    </row>
    <row r="25" spans="1:14">
      <c r="A25" s="1012" t="s">
        <v>870</v>
      </c>
      <c r="B25" s="106">
        <v>59315</v>
      </c>
      <c r="C25" s="110">
        <v>12414</v>
      </c>
      <c r="D25" s="110">
        <v>209</v>
      </c>
      <c r="E25" s="110">
        <v>25128</v>
      </c>
      <c r="F25" s="110">
        <v>485</v>
      </c>
      <c r="G25" s="110">
        <v>3658</v>
      </c>
      <c r="H25" s="110">
        <v>17421</v>
      </c>
      <c r="I25" s="107">
        <v>1735152</v>
      </c>
      <c r="J25" s="110">
        <v>5592</v>
      </c>
      <c r="K25" s="110">
        <v>4368</v>
      </c>
      <c r="L25" s="110">
        <v>1224</v>
      </c>
      <c r="M25" s="110">
        <v>121</v>
      </c>
      <c r="N25" s="110">
        <v>201</v>
      </c>
    </row>
    <row r="26" spans="1:14">
      <c r="A26" s="1012" t="s">
        <v>871</v>
      </c>
      <c r="B26" s="106">
        <v>53411</v>
      </c>
      <c r="C26" s="110">
        <v>13854</v>
      </c>
      <c r="D26" s="110">
        <v>207</v>
      </c>
      <c r="E26" s="110">
        <v>20987</v>
      </c>
      <c r="F26" s="110">
        <v>132</v>
      </c>
      <c r="G26" s="110">
        <v>2890</v>
      </c>
      <c r="H26" s="110">
        <v>15341</v>
      </c>
      <c r="I26" s="107">
        <v>1678727</v>
      </c>
      <c r="J26" s="110">
        <v>6674</v>
      </c>
      <c r="K26" s="110">
        <v>5533</v>
      </c>
      <c r="L26" s="110">
        <v>1141</v>
      </c>
      <c r="M26" s="110">
        <v>39</v>
      </c>
      <c r="N26" s="110">
        <v>179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904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16">
        <v>737807</v>
      </c>
      <c r="C30" s="107">
        <v>144065</v>
      </c>
      <c r="D30" s="110">
        <v>21298</v>
      </c>
      <c r="E30" s="107">
        <v>308485</v>
      </c>
      <c r="F30" s="110">
        <v>1367</v>
      </c>
      <c r="G30" s="110">
        <v>63657</v>
      </c>
      <c r="H30" s="107">
        <v>198935</v>
      </c>
      <c r="I30" s="107">
        <v>19416982</v>
      </c>
      <c r="J30" s="107">
        <v>115905</v>
      </c>
      <c r="K30" s="110">
        <v>96600</v>
      </c>
      <c r="L30" s="110">
        <v>19305</v>
      </c>
      <c r="M30" s="110">
        <v>1126</v>
      </c>
      <c r="N30" s="110">
        <v>1833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58486</v>
      </c>
      <c r="C34" s="110">
        <v>10523</v>
      </c>
      <c r="D34" s="110">
        <v>1612</v>
      </c>
      <c r="E34" s="110">
        <v>23373</v>
      </c>
      <c r="F34" s="110">
        <v>167</v>
      </c>
      <c r="G34" s="110">
        <v>5127</v>
      </c>
      <c r="H34" s="110">
        <v>17684</v>
      </c>
      <c r="I34" s="107">
        <v>1680866</v>
      </c>
      <c r="J34" s="110">
        <v>6701</v>
      </c>
      <c r="K34" s="110">
        <v>5496</v>
      </c>
      <c r="L34" s="110">
        <v>1205</v>
      </c>
      <c r="M34" s="110">
        <v>101</v>
      </c>
      <c r="N34" s="110">
        <v>182</v>
      </c>
    </row>
    <row r="35" spans="1:14">
      <c r="A35" s="1012" t="s">
        <v>861</v>
      </c>
      <c r="B35" s="106">
        <v>61553</v>
      </c>
      <c r="C35" s="110">
        <v>12417</v>
      </c>
      <c r="D35" s="110">
        <v>1925</v>
      </c>
      <c r="E35" s="110">
        <v>25545</v>
      </c>
      <c r="F35" s="110">
        <v>98</v>
      </c>
      <c r="G35" s="110">
        <v>5619</v>
      </c>
      <c r="H35" s="110">
        <v>15949</v>
      </c>
      <c r="I35" s="107">
        <v>1592144</v>
      </c>
      <c r="J35" s="110">
        <v>6979</v>
      </c>
      <c r="K35" s="110">
        <v>5952</v>
      </c>
      <c r="L35" s="110">
        <v>1027</v>
      </c>
      <c r="M35" s="110">
        <v>53</v>
      </c>
      <c r="N35" s="110">
        <v>152</v>
      </c>
    </row>
    <row r="36" spans="1:14">
      <c r="A36" s="1012" t="s">
        <v>862</v>
      </c>
      <c r="B36" s="106">
        <v>64760</v>
      </c>
      <c r="C36" s="110">
        <v>12727</v>
      </c>
      <c r="D36" s="110">
        <v>1583</v>
      </c>
      <c r="E36" s="110">
        <v>27985</v>
      </c>
      <c r="F36" s="110">
        <v>111</v>
      </c>
      <c r="G36" s="110">
        <v>5771</v>
      </c>
      <c r="H36" s="110">
        <v>16583</v>
      </c>
      <c r="I36" s="107">
        <v>1615631</v>
      </c>
      <c r="J36" s="110">
        <v>9649</v>
      </c>
      <c r="K36" s="110">
        <v>8201</v>
      </c>
      <c r="L36" s="110">
        <v>1448</v>
      </c>
      <c r="M36" s="110">
        <v>131</v>
      </c>
      <c r="N36" s="110">
        <v>121</v>
      </c>
    </row>
    <row r="37" spans="1:14">
      <c r="A37" s="1012" t="s">
        <v>863</v>
      </c>
      <c r="B37" s="106">
        <v>59261</v>
      </c>
      <c r="C37" s="110">
        <v>12160</v>
      </c>
      <c r="D37" s="110">
        <v>1249</v>
      </c>
      <c r="E37" s="110">
        <v>24599</v>
      </c>
      <c r="F37" s="110">
        <v>136</v>
      </c>
      <c r="G37" s="110">
        <v>5532</v>
      </c>
      <c r="H37" s="110">
        <v>15585</v>
      </c>
      <c r="I37" s="107">
        <v>1639101</v>
      </c>
      <c r="J37" s="110">
        <v>8956</v>
      </c>
      <c r="K37" s="110">
        <v>7469</v>
      </c>
      <c r="L37" s="110">
        <v>1487</v>
      </c>
      <c r="M37" s="110">
        <v>101</v>
      </c>
      <c r="N37" s="110">
        <v>145</v>
      </c>
    </row>
    <row r="38" spans="1:14">
      <c r="A38" s="1012" t="s">
        <v>864</v>
      </c>
      <c r="B38" s="106">
        <v>55063</v>
      </c>
      <c r="C38" s="110">
        <v>11771</v>
      </c>
      <c r="D38" s="110">
        <v>1816</v>
      </c>
      <c r="E38" s="110">
        <v>23122</v>
      </c>
      <c r="F38" s="110">
        <v>88</v>
      </c>
      <c r="G38" s="110">
        <v>5172</v>
      </c>
      <c r="H38" s="110">
        <v>13094</v>
      </c>
      <c r="I38" s="107">
        <v>1530211</v>
      </c>
      <c r="J38" s="110">
        <v>10563</v>
      </c>
      <c r="K38" s="110">
        <v>8825</v>
      </c>
      <c r="L38" s="110">
        <v>1738</v>
      </c>
      <c r="M38" s="110">
        <v>57</v>
      </c>
      <c r="N38" s="110">
        <v>158</v>
      </c>
    </row>
    <row r="39" spans="1:14">
      <c r="A39" s="1012" t="s">
        <v>865</v>
      </c>
      <c r="B39" s="106">
        <v>59296</v>
      </c>
      <c r="C39" s="110">
        <v>11878</v>
      </c>
      <c r="D39" s="110">
        <v>2076</v>
      </c>
      <c r="E39" s="110">
        <v>24275</v>
      </c>
      <c r="F39" s="110">
        <v>77</v>
      </c>
      <c r="G39" s="110">
        <v>5268</v>
      </c>
      <c r="H39" s="110">
        <v>15722</v>
      </c>
      <c r="I39" s="107">
        <v>1581494</v>
      </c>
      <c r="J39" s="110">
        <v>8455</v>
      </c>
      <c r="K39" s="110">
        <v>7177</v>
      </c>
      <c r="L39" s="110">
        <v>1278</v>
      </c>
      <c r="M39" s="110">
        <v>174</v>
      </c>
      <c r="N39" s="110">
        <v>144</v>
      </c>
    </row>
    <row r="40" spans="1:14">
      <c r="A40" s="1012" t="s">
        <v>866</v>
      </c>
      <c r="B40" s="106">
        <v>50527</v>
      </c>
      <c r="C40" s="110">
        <v>10557</v>
      </c>
      <c r="D40" s="110">
        <v>1451</v>
      </c>
      <c r="E40" s="110">
        <v>19516</v>
      </c>
      <c r="F40" s="110">
        <v>28</v>
      </c>
      <c r="G40" s="110">
        <v>3977</v>
      </c>
      <c r="H40" s="110">
        <v>14998</v>
      </c>
      <c r="I40" s="107">
        <v>1533709</v>
      </c>
      <c r="J40" s="110">
        <v>6315</v>
      </c>
      <c r="K40" s="110">
        <v>5170</v>
      </c>
      <c r="L40" s="110">
        <v>1145</v>
      </c>
      <c r="M40" s="110">
        <v>61</v>
      </c>
      <c r="N40" s="110">
        <v>99</v>
      </c>
    </row>
    <row r="41" spans="1:14">
      <c r="A41" s="1012" t="s">
        <v>867</v>
      </c>
      <c r="B41" s="106">
        <v>61876</v>
      </c>
      <c r="C41" s="110">
        <v>11838</v>
      </c>
      <c r="D41" s="110">
        <v>2044</v>
      </c>
      <c r="E41" s="110">
        <v>25356</v>
      </c>
      <c r="F41" s="110">
        <v>75</v>
      </c>
      <c r="G41" s="110">
        <v>4399</v>
      </c>
      <c r="H41" s="110">
        <v>18164</v>
      </c>
      <c r="I41" s="107">
        <v>1651919</v>
      </c>
      <c r="J41" s="110">
        <v>7665</v>
      </c>
      <c r="K41" s="110">
        <v>6558</v>
      </c>
      <c r="L41" s="110">
        <v>1107</v>
      </c>
      <c r="M41" s="110">
        <v>91</v>
      </c>
      <c r="N41" s="110">
        <v>141</v>
      </c>
    </row>
    <row r="42" spans="1:14">
      <c r="A42" s="1012" t="s">
        <v>868</v>
      </c>
      <c r="B42" s="106">
        <v>66812</v>
      </c>
      <c r="C42" s="110">
        <v>12427</v>
      </c>
      <c r="D42" s="110">
        <v>1859</v>
      </c>
      <c r="E42" s="110">
        <v>26382</v>
      </c>
      <c r="F42" s="110">
        <v>127</v>
      </c>
      <c r="G42" s="110">
        <v>5871</v>
      </c>
      <c r="H42" s="110">
        <v>20146</v>
      </c>
      <c r="I42" s="107">
        <v>1613107</v>
      </c>
      <c r="J42" s="110">
        <v>24289</v>
      </c>
      <c r="K42" s="110">
        <v>19951</v>
      </c>
      <c r="L42" s="110">
        <v>4338</v>
      </c>
      <c r="M42" s="110">
        <v>77</v>
      </c>
      <c r="N42" s="110">
        <v>136</v>
      </c>
    </row>
    <row r="43" spans="1:14">
      <c r="A43" s="1012" t="s">
        <v>869</v>
      </c>
      <c r="B43" s="106">
        <v>62734</v>
      </c>
      <c r="C43" s="110">
        <v>12075</v>
      </c>
      <c r="D43" s="110">
        <v>1813</v>
      </c>
      <c r="E43" s="110">
        <v>25783</v>
      </c>
      <c r="F43" s="110">
        <v>217</v>
      </c>
      <c r="G43" s="110">
        <v>5424</v>
      </c>
      <c r="H43" s="110">
        <v>17422</v>
      </c>
      <c r="I43" s="107">
        <v>1656060</v>
      </c>
      <c r="J43" s="110">
        <v>8276</v>
      </c>
      <c r="K43" s="110">
        <v>6736</v>
      </c>
      <c r="L43" s="110">
        <v>1540</v>
      </c>
      <c r="M43" s="110">
        <v>107</v>
      </c>
      <c r="N43" s="110">
        <v>206</v>
      </c>
    </row>
    <row r="44" spans="1:14">
      <c r="A44" s="1012" t="s">
        <v>870</v>
      </c>
      <c r="B44" s="106">
        <v>69585</v>
      </c>
      <c r="C44" s="110">
        <v>12118</v>
      </c>
      <c r="D44" s="110">
        <v>2164</v>
      </c>
      <c r="E44" s="110">
        <v>30983</v>
      </c>
      <c r="F44" s="110">
        <v>158</v>
      </c>
      <c r="G44" s="110">
        <v>6169</v>
      </c>
      <c r="H44" s="110">
        <v>17993</v>
      </c>
      <c r="I44" s="107">
        <v>1677000</v>
      </c>
      <c r="J44" s="110">
        <v>7902</v>
      </c>
      <c r="K44" s="110">
        <v>6632</v>
      </c>
      <c r="L44" s="110">
        <v>1270</v>
      </c>
      <c r="M44" s="110">
        <v>98</v>
      </c>
      <c r="N44" s="110">
        <v>217</v>
      </c>
    </row>
    <row r="45" spans="1:14">
      <c r="A45" s="1012" t="s">
        <v>871</v>
      </c>
      <c r="B45" s="106">
        <v>67854</v>
      </c>
      <c r="C45" s="110">
        <v>13574</v>
      </c>
      <c r="D45" s="110">
        <v>1706</v>
      </c>
      <c r="E45" s="110">
        <v>31566</v>
      </c>
      <c r="F45" s="110">
        <v>85</v>
      </c>
      <c r="G45" s="110">
        <v>5328</v>
      </c>
      <c r="H45" s="110">
        <v>15595</v>
      </c>
      <c r="I45" s="107">
        <v>1645740</v>
      </c>
      <c r="J45" s="110">
        <v>10155</v>
      </c>
      <c r="K45" s="110">
        <v>8433</v>
      </c>
      <c r="L45" s="110">
        <v>1722</v>
      </c>
      <c r="M45" s="110">
        <v>75</v>
      </c>
      <c r="N45" s="110">
        <v>132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905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78474</v>
      </c>
      <c r="C49" s="110">
        <v>818</v>
      </c>
      <c r="D49" s="110">
        <v>610</v>
      </c>
      <c r="E49" s="110">
        <v>22131</v>
      </c>
      <c r="F49" s="110">
        <v>274</v>
      </c>
      <c r="G49" s="110">
        <v>14477</v>
      </c>
      <c r="H49" s="110">
        <v>40164</v>
      </c>
      <c r="I49" s="107">
        <v>1220157</v>
      </c>
      <c r="J49" s="110">
        <v>19203</v>
      </c>
      <c r="K49" s="110">
        <v>17582</v>
      </c>
      <c r="L49" s="110">
        <v>1621</v>
      </c>
      <c r="M49" s="110">
        <v>603</v>
      </c>
      <c r="N49" s="110">
        <v>837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6463</v>
      </c>
      <c r="C53" s="110">
        <v>63</v>
      </c>
      <c r="D53" s="110">
        <v>41</v>
      </c>
      <c r="E53" s="110">
        <v>1693</v>
      </c>
      <c r="F53" s="110">
        <v>100</v>
      </c>
      <c r="G53" s="110">
        <v>1079</v>
      </c>
      <c r="H53" s="110">
        <v>3487</v>
      </c>
      <c r="I53" s="107">
        <v>102053</v>
      </c>
      <c r="J53" s="110">
        <v>991</v>
      </c>
      <c r="K53" s="110">
        <v>948</v>
      </c>
      <c r="L53" s="110">
        <v>43</v>
      </c>
      <c r="M53" s="110">
        <v>22</v>
      </c>
      <c r="N53" s="110">
        <v>67</v>
      </c>
    </row>
    <row r="54" spans="1:14">
      <c r="A54" s="1012" t="s">
        <v>861</v>
      </c>
      <c r="B54" s="106">
        <v>6018</v>
      </c>
      <c r="C54" s="110">
        <v>59</v>
      </c>
      <c r="D54" s="110">
        <v>52</v>
      </c>
      <c r="E54" s="110">
        <v>1709</v>
      </c>
      <c r="F54" s="110">
        <v>11</v>
      </c>
      <c r="G54" s="110">
        <v>1194</v>
      </c>
      <c r="H54" s="110">
        <v>2993</v>
      </c>
      <c r="I54" s="107">
        <v>100960</v>
      </c>
      <c r="J54" s="110">
        <v>1136</v>
      </c>
      <c r="K54" s="110">
        <v>1002</v>
      </c>
      <c r="L54" s="110">
        <v>134</v>
      </c>
      <c r="M54" s="110">
        <v>22</v>
      </c>
      <c r="N54" s="110">
        <v>60</v>
      </c>
    </row>
    <row r="55" spans="1:14">
      <c r="A55" s="1012" t="s">
        <v>862</v>
      </c>
      <c r="B55" s="106">
        <v>7342</v>
      </c>
      <c r="C55" s="110">
        <v>94</v>
      </c>
      <c r="D55" s="110">
        <v>69</v>
      </c>
      <c r="E55" s="110">
        <v>2009</v>
      </c>
      <c r="F55" s="110">
        <v>20</v>
      </c>
      <c r="G55" s="110">
        <v>1396</v>
      </c>
      <c r="H55" s="110">
        <v>3754</v>
      </c>
      <c r="I55" s="107">
        <v>105986</v>
      </c>
      <c r="J55" s="110">
        <v>2124</v>
      </c>
      <c r="K55" s="110">
        <v>2052</v>
      </c>
      <c r="L55" s="110">
        <v>72</v>
      </c>
      <c r="M55" s="110">
        <v>46</v>
      </c>
      <c r="N55" s="110">
        <v>68</v>
      </c>
    </row>
    <row r="56" spans="1:14">
      <c r="A56" s="1012" t="s">
        <v>863</v>
      </c>
      <c r="B56" s="106">
        <v>6572</v>
      </c>
      <c r="C56" s="110">
        <v>55</v>
      </c>
      <c r="D56" s="110">
        <v>38</v>
      </c>
      <c r="E56" s="110">
        <v>1852</v>
      </c>
      <c r="F56" s="110">
        <v>31</v>
      </c>
      <c r="G56" s="110">
        <v>1237</v>
      </c>
      <c r="H56" s="110">
        <v>3359</v>
      </c>
      <c r="I56" s="107">
        <v>104587</v>
      </c>
      <c r="J56" s="110">
        <v>1322</v>
      </c>
      <c r="K56" s="110">
        <v>1248</v>
      </c>
      <c r="L56" s="110">
        <v>74</v>
      </c>
      <c r="M56" s="110">
        <v>77</v>
      </c>
      <c r="N56" s="110">
        <v>90</v>
      </c>
    </row>
    <row r="57" spans="1:14">
      <c r="A57" s="1012" t="s">
        <v>864</v>
      </c>
      <c r="B57" s="106">
        <v>5830</v>
      </c>
      <c r="C57" s="110">
        <v>36</v>
      </c>
      <c r="D57" s="110">
        <v>29</v>
      </c>
      <c r="E57" s="110">
        <v>1649</v>
      </c>
      <c r="F57" s="110">
        <v>17</v>
      </c>
      <c r="G57" s="110">
        <v>996</v>
      </c>
      <c r="H57" s="110">
        <v>3103</v>
      </c>
      <c r="I57" s="107">
        <v>100789</v>
      </c>
      <c r="J57" s="110">
        <v>1567</v>
      </c>
      <c r="K57" s="110">
        <v>1455</v>
      </c>
      <c r="L57" s="110">
        <v>112</v>
      </c>
      <c r="M57" s="110">
        <v>71</v>
      </c>
      <c r="N57" s="110">
        <v>77</v>
      </c>
    </row>
    <row r="58" spans="1:14">
      <c r="A58" s="1012" t="s">
        <v>865</v>
      </c>
      <c r="B58" s="106">
        <v>5932</v>
      </c>
      <c r="C58" s="110">
        <v>46</v>
      </c>
      <c r="D58" s="110">
        <v>26</v>
      </c>
      <c r="E58" s="110">
        <v>1573</v>
      </c>
      <c r="F58" s="110">
        <v>17</v>
      </c>
      <c r="G58" s="110">
        <v>976</v>
      </c>
      <c r="H58" s="110">
        <v>3294</v>
      </c>
      <c r="I58" s="110">
        <v>96937</v>
      </c>
      <c r="J58" s="110">
        <v>1229</v>
      </c>
      <c r="K58" s="110">
        <v>1134</v>
      </c>
      <c r="L58" s="110">
        <v>95</v>
      </c>
      <c r="M58" s="110">
        <v>57</v>
      </c>
      <c r="N58" s="110">
        <v>61</v>
      </c>
    </row>
    <row r="59" spans="1:14">
      <c r="A59" s="1012" t="s">
        <v>866</v>
      </c>
      <c r="B59" s="106">
        <v>5072</v>
      </c>
      <c r="C59" s="110">
        <v>36</v>
      </c>
      <c r="D59" s="110">
        <v>18</v>
      </c>
      <c r="E59" s="110">
        <v>1310</v>
      </c>
      <c r="F59" s="110">
        <v>6</v>
      </c>
      <c r="G59" s="110">
        <v>764</v>
      </c>
      <c r="H59" s="110">
        <v>2938</v>
      </c>
      <c r="I59" s="110">
        <v>93723</v>
      </c>
      <c r="J59" s="110">
        <v>1087</v>
      </c>
      <c r="K59" s="110">
        <v>959</v>
      </c>
      <c r="L59" s="110">
        <v>128</v>
      </c>
      <c r="M59" s="110">
        <v>55</v>
      </c>
      <c r="N59" s="110">
        <v>61</v>
      </c>
    </row>
    <row r="60" spans="1:14">
      <c r="A60" s="1012" t="s">
        <v>867</v>
      </c>
      <c r="B60" s="106">
        <v>5573</v>
      </c>
      <c r="C60" s="110">
        <v>43</v>
      </c>
      <c r="D60" s="110">
        <v>22</v>
      </c>
      <c r="E60" s="110">
        <v>1441</v>
      </c>
      <c r="F60" s="110">
        <v>8</v>
      </c>
      <c r="G60" s="110">
        <v>820</v>
      </c>
      <c r="H60" s="110">
        <v>3239</v>
      </c>
      <c r="I60" s="107">
        <v>100560</v>
      </c>
      <c r="J60" s="110">
        <v>928</v>
      </c>
      <c r="K60" s="110">
        <v>837</v>
      </c>
      <c r="L60" s="110">
        <v>91</v>
      </c>
      <c r="M60" s="110">
        <v>35</v>
      </c>
      <c r="N60" s="110">
        <v>64</v>
      </c>
    </row>
    <row r="61" spans="1:14">
      <c r="A61" s="1012" t="s">
        <v>868</v>
      </c>
      <c r="B61" s="106">
        <v>6899</v>
      </c>
      <c r="C61" s="110">
        <v>50</v>
      </c>
      <c r="D61" s="110">
        <v>33</v>
      </c>
      <c r="E61" s="110">
        <v>2153</v>
      </c>
      <c r="F61" s="110">
        <v>5</v>
      </c>
      <c r="G61" s="110">
        <v>1086</v>
      </c>
      <c r="H61" s="110">
        <v>3572</v>
      </c>
      <c r="I61" s="110">
        <v>98093</v>
      </c>
      <c r="J61" s="110">
        <v>3706</v>
      </c>
      <c r="K61" s="110">
        <v>3288</v>
      </c>
      <c r="L61" s="110">
        <v>418</v>
      </c>
      <c r="M61" s="110">
        <v>51</v>
      </c>
      <c r="N61" s="110">
        <v>37</v>
      </c>
    </row>
    <row r="62" spans="1:14">
      <c r="A62" s="1012" t="s">
        <v>869</v>
      </c>
      <c r="B62" s="106">
        <v>7331</v>
      </c>
      <c r="C62" s="110">
        <v>87</v>
      </c>
      <c r="D62" s="110">
        <v>64</v>
      </c>
      <c r="E62" s="110">
        <v>2162</v>
      </c>
      <c r="F62" s="110">
        <v>23</v>
      </c>
      <c r="G62" s="110">
        <v>1495</v>
      </c>
      <c r="H62" s="110">
        <v>3500</v>
      </c>
      <c r="I62" s="107">
        <v>107096</v>
      </c>
      <c r="J62" s="110">
        <v>1509</v>
      </c>
      <c r="K62" s="110">
        <v>1385</v>
      </c>
      <c r="L62" s="110">
        <v>124</v>
      </c>
      <c r="M62" s="110">
        <v>78</v>
      </c>
      <c r="N62" s="110">
        <v>91</v>
      </c>
    </row>
    <row r="63" spans="1:14">
      <c r="A63" s="1012" t="s">
        <v>870</v>
      </c>
      <c r="B63" s="106">
        <v>8599</v>
      </c>
      <c r="C63" s="110">
        <v>97</v>
      </c>
      <c r="D63" s="110">
        <v>121</v>
      </c>
      <c r="E63" s="110">
        <v>2423</v>
      </c>
      <c r="F63" s="110">
        <v>19</v>
      </c>
      <c r="G63" s="110">
        <v>1952</v>
      </c>
      <c r="H63" s="110">
        <v>3987</v>
      </c>
      <c r="I63" s="107">
        <v>104773</v>
      </c>
      <c r="J63" s="110">
        <v>1615</v>
      </c>
      <c r="K63" s="110">
        <v>1394</v>
      </c>
      <c r="L63" s="110">
        <v>221</v>
      </c>
      <c r="M63" s="110">
        <v>56</v>
      </c>
      <c r="N63" s="110">
        <v>75</v>
      </c>
    </row>
    <row r="64" spans="1:14">
      <c r="A64" s="1012" t="s">
        <v>871</v>
      </c>
      <c r="B64" s="106">
        <v>6843</v>
      </c>
      <c r="C64" s="110">
        <v>152</v>
      </c>
      <c r="D64" s="110">
        <v>97</v>
      </c>
      <c r="E64" s="110">
        <v>2157</v>
      </c>
      <c r="F64" s="110">
        <v>17</v>
      </c>
      <c r="G64" s="110">
        <v>1482</v>
      </c>
      <c r="H64" s="110">
        <v>2938</v>
      </c>
      <c r="I64" s="107">
        <v>104600</v>
      </c>
      <c r="J64" s="110">
        <v>1989</v>
      </c>
      <c r="K64" s="110">
        <v>1880</v>
      </c>
      <c r="L64" s="110">
        <v>109</v>
      </c>
      <c r="M64" s="110">
        <v>33</v>
      </c>
      <c r="N64" s="110">
        <v>86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906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2421</v>
      </c>
      <c r="C68" s="110">
        <v>77</v>
      </c>
      <c r="D68" s="110">
        <v>3</v>
      </c>
      <c r="E68" s="110">
        <v>1279</v>
      </c>
      <c r="F68" s="110">
        <v>52</v>
      </c>
      <c r="G68" s="110">
        <v>370</v>
      </c>
      <c r="H68" s="110">
        <v>640</v>
      </c>
      <c r="I68" s="110">
        <v>9045</v>
      </c>
      <c r="J68" s="110">
        <v>2876</v>
      </c>
      <c r="K68" s="110">
        <v>2542</v>
      </c>
      <c r="L68" s="110">
        <v>334</v>
      </c>
      <c r="M68" s="110">
        <v>209</v>
      </c>
      <c r="N68" s="110">
        <v>28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238</v>
      </c>
      <c r="C72" s="110">
        <v>8</v>
      </c>
      <c r="D72" s="143" t="s">
        <v>76</v>
      </c>
      <c r="E72" s="110">
        <v>108</v>
      </c>
      <c r="F72" s="110">
        <v>2</v>
      </c>
      <c r="G72" s="110">
        <v>34</v>
      </c>
      <c r="H72" s="110">
        <v>86</v>
      </c>
      <c r="I72" s="110">
        <v>773</v>
      </c>
      <c r="J72" s="110">
        <v>171</v>
      </c>
      <c r="K72" s="110">
        <v>155</v>
      </c>
      <c r="L72" s="110">
        <v>16</v>
      </c>
      <c r="M72" s="110">
        <v>5</v>
      </c>
      <c r="N72" s="110">
        <v>1</v>
      </c>
    </row>
    <row r="73" spans="1:14">
      <c r="A73" s="1012" t="s">
        <v>861</v>
      </c>
      <c r="B73" s="106">
        <v>231</v>
      </c>
      <c r="C73" s="110">
        <v>5</v>
      </c>
      <c r="D73" s="143" t="s">
        <v>76</v>
      </c>
      <c r="E73" s="110">
        <v>119</v>
      </c>
      <c r="F73" s="110">
        <v>14</v>
      </c>
      <c r="G73" s="110">
        <v>37</v>
      </c>
      <c r="H73" s="110">
        <v>56</v>
      </c>
      <c r="I73" s="110">
        <v>650</v>
      </c>
      <c r="J73" s="110">
        <v>158</v>
      </c>
      <c r="K73" s="110">
        <v>134</v>
      </c>
      <c r="L73" s="110">
        <v>24</v>
      </c>
      <c r="M73" s="110">
        <v>1</v>
      </c>
      <c r="N73" s="110">
        <v>1</v>
      </c>
    </row>
    <row r="74" spans="1:14">
      <c r="A74" s="1012" t="s">
        <v>862</v>
      </c>
      <c r="B74" s="106">
        <v>248</v>
      </c>
      <c r="C74" s="110">
        <v>11</v>
      </c>
      <c r="D74" s="110">
        <v>1</v>
      </c>
      <c r="E74" s="110">
        <v>131</v>
      </c>
      <c r="F74" s="110">
        <v>2</v>
      </c>
      <c r="G74" s="110">
        <v>47</v>
      </c>
      <c r="H74" s="110">
        <v>56</v>
      </c>
      <c r="I74" s="110">
        <v>679</v>
      </c>
      <c r="J74" s="110">
        <v>313</v>
      </c>
      <c r="K74" s="110">
        <v>303</v>
      </c>
      <c r="L74" s="110">
        <v>10</v>
      </c>
      <c r="M74" s="110">
        <v>24</v>
      </c>
      <c r="N74" s="110">
        <v>2</v>
      </c>
    </row>
    <row r="75" spans="1:14">
      <c r="A75" s="1012" t="s">
        <v>863</v>
      </c>
      <c r="B75" s="106">
        <v>231</v>
      </c>
      <c r="C75" s="110">
        <v>2</v>
      </c>
      <c r="D75" s="110">
        <v>2</v>
      </c>
      <c r="E75" s="110">
        <v>105</v>
      </c>
      <c r="F75" s="110">
        <v>25</v>
      </c>
      <c r="G75" s="110">
        <v>36</v>
      </c>
      <c r="H75" s="110">
        <v>61</v>
      </c>
      <c r="I75" s="110">
        <v>867</v>
      </c>
      <c r="J75" s="110">
        <v>137</v>
      </c>
      <c r="K75" s="110">
        <v>116</v>
      </c>
      <c r="L75" s="110">
        <v>21</v>
      </c>
      <c r="M75" s="110">
        <v>7</v>
      </c>
      <c r="N75" s="143" t="s">
        <v>76</v>
      </c>
    </row>
    <row r="76" spans="1:14">
      <c r="A76" s="1012" t="s">
        <v>864</v>
      </c>
      <c r="B76" s="106">
        <v>137</v>
      </c>
      <c r="C76" s="110">
        <v>5</v>
      </c>
      <c r="D76" s="143" t="s">
        <v>76</v>
      </c>
      <c r="E76" s="110">
        <v>66</v>
      </c>
      <c r="F76" s="110">
        <v>1</v>
      </c>
      <c r="G76" s="110">
        <v>14</v>
      </c>
      <c r="H76" s="110">
        <v>51</v>
      </c>
      <c r="I76" s="110">
        <v>870</v>
      </c>
      <c r="J76" s="110">
        <v>201</v>
      </c>
      <c r="K76" s="110">
        <v>183</v>
      </c>
      <c r="L76" s="110">
        <v>18</v>
      </c>
      <c r="M76" s="110">
        <v>37</v>
      </c>
      <c r="N76" s="110">
        <v>4</v>
      </c>
    </row>
    <row r="77" spans="1:14">
      <c r="A77" s="1012" t="s">
        <v>865</v>
      </c>
      <c r="B77" s="106">
        <v>146</v>
      </c>
      <c r="C77" s="110">
        <v>5</v>
      </c>
      <c r="D77" s="143" t="s">
        <v>76</v>
      </c>
      <c r="E77" s="110">
        <v>80</v>
      </c>
      <c r="F77" s="110">
        <v>1</v>
      </c>
      <c r="G77" s="110">
        <v>25</v>
      </c>
      <c r="H77" s="110">
        <v>35</v>
      </c>
      <c r="I77" s="110">
        <v>766</v>
      </c>
      <c r="J77" s="110">
        <v>215</v>
      </c>
      <c r="K77" s="110">
        <v>172</v>
      </c>
      <c r="L77" s="110">
        <v>43</v>
      </c>
      <c r="M77" s="110">
        <v>15</v>
      </c>
      <c r="N77" s="110">
        <v>6</v>
      </c>
    </row>
    <row r="78" spans="1:14">
      <c r="A78" s="1012" t="s">
        <v>866</v>
      </c>
      <c r="B78" s="106">
        <v>94</v>
      </c>
      <c r="C78" s="110">
        <v>3</v>
      </c>
      <c r="D78" s="143" t="s">
        <v>76</v>
      </c>
      <c r="E78" s="110">
        <v>62</v>
      </c>
      <c r="F78" s="110" t="s">
        <v>76</v>
      </c>
      <c r="G78" s="110">
        <v>9</v>
      </c>
      <c r="H78" s="110">
        <v>20</v>
      </c>
      <c r="I78" s="110">
        <v>779</v>
      </c>
      <c r="J78" s="110">
        <v>153</v>
      </c>
      <c r="K78" s="110">
        <v>144</v>
      </c>
      <c r="L78" s="110">
        <v>9</v>
      </c>
      <c r="M78" s="110">
        <v>24</v>
      </c>
      <c r="N78" s="110">
        <v>5</v>
      </c>
    </row>
    <row r="79" spans="1:14">
      <c r="A79" s="1012" t="s">
        <v>867</v>
      </c>
      <c r="B79" s="106">
        <v>96</v>
      </c>
      <c r="C79" s="110">
        <v>1</v>
      </c>
      <c r="D79" s="143" t="s">
        <v>76</v>
      </c>
      <c r="E79" s="110">
        <v>62</v>
      </c>
      <c r="F79" s="110">
        <v>1</v>
      </c>
      <c r="G79" s="110">
        <v>8</v>
      </c>
      <c r="H79" s="110">
        <v>24</v>
      </c>
      <c r="I79" s="110">
        <v>483</v>
      </c>
      <c r="J79" s="110">
        <v>189</v>
      </c>
      <c r="K79" s="110">
        <v>145</v>
      </c>
      <c r="L79" s="110">
        <v>44</v>
      </c>
      <c r="M79" s="110">
        <v>11</v>
      </c>
      <c r="N79" s="110">
        <v>2</v>
      </c>
    </row>
    <row r="80" spans="1:14">
      <c r="A80" s="1012" t="s">
        <v>868</v>
      </c>
      <c r="B80" s="106">
        <v>218</v>
      </c>
      <c r="C80" s="110">
        <v>6</v>
      </c>
      <c r="D80" s="143" t="s">
        <v>76</v>
      </c>
      <c r="E80" s="110">
        <v>137</v>
      </c>
      <c r="F80" s="110" t="s">
        <v>76</v>
      </c>
      <c r="G80" s="110">
        <v>35</v>
      </c>
      <c r="H80" s="110">
        <v>40</v>
      </c>
      <c r="I80" s="110">
        <v>788</v>
      </c>
      <c r="J80" s="110">
        <v>475</v>
      </c>
      <c r="K80" s="110">
        <v>401</v>
      </c>
      <c r="L80" s="110">
        <v>74</v>
      </c>
      <c r="M80" s="110">
        <v>46</v>
      </c>
      <c r="N80" s="110">
        <v>2</v>
      </c>
    </row>
    <row r="81" spans="1:14">
      <c r="A81" s="1012" t="s">
        <v>869</v>
      </c>
      <c r="B81" s="106">
        <v>231</v>
      </c>
      <c r="C81" s="110">
        <v>11</v>
      </c>
      <c r="D81" s="143" t="s">
        <v>76</v>
      </c>
      <c r="E81" s="110">
        <v>126</v>
      </c>
      <c r="F81" s="110">
        <v>3</v>
      </c>
      <c r="G81" s="110">
        <v>30</v>
      </c>
      <c r="H81" s="110">
        <v>61</v>
      </c>
      <c r="I81" s="110">
        <v>767</v>
      </c>
      <c r="J81" s="110">
        <v>308</v>
      </c>
      <c r="K81" s="110">
        <v>284</v>
      </c>
      <c r="L81" s="110">
        <v>24</v>
      </c>
      <c r="M81" s="110">
        <v>20</v>
      </c>
      <c r="N81" s="110">
        <v>1</v>
      </c>
    </row>
    <row r="82" spans="1:14">
      <c r="A82" s="1012" t="s">
        <v>870</v>
      </c>
      <c r="B82" s="106">
        <v>321</v>
      </c>
      <c r="C82" s="110">
        <v>8</v>
      </c>
      <c r="D82" s="143" t="s">
        <v>76</v>
      </c>
      <c r="E82" s="110">
        <v>167</v>
      </c>
      <c r="F82" s="110">
        <v>1</v>
      </c>
      <c r="G82" s="110">
        <v>59</v>
      </c>
      <c r="H82" s="110">
        <v>86</v>
      </c>
      <c r="I82" s="110">
        <v>802</v>
      </c>
      <c r="J82" s="110">
        <v>233</v>
      </c>
      <c r="K82" s="110">
        <v>217</v>
      </c>
      <c r="L82" s="110">
        <v>16</v>
      </c>
      <c r="M82" s="110">
        <v>13</v>
      </c>
      <c r="N82" s="110">
        <v>2</v>
      </c>
    </row>
    <row r="83" spans="1:14">
      <c r="A83" s="1012" t="s">
        <v>871</v>
      </c>
      <c r="B83" s="106">
        <v>230</v>
      </c>
      <c r="C83" s="110">
        <v>12</v>
      </c>
      <c r="D83" s="143" t="s">
        <v>76</v>
      </c>
      <c r="E83" s="110">
        <v>116</v>
      </c>
      <c r="F83" s="110">
        <v>2</v>
      </c>
      <c r="G83" s="110">
        <v>36</v>
      </c>
      <c r="H83" s="110">
        <v>64</v>
      </c>
      <c r="I83" s="110">
        <v>821</v>
      </c>
      <c r="J83" s="110">
        <v>323</v>
      </c>
      <c r="K83" s="110">
        <v>288</v>
      </c>
      <c r="L83" s="110">
        <v>35</v>
      </c>
      <c r="M83" s="110">
        <v>6</v>
      </c>
      <c r="N83" s="110">
        <v>2</v>
      </c>
    </row>
    <row r="84" spans="1:14">
      <c r="A84" s="1015"/>
      <c r="B84" s="116"/>
      <c r="C84" s="110"/>
      <c r="D84" s="143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4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5" spans="1:14" ht="13.15" customHeight="1">
      <c r="A95" s="1006" t="s">
        <v>153</v>
      </c>
      <c r="I95" s="1006" t="s">
        <v>153</v>
      </c>
    </row>
  </sheetData>
  <mergeCells count="19">
    <mergeCell ref="B29:C29"/>
    <mergeCell ref="I1:K1"/>
    <mergeCell ref="I2:K2"/>
    <mergeCell ref="I3:K3"/>
    <mergeCell ref="I85:L85"/>
    <mergeCell ref="A1:C1"/>
    <mergeCell ref="A2:C2"/>
    <mergeCell ref="A3:C3"/>
    <mergeCell ref="A9:N9"/>
    <mergeCell ref="B10:C10"/>
    <mergeCell ref="I86:L86"/>
    <mergeCell ref="I87:L87"/>
    <mergeCell ref="I88:L88"/>
    <mergeCell ref="B48:C48"/>
    <mergeCell ref="B67:C67"/>
    <mergeCell ref="A85:D85"/>
    <mergeCell ref="A86:D86"/>
    <mergeCell ref="A87:D87"/>
    <mergeCell ref="A88:D88"/>
  </mergeCells>
  <pageMargins left="0.59055118110236227" right="0.59055118110236227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18" customWidth="1"/>
    <col min="2" max="8" width="15.85546875" style="1018" customWidth="1"/>
    <col min="9" max="14" width="23.42578125" style="1018" customWidth="1"/>
    <col min="15" max="16384" width="8.140625" style="1018"/>
  </cols>
  <sheetData>
    <row r="1" spans="1:14" s="998" customFormat="1" ht="13.15" customHeight="1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3.15" customHeight="1">
      <c r="A2" s="1724" t="s">
        <v>915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915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907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15178</v>
      </c>
      <c r="C11" s="110">
        <v>2862</v>
      </c>
      <c r="D11" s="110">
        <v>423</v>
      </c>
      <c r="E11" s="110">
        <v>5365</v>
      </c>
      <c r="F11" s="110">
        <v>407</v>
      </c>
      <c r="G11" s="110">
        <v>3575</v>
      </c>
      <c r="H11" s="110">
        <v>2546</v>
      </c>
      <c r="I11" s="107">
        <v>128395</v>
      </c>
      <c r="J11" s="110">
        <v>11519</v>
      </c>
      <c r="K11" s="110">
        <v>6383</v>
      </c>
      <c r="L11" s="110">
        <v>5136</v>
      </c>
      <c r="M11" s="110">
        <v>951</v>
      </c>
      <c r="N11" s="110">
        <v>226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1054</v>
      </c>
      <c r="C15" s="110">
        <v>169</v>
      </c>
      <c r="D15" s="110">
        <v>44</v>
      </c>
      <c r="E15" s="110">
        <v>348</v>
      </c>
      <c r="F15" s="110">
        <v>26</v>
      </c>
      <c r="G15" s="110">
        <v>281</v>
      </c>
      <c r="H15" s="110">
        <v>186</v>
      </c>
      <c r="I15" s="110">
        <v>9959</v>
      </c>
      <c r="J15" s="110">
        <v>667</v>
      </c>
      <c r="K15" s="110">
        <v>272</v>
      </c>
      <c r="L15" s="110">
        <v>395</v>
      </c>
      <c r="M15" s="110">
        <v>28</v>
      </c>
      <c r="N15" s="110">
        <v>18</v>
      </c>
    </row>
    <row r="16" spans="1:14">
      <c r="A16" s="1012" t="s">
        <v>861</v>
      </c>
      <c r="B16" s="106">
        <v>1307</v>
      </c>
      <c r="C16" s="110">
        <v>219</v>
      </c>
      <c r="D16" s="110">
        <v>63</v>
      </c>
      <c r="E16" s="110">
        <v>458</v>
      </c>
      <c r="F16" s="110">
        <v>26</v>
      </c>
      <c r="G16" s="110">
        <v>325</v>
      </c>
      <c r="H16" s="110">
        <v>216</v>
      </c>
      <c r="I16" s="110">
        <v>10779</v>
      </c>
      <c r="J16" s="110">
        <v>680</v>
      </c>
      <c r="K16" s="110">
        <v>326</v>
      </c>
      <c r="L16" s="110">
        <v>354</v>
      </c>
      <c r="M16" s="110">
        <v>41</v>
      </c>
      <c r="N16" s="110">
        <v>19</v>
      </c>
    </row>
    <row r="17" spans="1:14">
      <c r="A17" s="1012" t="s">
        <v>862</v>
      </c>
      <c r="B17" s="106">
        <v>1554</v>
      </c>
      <c r="C17" s="110">
        <v>402</v>
      </c>
      <c r="D17" s="110">
        <v>46</v>
      </c>
      <c r="E17" s="110">
        <v>471</v>
      </c>
      <c r="F17" s="110">
        <v>33</v>
      </c>
      <c r="G17" s="110">
        <v>358</v>
      </c>
      <c r="H17" s="110">
        <v>244</v>
      </c>
      <c r="I17" s="110">
        <v>9619</v>
      </c>
      <c r="J17" s="110">
        <v>1456</v>
      </c>
      <c r="K17" s="110">
        <v>830</v>
      </c>
      <c r="L17" s="110">
        <v>626</v>
      </c>
      <c r="M17" s="110">
        <v>103</v>
      </c>
      <c r="N17" s="110">
        <v>24</v>
      </c>
    </row>
    <row r="18" spans="1:14">
      <c r="A18" s="1012" t="s">
        <v>863</v>
      </c>
      <c r="B18" s="106">
        <v>1376</v>
      </c>
      <c r="C18" s="110">
        <v>228</v>
      </c>
      <c r="D18" s="110">
        <v>46</v>
      </c>
      <c r="E18" s="110">
        <v>494</v>
      </c>
      <c r="F18" s="110">
        <v>40</v>
      </c>
      <c r="G18" s="110">
        <v>331</v>
      </c>
      <c r="H18" s="110">
        <v>237</v>
      </c>
      <c r="I18" s="110">
        <v>10834</v>
      </c>
      <c r="J18" s="110">
        <v>573</v>
      </c>
      <c r="K18" s="110">
        <v>281</v>
      </c>
      <c r="L18" s="110">
        <v>292</v>
      </c>
      <c r="M18" s="110">
        <v>128</v>
      </c>
      <c r="N18" s="110">
        <v>22</v>
      </c>
    </row>
    <row r="19" spans="1:14">
      <c r="A19" s="1012" t="s">
        <v>864</v>
      </c>
      <c r="B19" s="106">
        <v>1176</v>
      </c>
      <c r="C19" s="110">
        <v>246</v>
      </c>
      <c r="D19" s="110">
        <v>18</v>
      </c>
      <c r="E19" s="110">
        <v>403</v>
      </c>
      <c r="F19" s="110">
        <v>25</v>
      </c>
      <c r="G19" s="110">
        <v>299</v>
      </c>
      <c r="H19" s="110">
        <v>185</v>
      </c>
      <c r="I19" s="110">
        <v>11103</v>
      </c>
      <c r="J19" s="110">
        <v>561</v>
      </c>
      <c r="K19" s="110">
        <v>270</v>
      </c>
      <c r="L19" s="110">
        <v>291</v>
      </c>
      <c r="M19" s="110">
        <v>67</v>
      </c>
      <c r="N19" s="110">
        <v>21</v>
      </c>
    </row>
    <row r="20" spans="1:14">
      <c r="A20" s="1012" t="s">
        <v>865</v>
      </c>
      <c r="B20" s="106">
        <v>930</v>
      </c>
      <c r="C20" s="110">
        <v>165</v>
      </c>
      <c r="D20" s="110">
        <v>21</v>
      </c>
      <c r="E20" s="110">
        <v>302</v>
      </c>
      <c r="F20" s="110">
        <v>33</v>
      </c>
      <c r="G20" s="110">
        <v>258</v>
      </c>
      <c r="H20" s="110">
        <v>151</v>
      </c>
      <c r="I20" s="110">
        <v>10565</v>
      </c>
      <c r="J20" s="110">
        <v>306</v>
      </c>
      <c r="K20" s="110">
        <v>123</v>
      </c>
      <c r="L20" s="110">
        <v>183</v>
      </c>
      <c r="M20" s="110">
        <v>50</v>
      </c>
      <c r="N20" s="110">
        <v>15</v>
      </c>
    </row>
    <row r="21" spans="1:14">
      <c r="A21" s="1012" t="s">
        <v>866</v>
      </c>
      <c r="B21" s="106">
        <v>763</v>
      </c>
      <c r="C21" s="110">
        <v>172</v>
      </c>
      <c r="D21" s="110">
        <v>19</v>
      </c>
      <c r="E21" s="110">
        <v>260</v>
      </c>
      <c r="F21" s="110">
        <v>19</v>
      </c>
      <c r="G21" s="110">
        <v>173</v>
      </c>
      <c r="H21" s="110">
        <v>120</v>
      </c>
      <c r="I21" s="110">
        <v>9496</v>
      </c>
      <c r="J21" s="110">
        <v>246</v>
      </c>
      <c r="K21" s="110">
        <v>148</v>
      </c>
      <c r="L21" s="110">
        <v>98</v>
      </c>
      <c r="M21" s="110">
        <v>24</v>
      </c>
      <c r="N21" s="110">
        <v>17</v>
      </c>
    </row>
    <row r="22" spans="1:14">
      <c r="A22" s="1012" t="s">
        <v>867</v>
      </c>
      <c r="B22" s="106">
        <v>1070</v>
      </c>
      <c r="C22" s="110">
        <v>232</v>
      </c>
      <c r="D22" s="110">
        <v>22</v>
      </c>
      <c r="E22" s="110">
        <v>407</v>
      </c>
      <c r="F22" s="110">
        <v>33</v>
      </c>
      <c r="G22" s="110">
        <v>207</v>
      </c>
      <c r="H22" s="110">
        <v>169</v>
      </c>
      <c r="I22" s="110">
        <v>12459</v>
      </c>
      <c r="J22" s="110">
        <v>812</v>
      </c>
      <c r="K22" s="110">
        <v>423</v>
      </c>
      <c r="L22" s="110">
        <v>389</v>
      </c>
      <c r="M22" s="110">
        <v>77</v>
      </c>
      <c r="N22" s="110">
        <v>21</v>
      </c>
    </row>
    <row r="23" spans="1:14">
      <c r="A23" s="1012" t="s">
        <v>868</v>
      </c>
      <c r="B23" s="106">
        <v>1185</v>
      </c>
      <c r="C23" s="110">
        <v>194</v>
      </c>
      <c r="D23" s="110">
        <v>31</v>
      </c>
      <c r="E23" s="110">
        <v>447</v>
      </c>
      <c r="F23" s="110">
        <v>35</v>
      </c>
      <c r="G23" s="110">
        <v>248</v>
      </c>
      <c r="H23" s="110">
        <v>230</v>
      </c>
      <c r="I23" s="110">
        <v>11414</v>
      </c>
      <c r="J23" s="110">
        <v>915</v>
      </c>
      <c r="K23" s="110">
        <v>464</v>
      </c>
      <c r="L23" s="110">
        <v>451</v>
      </c>
      <c r="M23" s="110">
        <v>89</v>
      </c>
      <c r="N23" s="110">
        <v>15</v>
      </c>
    </row>
    <row r="24" spans="1:14">
      <c r="A24" s="1012" t="s">
        <v>869</v>
      </c>
      <c r="B24" s="106">
        <v>1493</v>
      </c>
      <c r="C24" s="110">
        <v>213</v>
      </c>
      <c r="D24" s="110">
        <v>32</v>
      </c>
      <c r="E24" s="110">
        <v>570</v>
      </c>
      <c r="F24" s="110">
        <v>54</v>
      </c>
      <c r="G24" s="110">
        <v>352</v>
      </c>
      <c r="H24" s="110">
        <v>272</v>
      </c>
      <c r="I24" s="110">
        <v>10472</v>
      </c>
      <c r="J24" s="110">
        <v>1719</v>
      </c>
      <c r="K24" s="110">
        <v>1002</v>
      </c>
      <c r="L24" s="110">
        <v>717</v>
      </c>
      <c r="M24" s="110">
        <v>96</v>
      </c>
      <c r="N24" s="110">
        <v>21</v>
      </c>
    </row>
    <row r="25" spans="1:14">
      <c r="A25" s="1012" t="s">
        <v>870</v>
      </c>
      <c r="B25" s="106">
        <v>1902</v>
      </c>
      <c r="C25" s="110">
        <v>275</v>
      </c>
      <c r="D25" s="110">
        <v>48</v>
      </c>
      <c r="E25" s="110">
        <v>734</v>
      </c>
      <c r="F25" s="110">
        <v>45</v>
      </c>
      <c r="G25" s="110">
        <v>438</v>
      </c>
      <c r="H25" s="110">
        <v>362</v>
      </c>
      <c r="I25" s="110">
        <v>11610</v>
      </c>
      <c r="J25" s="110">
        <v>2447</v>
      </c>
      <c r="K25" s="110">
        <v>1475</v>
      </c>
      <c r="L25" s="110">
        <v>972</v>
      </c>
      <c r="M25" s="110">
        <v>190</v>
      </c>
      <c r="N25" s="110">
        <v>20</v>
      </c>
    </row>
    <row r="26" spans="1:14">
      <c r="A26" s="1012" t="s">
        <v>871</v>
      </c>
      <c r="B26" s="106">
        <v>1368</v>
      </c>
      <c r="C26" s="110">
        <v>347</v>
      </c>
      <c r="D26" s="110">
        <v>33</v>
      </c>
      <c r="E26" s="110">
        <v>471</v>
      </c>
      <c r="F26" s="110">
        <v>38</v>
      </c>
      <c r="G26" s="110">
        <v>305</v>
      </c>
      <c r="H26" s="110">
        <v>174</v>
      </c>
      <c r="I26" s="110">
        <v>10085</v>
      </c>
      <c r="J26" s="110">
        <v>1137</v>
      </c>
      <c r="K26" s="110">
        <v>769</v>
      </c>
      <c r="L26" s="110">
        <v>368</v>
      </c>
      <c r="M26" s="110">
        <v>58</v>
      </c>
      <c r="N26" s="110">
        <v>13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908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3699</v>
      </c>
      <c r="C30" s="110">
        <v>132</v>
      </c>
      <c r="D30" s="110">
        <v>72</v>
      </c>
      <c r="E30" s="110">
        <v>1005</v>
      </c>
      <c r="F30" s="110">
        <v>13</v>
      </c>
      <c r="G30" s="110">
        <v>447</v>
      </c>
      <c r="H30" s="110">
        <v>2030</v>
      </c>
      <c r="I30" s="107">
        <v>4886197</v>
      </c>
      <c r="J30" s="110">
        <v>5118</v>
      </c>
      <c r="K30" s="110">
        <v>1687</v>
      </c>
      <c r="L30" s="110">
        <v>3431</v>
      </c>
      <c r="M30" s="110">
        <v>555</v>
      </c>
      <c r="N30" s="110">
        <v>335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263</v>
      </c>
      <c r="C34" s="110">
        <v>4</v>
      </c>
      <c r="D34" s="110">
        <v>2</v>
      </c>
      <c r="E34" s="110">
        <v>65</v>
      </c>
      <c r="F34" s="143" t="s">
        <v>76</v>
      </c>
      <c r="G34" s="110">
        <v>58</v>
      </c>
      <c r="H34" s="110">
        <v>134</v>
      </c>
      <c r="I34" s="107">
        <v>417400</v>
      </c>
      <c r="J34" s="110">
        <v>479</v>
      </c>
      <c r="K34" s="110">
        <v>97</v>
      </c>
      <c r="L34" s="110">
        <v>382</v>
      </c>
      <c r="M34" s="110">
        <v>17</v>
      </c>
      <c r="N34" s="110">
        <v>33</v>
      </c>
    </row>
    <row r="35" spans="1:14">
      <c r="A35" s="1012" t="s">
        <v>861</v>
      </c>
      <c r="B35" s="106">
        <v>262</v>
      </c>
      <c r="C35" s="110">
        <v>8</v>
      </c>
      <c r="D35" s="110">
        <v>10</v>
      </c>
      <c r="E35" s="110">
        <v>81</v>
      </c>
      <c r="F35" s="143" t="s">
        <v>76</v>
      </c>
      <c r="G35" s="110">
        <v>36</v>
      </c>
      <c r="H35" s="110">
        <v>127</v>
      </c>
      <c r="I35" s="107">
        <v>403627</v>
      </c>
      <c r="J35" s="110">
        <v>413</v>
      </c>
      <c r="K35" s="110">
        <v>63</v>
      </c>
      <c r="L35" s="110">
        <v>350</v>
      </c>
      <c r="M35" s="110">
        <v>82</v>
      </c>
      <c r="N35" s="110">
        <v>35</v>
      </c>
    </row>
    <row r="36" spans="1:14">
      <c r="A36" s="1012" t="s">
        <v>862</v>
      </c>
      <c r="B36" s="106">
        <v>317</v>
      </c>
      <c r="C36" s="110">
        <v>8</v>
      </c>
      <c r="D36" s="110">
        <v>13</v>
      </c>
      <c r="E36" s="110">
        <v>84</v>
      </c>
      <c r="F36" s="110">
        <v>1</v>
      </c>
      <c r="G36" s="110">
        <v>51</v>
      </c>
      <c r="H36" s="110">
        <v>160</v>
      </c>
      <c r="I36" s="107">
        <v>392715</v>
      </c>
      <c r="J36" s="110">
        <v>515</v>
      </c>
      <c r="K36" s="110">
        <v>158</v>
      </c>
      <c r="L36" s="110">
        <v>357</v>
      </c>
      <c r="M36" s="110">
        <v>26</v>
      </c>
      <c r="N36" s="110">
        <v>44</v>
      </c>
    </row>
    <row r="37" spans="1:14">
      <c r="A37" s="1012" t="s">
        <v>863</v>
      </c>
      <c r="B37" s="106">
        <v>331</v>
      </c>
      <c r="C37" s="110">
        <v>9</v>
      </c>
      <c r="D37" s="110">
        <v>9</v>
      </c>
      <c r="E37" s="110">
        <v>79</v>
      </c>
      <c r="F37" s="110">
        <v>2</v>
      </c>
      <c r="G37" s="110">
        <v>38</v>
      </c>
      <c r="H37" s="110">
        <v>194</v>
      </c>
      <c r="I37" s="107">
        <v>412937</v>
      </c>
      <c r="J37" s="110">
        <v>451</v>
      </c>
      <c r="K37" s="110">
        <v>151</v>
      </c>
      <c r="L37" s="110">
        <v>300</v>
      </c>
      <c r="M37" s="110">
        <v>31</v>
      </c>
      <c r="N37" s="110">
        <v>36</v>
      </c>
    </row>
    <row r="38" spans="1:14">
      <c r="A38" s="1012" t="s">
        <v>864</v>
      </c>
      <c r="B38" s="106">
        <v>304</v>
      </c>
      <c r="C38" s="110">
        <v>19</v>
      </c>
      <c r="D38" s="110">
        <v>4</v>
      </c>
      <c r="E38" s="110">
        <v>55</v>
      </c>
      <c r="F38" s="110">
        <v>3</v>
      </c>
      <c r="G38" s="110">
        <v>26</v>
      </c>
      <c r="H38" s="110">
        <v>197</v>
      </c>
      <c r="I38" s="107">
        <v>400215</v>
      </c>
      <c r="J38" s="110">
        <v>337</v>
      </c>
      <c r="K38" s="110">
        <v>68</v>
      </c>
      <c r="L38" s="110">
        <v>269</v>
      </c>
      <c r="M38" s="110">
        <v>69</v>
      </c>
      <c r="N38" s="110">
        <v>37</v>
      </c>
    </row>
    <row r="39" spans="1:14">
      <c r="A39" s="1012" t="s">
        <v>865</v>
      </c>
      <c r="B39" s="106">
        <v>275</v>
      </c>
      <c r="C39" s="110">
        <v>15</v>
      </c>
      <c r="D39" s="143" t="s">
        <v>76</v>
      </c>
      <c r="E39" s="110">
        <v>48</v>
      </c>
      <c r="F39" s="110">
        <v>1</v>
      </c>
      <c r="G39" s="110">
        <v>25</v>
      </c>
      <c r="H39" s="110">
        <v>186</v>
      </c>
      <c r="I39" s="107">
        <v>358287</v>
      </c>
      <c r="J39" s="110">
        <v>126</v>
      </c>
      <c r="K39" s="110">
        <v>83</v>
      </c>
      <c r="L39" s="110">
        <v>43</v>
      </c>
      <c r="M39" s="110">
        <v>20</v>
      </c>
      <c r="N39" s="110">
        <v>23</v>
      </c>
    </row>
    <row r="40" spans="1:14">
      <c r="A40" s="1012" t="s">
        <v>866</v>
      </c>
      <c r="B40" s="106">
        <v>279</v>
      </c>
      <c r="C40" s="110">
        <v>9</v>
      </c>
      <c r="D40" s="110">
        <v>1</v>
      </c>
      <c r="E40" s="110">
        <v>61</v>
      </c>
      <c r="F40" s="143" t="s">
        <v>76</v>
      </c>
      <c r="G40" s="110">
        <v>20</v>
      </c>
      <c r="H40" s="110">
        <v>188</v>
      </c>
      <c r="I40" s="107">
        <v>348249</v>
      </c>
      <c r="J40" s="110">
        <v>821</v>
      </c>
      <c r="K40" s="110">
        <v>160</v>
      </c>
      <c r="L40" s="110">
        <v>661</v>
      </c>
      <c r="M40" s="110">
        <v>69</v>
      </c>
      <c r="N40" s="110">
        <v>16</v>
      </c>
    </row>
    <row r="41" spans="1:14">
      <c r="A41" s="1012" t="s">
        <v>867</v>
      </c>
      <c r="B41" s="106">
        <v>317</v>
      </c>
      <c r="C41" s="110">
        <v>9</v>
      </c>
      <c r="D41" s="110">
        <v>1</v>
      </c>
      <c r="E41" s="110">
        <v>75</v>
      </c>
      <c r="F41" s="110">
        <v>3</v>
      </c>
      <c r="G41" s="110">
        <v>19</v>
      </c>
      <c r="H41" s="110">
        <v>210</v>
      </c>
      <c r="I41" s="107">
        <v>386465</v>
      </c>
      <c r="J41" s="110">
        <v>476</v>
      </c>
      <c r="K41" s="110">
        <v>126</v>
      </c>
      <c r="L41" s="110">
        <v>350</v>
      </c>
      <c r="M41" s="110">
        <v>50</v>
      </c>
      <c r="N41" s="110">
        <v>24</v>
      </c>
    </row>
    <row r="42" spans="1:14">
      <c r="A42" s="1012" t="s">
        <v>868</v>
      </c>
      <c r="B42" s="106">
        <v>311</v>
      </c>
      <c r="C42" s="110">
        <v>18</v>
      </c>
      <c r="D42" s="110">
        <v>7</v>
      </c>
      <c r="E42" s="110">
        <v>107</v>
      </c>
      <c r="F42" s="143" t="s">
        <v>76</v>
      </c>
      <c r="G42" s="110">
        <v>25</v>
      </c>
      <c r="H42" s="110">
        <v>154</v>
      </c>
      <c r="I42" s="107">
        <v>406179</v>
      </c>
      <c r="J42" s="110">
        <v>335</v>
      </c>
      <c r="K42" s="110">
        <v>194</v>
      </c>
      <c r="L42" s="110">
        <v>141</v>
      </c>
      <c r="M42" s="110">
        <v>32</v>
      </c>
      <c r="N42" s="110">
        <v>19</v>
      </c>
    </row>
    <row r="43" spans="1:14">
      <c r="A43" s="1012" t="s">
        <v>869</v>
      </c>
      <c r="B43" s="106">
        <v>352</v>
      </c>
      <c r="C43" s="110">
        <v>8</v>
      </c>
      <c r="D43" s="110">
        <v>5</v>
      </c>
      <c r="E43" s="110">
        <v>105</v>
      </c>
      <c r="F43" s="110">
        <v>2</v>
      </c>
      <c r="G43" s="110">
        <v>46</v>
      </c>
      <c r="H43" s="110">
        <v>186</v>
      </c>
      <c r="I43" s="107">
        <v>454855</v>
      </c>
      <c r="J43" s="110">
        <v>539</v>
      </c>
      <c r="K43" s="110">
        <v>270</v>
      </c>
      <c r="L43" s="110">
        <v>269</v>
      </c>
      <c r="M43" s="110">
        <v>71</v>
      </c>
      <c r="N43" s="110">
        <v>26</v>
      </c>
    </row>
    <row r="44" spans="1:14">
      <c r="A44" s="1012" t="s">
        <v>870</v>
      </c>
      <c r="B44" s="106">
        <v>416</v>
      </c>
      <c r="C44" s="110">
        <v>14</v>
      </c>
      <c r="D44" s="110">
        <v>17</v>
      </c>
      <c r="E44" s="110">
        <v>153</v>
      </c>
      <c r="F44" s="143" t="s">
        <v>76</v>
      </c>
      <c r="G44" s="110">
        <v>63</v>
      </c>
      <c r="H44" s="110">
        <v>169</v>
      </c>
      <c r="I44" s="107">
        <v>470846</v>
      </c>
      <c r="J44" s="110">
        <v>179</v>
      </c>
      <c r="K44" s="110">
        <v>98</v>
      </c>
      <c r="L44" s="110">
        <v>81</v>
      </c>
      <c r="M44" s="110">
        <v>11</v>
      </c>
      <c r="N44" s="110">
        <v>28</v>
      </c>
    </row>
    <row r="45" spans="1:14">
      <c r="A45" s="1012" t="s">
        <v>871</v>
      </c>
      <c r="B45" s="106">
        <v>272</v>
      </c>
      <c r="C45" s="110">
        <v>11</v>
      </c>
      <c r="D45" s="110">
        <v>3</v>
      </c>
      <c r="E45" s="110">
        <v>92</v>
      </c>
      <c r="F45" s="110">
        <v>1</v>
      </c>
      <c r="G45" s="110">
        <v>40</v>
      </c>
      <c r="H45" s="110">
        <v>125</v>
      </c>
      <c r="I45" s="107">
        <v>434422</v>
      </c>
      <c r="J45" s="110">
        <v>447</v>
      </c>
      <c r="K45" s="110">
        <v>219</v>
      </c>
      <c r="L45" s="110">
        <v>228</v>
      </c>
      <c r="M45" s="110">
        <v>77</v>
      </c>
      <c r="N45" s="110">
        <v>14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909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16">
        <v>344008</v>
      </c>
      <c r="C49" s="110">
        <v>11008</v>
      </c>
      <c r="D49" s="110">
        <v>876</v>
      </c>
      <c r="E49" s="107">
        <v>116784</v>
      </c>
      <c r="F49" s="110">
        <v>2592</v>
      </c>
      <c r="G49" s="110">
        <v>74220</v>
      </c>
      <c r="H49" s="107">
        <v>138528</v>
      </c>
      <c r="I49" s="107">
        <v>686208</v>
      </c>
      <c r="J49" s="107">
        <v>166873</v>
      </c>
      <c r="K49" s="107">
        <v>148061</v>
      </c>
      <c r="L49" s="110">
        <v>18812</v>
      </c>
      <c r="M49" s="110">
        <v>942</v>
      </c>
      <c r="N49" s="110">
        <v>408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27060</v>
      </c>
      <c r="C53" s="110">
        <v>620</v>
      </c>
      <c r="D53" s="110">
        <v>55</v>
      </c>
      <c r="E53" s="110">
        <v>9329</v>
      </c>
      <c r="F53" s="110">
        <v>141</v>
      </c>
      <c r="G53" s="110">
        <v>5266</v>
      </c>
      <c r="H53" s="110">
        <v>11649</v>
      </c>
      <c r="I53" s="110">
        <v>55496</v>
      </c>
      <c r="J53" s="110">
        <v>10597</v>
      </c>
      <c r="K53" s="110">
        <v>9343</v>
      </c>
      <c r="L53" s="110">
        <v>1254</v>
      </c>
      <c r="M53" s="110">
        <v>45</v>
      </c>
      <c r="N53" s="110">
        <v>38</v>
      </c>
    </row>
    <row r="54" spans="1:14">
      <c r="A54" s="1012" t="s">
        <v>861</v>
      </c>
      <c r="B54" s="106">
        <v>28482</v>
      </c>
      <c r="C54" s="110">
        <v>903</v>
      </c>
      <c r="D54" s="110">
        <v>79</v>
      </c>
      <c r="E54" s="110">
        <v>10019</v>
      </c>
      <c r="F54" s="110">
        <v>196</v>
      </c>
      <c r="G54" s="110">
        <v>6064</v>
      </c>
      <c r="H54" s="110">
        <v>11221</v>
      </c>
      <c r="I54" s="110">
        <v>56054</v>
      </c>
      <c r="J54" s="110">
        <v>12201</v>
      </c>
      <c r="K54" s="110">
        <v>10811</v>
      </c>
      <c r="L54" s="110">
        <v>1390</v>
      </c>
      <c r="M54" s="110">
        <v>49</v>
      </c>
      <c r="N54" s="110">
        <v>27</v>
      </c>
    </row>
    <row r="55" spans="1:14">
      <c r="A55" s="1012" t="s">
        <v>862</v>
      </c>
      <c r="B55" s="106">
        <v>28075</v>
      </c>
      <c r="C55" s="110">
        <v>1005</v>
      </c>
      <c r="D55" s="110">
        <v>86</v>
      </c>
      <c r="E55" s="110">
        <v>9347</v>
      </c>
      <c r="F55" s="110">
        <v>212</v>
      </c>
      <c r="G55" s="110">
        <v>5936</v>
      </c>
      <c r="H55" s="110">
        <v>11489</v>
      </c>
      <c r="I55" s="110">
        <v>56590</v>
      </c>
      <c r="J55" s="110">
        <v>15691</v>
      </c>
      <c r="K55" s="110">
        <v>14252</v>
      </c>
      <c r="L55" s="110">
        <v>1439</v>
      </c>
      <c r="M55" s="110">
        <v>101</v>
      </c>
      <c r="N55" s="110">
        <v>29</v>
      </c>
    </row>
    <row r="56" spans="1:14">
      <c r="A56" s="1012" t="s">
        <v>863</v>
      </c>
      <c r="B56" s="106">
        <v>27231</v>
      </c>
      <c r="C56" s="110">
        <v>825</v>
      </c>
      <c r="D56" s="110">
        <v>64</v>
      </c>
      <c r="E56" s="110">
        <v>9353</v>
      </c>
      <c r="F56" s="110">
        <v>207</v>
      </c>
      <c r="G56" s="110">
        <v>6240</v>
      </c>
      <c r="H56" s="110">
        <v>10542</v>
      </c>
      <c r="I56" s="110">
        <v>57774</v>
      </c>
      <c r="J56" s="110">
        <v>12673</v>
      </c>
      <c r="K56" s="110">
        <v>11298</v>
      </c>
      <c r="L56" s="110">
        <v>1375</v>
      </c>
      <c r="M56" s="110">
        <v>89</v>
      </c>
      <c r="N56" s="110">
        <v>43</v>
      </c>
    </row>
    <row r="57" spans="1:14">
      <c r="A57" s="1012" t="s">
        <v>864</v>
      </c>
      <c r="B57" s="106">
        <v>25068</v>
      </c>
      <c r="C57" s="110">
        <v>1195</v>
      </c>
      <c r="D57" s="110">
        <v>54</v>
      </c>
      <c r="E57" s="110">
        <v>8368</v>
      </c>
      <c r="F57" s="110">
        <v>148</v>
      </c>
      <c r="G57" s="110">
        <v>5544</v>
      </c>
      <c r="H57" s="110">
        <v>9759</v>
      </c>
      <c r="I57" s="110">
        <v>54947</v>
      </c>
      <c r="J57" s="110">
        <v>15221</v>
      </c>
      <c r="K57" s="110">
        <v>13689</v>
      </c>
      <c r="L57" s="110">
        <v>1532</v>
      </c>
      <c r="M57" s="110">
        <v>154</v>
      </c>
      <c r="N57" s="110">
        <v>36</v>
      </c>
    </row>
    <row r="58" spans="1:14">
      <c r="A58" s="1012" t="s">
        <v>865</v>
      </c>
      <c r="B58" s="106">
        <v>29255</v>
      </c>
      <c r="C58" s="110">
        <v>1198</v>
      </c>
      <c r="D58" s="110">
        <v>94</v>
      </c>
      <c r="E58" s="110">
        <v>9405</v>
      </c>
      <c r="F58" s="110">
        <v>124</v>
      </c>
      <c r="G58" s="110">
        <v>6401</v>
      </c>
      <c r="H58" s="110">
        <v>12033</v>
      </c>
      <c r="I58" s="110">
        <v>58697</v>
      </c>
      <c r="J58" s="110">
        <v>14347</v>
      </c>
      <c r="K58" s="110">
        <v>13169</v>
      </c>
      <c r="L58" s="110">
        <v>1178</v>
      </c>
      <c r="M58" s="110">
        <v>73</v>
      </c>
      <c r="N58" s="110">
        <v>25</v>
      </c>
    </row>
    <row r="59" spans="1:14">
      <c r="A59" s="1012" t="s">
        <v>866</v>
      </c>
      <c r="B59" s="106">
        <v>23196</v>
      </c>
      <c r="C59" s="110">
        <v>896</v>
      </c>
      <c r="D59" s="110">
        <v>52</v>
      </c>
      <c r="E59" s="110">
        <v>7504</v>
      </c>
      <c r="F59" s="110">
        <v>112</v>
      </c>
      <c r="G59" s="110">
        <v>5139</v>
      </c>
      <c r="H59" s="110">
        <v>9493</v>
      </c>
      <c r="I59" s="110">
        <v>56746</v>
      </c>
      <c r="J59" s="110">
        <v>13994</v>
      </c>
      <c r="K59" s="110">
        <v>12577</v>
      </c>
      <c r="L59" s="110">
        <v>1417</v>
      </c>
      <c r="M59" s="110">
        <v>62</v>
      </c>
      <c r="N59" s="110">
        <v>21</v>
      </c>
    </row>
    <row r="60" spans="1:14">
      <c r="A60" s="1012" t="s">
        <v>867</v>
      </c>
      <c r="B60" s="106">
        <v>29690</v>
      </c>
      <c r="C60" s="110">
        <v>1158</v>
      </c>
      <c r="D60" s="110">
        <v>74</v>
      </c>
      <c r="E60" s="110">
        <v>10068</v>
      </c>
      <c r="F60" s="110">
        <v>161</v>
      </c>
      <c r="G60" s="110">
        <v>5965</v>
      </c>
      <c r="H60" s="110">
        <v>12264</v>
      </c>
      <c r="I60" s="110">
        <v>58033</v>
      </c>
      <c r="J60" s="110">
        <v>14458</v>
      </c>
      <c r="K60" s="110">
        <v>12980</v>
      </c>
      <c r="L60" s="110">
        <v>1478</v>
      </c>
      <c r="M60" s="110">
        <v>54</v>
      </c>
      <c r="N60" s="110">
        <v>17</v>
      </c>
    </row>
    <row r="61" spans="1:14">
      <c r="A61" s="1012" t="s">
        <v>868</v>
      </c>
      <c r="B61" s="106">
        <v>31726</v>
      </c>
      <c r="C61" s="110">
        <v>984</v>
      </c>
      <c r="D61" s="110">
        <v>83</v>
      </c>
      <c r="E61" s="110">
        <v>10024</v>
      </c>
      <c r="F61" s="110">
        <v>284</v>
      </c>
      <c r="G61" s="110">
        <v>6672</v>
      </c>
      <c r="H61" s="110">
        <v>13679</v>
      </c>
      <c r="I61" s="110">
        <v>59021</v>
      </c>
      <c r="J61" s="110">
        <v>18051</v>
      </c>
      <c r="K61" s="110">
        <v>15858</v>
      </c>
      <c r="L61" s="110">
        <v>2193</v>
      </c>
      <c r="M61" s="110">
        <v>120</v>
      </c>
      <c r="N61" s="110">
        <v>27</v>
      </c>
    </row>
    <row r="62" spans="1:14">
      <c r="A62" s="1012" t="s">
        <v>869</v>
      </c>
      <c r="B62" s="106">
        <v>30169</v>
      </c>
      <c r="C62" s="110">
        <v>825</v>
      </c>
      <c r="D62" s="110">
        <v>98</v>
      </c>
      <c r="E62" s="110">
        <v>10299</v>
      </c>
      <c r="F62" s="110">
        <v>457</v>
      </c>
      <c r="G62" s="110">
        <v>6559</v>
      </c>
      <c r="H62" s="110">
        <v>11931</v>
      </c>
      <c r="I62" s="110">
        <v>56369</v>
      </c>
      <c r="J62" s="110">
        <v>12793</v>
      </c>
      <c r="K62" s="110">
        <v>10907</v>
      </c>
      <c r="L62" s="110">
        <v>1886</v>
      </c>
      <c r="M62" s="110">
        <v>132</v>
      </c>
      <c r="N62" s="110">
        <v>58</v>
      </c>
    </row>
    <row r="63" spans="1:14">
      <c r="A63" s="1012" t="s">
        <v>870</v>
      </c>
      <c r="B63" s="106">
        <v>35331</v>
      </c>
      <c r="C63" s="110">
        <v>790</v>
      </c>
      <c r="D63" s="110">
        <v>96</v>
      </c>
      <c r="E63" s="110">
        <v>12574</v>
      </c>
      <c r="F63" s="110">
        <v>366</v>
      </c>
      <c r="G63" s="110">
        <v>8432</v>
      </c>
      <c r="H63" s="110">
        <v>13073</v>
      </c>
      <c r="I63" s="110">
        <v>58716</v>
      </c>
      <c r="J63" s="110">
        <v>12728</v>
      </c>
      <c r="K63" s="110">
        <v>10972</v>
      </c>
      <c r="L63" s="110">
        <v>1756</v>
      </c>
      <c r="M63" s="110">
        <v>36</v>
      </c>
      <c r="N63" s="110">
        <v>54</v>
      </c>
    </row>
    <row r="64" spans="1:14">
      <c r="A64" s="1012" t="s">
        <v>871</v>
      </c>
      <c r="B64" s="106">
        <v>28725</v>
      </c>
      <c r="C64" s="110">
        <v>609</v>
      </c>
      <c r="D64" s="110">
        <v>41</v>
      </c>
      <c r="E64" s="110">
        <v>10494</v>
      </c>
      <c r="F64" s="110">
        <v>184</v>
      </c>
      <c r="G64" s="110">
        <v>6002</v>
      </c>
      <c r="H64" s="110">
        <v>11395</v>
      </c>
      <c r="I64" s="110">
        <v>57765</v>
      </c>
      <c r="J64" s="110">
        <v>14119</v>
      </c>
      <c r="K64" s="110">
        <v>12205</v>
      </c>
      <c r="L64" s="110">
        <v>1914</v>
      </c>
      <c r="M64" s="110">
        <v>27</v>
      </c>
      <c r="N64" s="110">
        <v>33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910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96422</v>
      </c>
      <c r="C68" s="110">
        <v>1335</v>
      </c>
      <c r="D68" s="110">
        <v>988</v>
      </c>
      <c r="E68" s="110">
        <v>29019</v>
      </c>
      <c r="F68" s="110">
        <v>529</v>
      </c>
      <c r="G68" s="110">
        <v>13903</v>
      </c>
      <c r="H68" s="110">
        <v>50648</v>
      </c>
      <c r="I68" s="107">
        <v>1055889</v>
      </c>
      <c r="J68" s="110">
        <v>4807</v>
      </c>
      <c r="K68" s="110">
        <v>3756</v>
      </c>
      <c r="L68" s="110">
        <v>1051</v>
      </c>
      <c r="M68" s="110">
        <v>462</v>
      </c>
      <c r="N68" s="110">
        <v>34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7281</v>
      </c>
      <c r="C72" s="110">
        <v>66</v>
      </c>
      <c r="D72" s="110">
        <v>49</v>
      </c>
      <c r="E72" s="110">
        <v>1906</v>
      </c>
      <c r="F72" s="110">
        <v>25</v>
      </c>
      <c r="G72" s="110">
        <v>1018</v>
      </c>
      <c r="H72" s="110">
        <v>4217</v>
      </c>
      <c r="I72" s="110">
        <v>94627</v>
      </c>
      <c r="J72" s="110">
        <v>358</v>
      </c>
      <c r="K72" s="110">
        <v>223</v>
      </c>
      <c r="L72" s="110">
        <v>135</v>
      </c>
      <c r="M72" s="110">
        <v>14</v>
      </c>
      <c r="N72" s="110">
        <v>7</v>
      </c>
    </row>
    <row r="73" spans="1:14">
      <c r="A73" s="1012" t="s">
        <v>861</v>
      </c>
      <c r="B73" s="106">
        <v>7674</v>
      </c>
      <c r="C73" s="110">
        <v>80</v>
      </c>
      <c r="D73" s="110">
        <v>48</v>
      </c>
      <c r="E73" s="110">
        <v>2396</v>
      </c>
      <c r="F73" s="110">
        <v>27</v>
      </c>
      <c r="G73" s="110">
        <v>1166</v>
      </c>
      <c r="H73" s="110">
        <v>3957</v>
      </c>
      <c r="I73" s="110">
        <v>91168</v>
      </c>
      <c r="J73" s="110">
        <v>189</v>
      </c>
      <c r="K73" s="110">
        <v>152</v>
      </c>
      <c r="L73" s="110">
        <v>37</v>
      </c>
      <c r="M73" s="110">
        <v>13</v>
      </c>
      <c r="N73" s="110">
        <v>3</v>
      </c>
    </row>
    <row r="74" spans="1:14">
      <c r="A74" s="1012" t="s">
        <v>862</v>
      </c>
      <c r="B74" s="106">
        <v>8433</v>
      </c>
      <c r="C74" s="110">
        <v>109</v>
      </c>
      <c r="D74" s="110">
        <v>77</v>
      </c>
      <c r="E74" s="110">
        <v>2436</v>
      </c>
      <c r="F74" s="110">
        <v>62</v>
      </c>
      <c r="G74" s="110">
        <v>1113</v>
      </c>
      <c r="H74" s="110">
        <v>4636</v>
      </c>
      <c r="I74" s="110">
        <v>92054</v>
      </c>
      <c r="J74" s="110">
        <v>1452</v>
      </c>
      <c r="K74" s="110">
        <v>1313</v>
      </c>
      <c r="L74" s="110">
        <v>139</v>
      </c>
      <c r="M74" s="110">
        <v>151</v>
      </c>
      <c r="N74" s="110">
        <v>1</v>
      </c>
    </row>
    <row r="75" spans="1:14">
      <c r="A75" s="1012" t="s">
        <v>863</v>
      </c>
      <c r="B75" s="106">
        <v>7669</v>
      </c>
      <c r="C75" s="110">
        <v>90</v>
      </c>
      <c r="D75" s="110">
        <v>70</v>
      </c>
      <c r="E75" s="110">
        <v>2283</v>
      </c>
      <c r="F75" s="110">
        <v>53</v>
      </c>
      <c r="G75" s="110">
        <v>1186</v>
      </c>
      <c r="H75" s="110">
        <v>3987</v>
      </c>
      <c r="I75" s="110">
        <v>89300</v>
      </c>
      <c r="J75" s="110">
        <v>257</v>
      </c>
      <c r="K75" s="110">
        <v>170</v>
      </c>
      <c r="L75" s="110">
        <v>87</v>
      </c>
      <c r="M75" s="110">
        <v>34</v>
      </c>
      <c r="N75" s="110">
        <v>5</v>
      </c>
    </row>
    <row r="76" spans="1:14">
      <c r="A76" s="1012" t="s">
        <v>864</v>
      </c>
      <c r="B76" s="106">
        <v>6751</v>
      </c>
      <c r="C76" s="110">
        <v>71</v>
      </c>
      <c r="D76" s="110">
        <v>62</v>
      </c>
      <c r="E76" s="110">
        <v>2238</v>
      </c>
      <c r="F76" s="110">
        <v>37</v>
      </c>
      <c r="G76" s="110">
        <v>1048</v>
      </c>
      <c r="H76" s="110">
        <v>3295</v>
      </c>
      <c r="I76" s="110">
        <v>86727</v>
      </c>
      <c r="J76" s="110">
        <v>167</v>
      </c>
      <c r="K76" s="110">
        <v>145</v>
      </c>
      <c r="L76" s="110">
        <v>22</v>
      </c>
      <c r="M76" s="110">
        <v>45</v>
      </c>
      <c r="N76" s="110">
        <v>3</v>
      </c>
    </row>
    <row r="77" spans="1:14">
      <c r="A77" s="1012" t="s">
        <v>865</v>
      </c>
      <c r="B77" s="106">
        <v>8050</v>
      </c>
      <c r="C77" s="110">
        <v>84</v>
      </c>
      <c r="D77" s="110">
        <v>68</v>
      </c>
      <c r="E77" s="110">
        <v>2557</v>
      </c>
      <c r="F77" s="110">
        <v>51</v>
      </c>
      <c r="G77" s="110">
        <v>1203</v>
      </c>
      <c r="H77" s="110">
        <v>4087</v>
      </c>
      <c r="I77" s="110">
        <v>86621</v>
      </c>
      <c r="J77" s="110">
        <v>137</v>
      </c>
      <c r="K77" s="110">
        <v>82</v>
      </c>
      <c r="L77" s="110">
        <v>55</v>
      </c>
      <c r="M77" s="110">
        <v>17</v>
      </c>
      <c r="N77" s="110">
        <v>2</v>
      </c>
    </row>
    <row r="78" spans="1:14">
      <c r="A78" s="1012" t="s">
        <v>866</v>
      </c>
      <c r="B78" s="106">
        <v>7527</v>
      </c>
      <c r="C78" s="110">
        <v>60</v>
      </c>
      <c r="D78" s="110">
        <v>60</v>
      </c>
      <c r="E78" s="110">
        <v>2055</v>
      </c>
      <c r="F78" s="110">
        <v>35</v>
      </c>
      <c r="G78" s="110">
        <v>1071</v>
      </c>
      <c r="H78" s="110">
        <v>4246</v>
      </c>
      <c r="I78" s="110">
        <v>80126</v>
      </c>
      <c r="J78" s="110">
        <v>129</v>
      </c>
      <c r="K78" s="110">
        <v>87</v>
      </c>
      <c r="L78" s="110">
        <v>42</v>
      </c>
      <c r="M78" s="110">
        <v>28</v>
      </c>
      <c r="N78" s="143" t="s">
        <v>76</v>
      </c>
    </row>
    <row r="79" spans="1:14">
      <c r="A79" s="1012" t="s">
        <v>867</v>
      </c>
      <c r="B79" s="106">
        <v>8660</v>
      </c>
      <c r="C79" s="110">
        <v>86</v>
      </c>
      <c r="D79" s="110">
        <v>43</v>
      </c>
      <c r="E79" s="110">
        <v>2490</v>
      </c>
      <c r="F79" s="110">
        <v>67</v>
      </c>
      <c r="G79" s="110">
        <v>1217</v>
      </c>
      <c r="H79" s="110">
        <v>4757</v>
      </c>
      <c r="I79" s="110">
        <v>91745</v>
      </c>
      <c r="J79" s="110">
        <v>411</v>
      </c>
      <c r="K79" s="110">
        <v>332</v>
      </c>
      <c r="L79" s="110">
        <v>79</v>
      </c>
      <c r="M79" s="110">
        <v>23</v>
      </c>
      <c r="N79" s="110">
        <v>2</v>
      </c>
    </row>
    <row r="80" spans="1:14">
      <c r="A80" s="1012" t="s">
        <v>868</v>
      </c>
      <c r="B80" s="106">
        <v>8615</v>
      </c>
      <c r="C80" s="110">
        <v>73</v>
      </c>
      <c r="D80" s="110">
        <v>55</v>
      </c>
      <c r="E80" s="110">
        <v>2585</v>
      </c>
      <c r="F80" s="110">
        <v>22</v>
      </c>
      <c r="G80" s="110">
        <v>1226</v>
      </c>
      <c r="H80" s="110">
        <v>4654</v>
      </c>
      <c r="I80" s="110">
        <v>83878</v>
      </c>
      <c r="J80" s="110">
        <v>194</v>
      </c>
      <c r="K80" s="110">
        <v>133</v>
      </c>
      <c r="L80" s="110">
        <v>61</v>
      </c>
      <c r="M80" s="110">
        <v>40</v>
      </c>
      <c r="N80" s="110">
        <v>2</v>
      </c>
    </row>
    <row r="81" spans="1:14">
      <c r="A81" s="1012" t="s">
        <v>869</v>
      </c>
      <c r="B81" s="106">
        <v>8081</v>
      </c>
      <c r="C81" s="110">
        <v>160</v>
      </c>
      <c r="D81" s="110">
        <v>142</v>
      </c>
      <c r="E81" s="110">
        <v>2567</v>
      </c>
      <c r="F81" s="110">
        <v>47</v>
      </c>
      <c r="G81" s="110">
        <v>1098</v>
      </c>
      <c r="H81" s="110">
        <v>4067</v>
      </c>
      <c r="I81" s="110">
        <v>80927</v>
      </c>
      <c r="J81" s="110">
        <v>338</v>
      </c>
      <c r="K81" s="110">
        <v>253</v>
      </c>
      <c r="L81" s="110">
        <v>85</v>
      </c>
      <c r="M81" s="110">
        <v>41</v>
      </c>
      <c r="N81" s="110">
        <v>5</v>
      </c>
    </row>
    <row r="82" spans="1:14">
      <c r="A82" s="1012" t="s">
        <v>870</v>
      </c>
      <c r="B82" s="106">
        <v>10143</v>
      </c>
      <c r="C82" s="110">
        <v>299</v>
      </c>
      <c r="D82" s="110">
        <v>264</v>
      </c>
      <c r="E82" s="110">
        <v>3347</v>
      </c>
      <c r="F82" s="110">
        <v>65</v>
      </c>
      <c r="G82" s="110">
        <v>1478</v>
      </c>
      <c r="H82" s="110">
        <v>4690</v>
      </c>
      <c r="I82" s="110">
        <v>92529</v>
      </c>
      <c r="J82" s="110">
        <v>793</v>
      </c>
      <c r="K82" s="110">
        <v>555</v>
      </c>
      <c r="L82" s="110">
        <v>238</v>
      </c>
      <c r="M82" s="110">
        <v>43</v>
      </c>
      <c r="N82" s="110">
        <v>3</v>
      </c>
    </row>
    <row r="83" spans="1:14">
      <c r="A83" s="1012" t="s">
        <v>871</v>
      </c>
      <c r="B83" s="106">
        <v>7538</v>
      </c>
      <c r="C83" s="110">
        <v>157</v>
      </c>
      <c r="D83" s="110">
        <v>50</v>
      </c>
      <c r="E83" s="110">
        <v>2159</v>
      </c>
      <c r="F83" s="110">
        <v>38</v>
      </c>
      <c r="G83" s="110">
        <v>1079</v>
      </c>
      <c r="H83" s="110">
        <v>4055</v>
      </c>
      <c r="I83" s="110">
        <v>86187</v>
      </c>
      <c r="J83" s="110">
        <v>382</v>
      </c>
      <c r="K83" s="110">
        <v>311</v>
      </c>
      <c r="L83" s="110">
        <v>71</v>
      </c>
      <c r="M83" s="110">
        <v>13</v>
      </c>
      <c r="N83" s="110">
        <v>1</v>
      </c>
    </row>
    <row r="84" spans="1:14">
      <c r="A84" s="1015"/>
      <c r="B84" s="116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4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s="1005" customFormat="1" ht="13.15" customHeight="1">
      <c r="A94" s="1006" t="s">
        <v>153</v>
      </c>
      <c r="I94" s="1006" t="s">
        <v>153</v>
      </c>
    </row>
  </sheetData>
  <mergeCells count="19">
    <mergeCell ref="B29:C29"/>
    <mergeCell ref="I1:K1"/>
    <mergeCell ref="I2:K2"/>
    <mergeCell ref="I3:K3"/>
    <mergeCell ref="I85:L85"/>
    <mergeCell ref="A1:C1"/>
    <mergeCell ref="A2:C2"/>
    <mergeCell ref="A3:C3"/>
    <mergeCell ref="A9:N9"/>
    <mergeCell ref="B10:C10"/>
    <mergeCell ref="I86:L86"/>
    <mergeCell ref="I87:L87"/>
    <mergeCell ref="I88:L88"/>
    <mergeCell ref="B48:C48"/>
    <mergeCell ref="B67:C67"/>
    <mergeCell ref="A85:D85"/>
    <mergeCell ref="A86:D86"/>
    <mergeCell ref="A87:D87"/>
    <mergeCell ref="A88:D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916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916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858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04" t="s">
        <v>165</v>
      </c>
      <c r="B11" s="1004" t="s">
        <v>165</v>
      </c>
      <c r="C11" s="1004" t="s">
        <v>165</v>
      </c>
      <c r="D11" s="1004" t="s">
        <v>165</v>
      </c>
      <c r="E11" s="1004" t="s">
        <v>165</v>
      </c>
      <c r="F11" s="1004" t="s">
        <v>165</v>
      </c>
      <c r="G11" s="1004" t="s">
        <v>165</v>
      </c>
      <c r="H11" s="1004" t="s">
        <v>165</v>
      </c>
      <c r="I11" s="1004" t="s">
        <v>165</v>
      </c>
      <c r="J11" s="1004" t="s">
        <v>165</v>
      </c>
      <c r="K11" s="1004" t="s">
        <v>165</v>
      </c>
      <c r="L11" s="1004" t="s">
        <v>165</v>
      </c>
      <c r="M11" s="1004" t="s">
        <v>165</v>
      </c>
      <c r="N11" s="1004" t="s">
        <v>165</v>
      </c>
    </row>
    <row r="12" spans="1:14">
      <c r="A12" s="1012" t="s">
        <v>499</v>
      </c>
      <c r="B12" s="106">
        <v>33348</v>
      </c>
      <c r="C12" s="110">
        <v>3655</v>
      </c>
      <c r="D12" s="110">
        <v>1999</v>
      </c>
      <c r="E12" s="110">
        <v>11524</v>
      </c>
      <c r="F12" s="110">
        <v>905</v>
      </c>
      <c r="G12" s="110">
        <v>11448</v>
      </c>
      <c r="H12" s="110">
        <v>3817</v>
      </c>
      <c r="I12" s="107">
        <v>110367</v>
      </c>
      <c r="J12" s="110">
        <v>44850</v>
      </c>
      <c r="K12" s="110">
        <v>30386</v>
      </c>
      <c r="L12" s="110">
        <v>14464</v>
      </c>
      <c r="M12" s="110">
        <v>3207</v>
      </c>
      <c r="N12" s="110">
        <v>157</v>
      </c>
    </row>
    <row r="13" spans="1:14">
      <c r="A13" s="1012" t="s">
        <v>156</v>
      </c>
      <c r="B13" s="106">
        <v>28398</v>
      </c>
      <c r="C13" s="110">
        <v>2905</v>
      </c>
      <c r="D13" s="110">
        <v>1878</v>
      </c>
      <c r="E13" s="110">
        <v>9755</v>
      </c>
      <c r="F13" s="110">
        <v>646</v>
      </c>
      <c r="G13" s="110">
        <v>9672</v>
      </c>
      <c r="H13" s="110">
        <v>3542</v>
      </c>
      <c r="I13" s="110">
        <v>87104</v>
      </c>
      <c r="J13" s="110">
        <v>36846</v>
      </c>
      <c r="K13" s="110">
        <v>24297</v>
      </c>
      <c r="L13" s="110">
        <v>12549</v>
      </c>
      <c r="M13" s="110">
        <v>2274</v>
      </c>
      <c r="N13" s="110">
        <v>133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04" t="s">
        <v>859</v>
      </c>
      <c r="B15" s="1004" t="s">
        <v>165</v>
      </c>
      <c r="C15" s="1004" t="s">
        <v>165</v>
      </c>
      <c r="D15" s="1004" t="s">
        <v>165</v>
      </c>
      <c r="E15" s="1004" t="s">
        <v>165</v>
      </c>
      <c r="F15" s="1004" t="s">
        <v>165</v>
      </c>
      <c r="G15" s="1004" t="s">
        <v>165</v>
      </c>
      <c r="H15" s="1004" t="s">
        <v>165</v>
      </c>
      <c r="I15" s="1004" t="s">
        <v>165</v>
      </c>
      <c r="J15" s="1004" t="s">
        <v>165</v>
      </c>
      <c r="K15" s="1004" t="s">
        <v>165</v>
      </c>
      <c r="L15" s="1004" t="s">
        <v>165</v>
      </c>
      <c r="M15" s="1004" t="s">
        <v>165</v>
      </c>
      <c r="N15" s="1004" t="s">
        <v>165</v>
      </c>
    </row>
    <row r="16" spans="1:14">
      <c r="A16" s="1004" t="s">
        <v>165</v>
      </c>
      <c r="B16" s="1004" t="s">
        <v>165</v>
      </c>
      <c r="C16" s="1004" t="s">
        <v>165</v>
      </c>
      <c r="D16" s="1004" t="s">
        <v>165</v>
      </c>
      <c r="E16" s="1004" t="s">
        <v>165</v>
      </c>
      <c r="F16" s="1004" t="s">
        <v>165</v>
      </c>
      <c r="G16" s="1004" t="s">
        <v>165</v>
      </c>
      <c r="H16" s="1004" t="s">
        <v>165</v>
      </c>
      <c r="I16" s="1004" t="s">
        <v>165</v>
      </c>
      <c r="J16" s="1004" t="s">
        <v>165</v>
      </c>
      <c r="K16" s="1004" t="s">
        <v>165</v>
      </c>
      <c r="L16" s="1004" t="s">
        <v>165</v>
      </c>
      <c r="M16" s="1004" t="s">
        <v>165</v>
      </c>
      <c r="N16" s="1004" t="s">
        <v>165</v>
      </c>
    </row>
    <row r="17" spans="1:14">
      <c r="A17" s="1012" t="s">
        <v>860</v>
      </c>
      <c r="B17" s="106">
        <v>2914</v>
      </c>
      <c r="C17" s="110">
        <v>259</v>
      </c>
      <c r="D17" s="110">
        <v>213</v>
      </c>
      <c r="E17" s="110">
        <v>1005</v>
      </c>
      <c r="F17" s="110">
        <v>74</v>
      </c>
      <c r="G17" s="110">
        <v>966</v>
      </c>
      <c r="H17" s="110">
        <v>397</v>
      </c>
      <c r="I17" s="110">
        <v>13641</v>
      </c>
      <c r="J17" s="110">
        <v>2321</v>
      </c>
      <c r="K17" s="110">
        <v>1571</v>
      </c>
      <c r="L17" s="110">
        <v>750</v>
      </c>
      <c r="M17" s="110">
        <v>141</v>
      </c>
      <c r="N17" s="110">
        <v>18</v>
      </c>
    </row>
    <row r="18" spans="1:14">
      <c r="A18" s="1012" t="s">
        <v>861</v>
      </c>
      <c r="B18" s="106">
        <v>3071</v>
      </c>
      <c r="C18" s="110">
        <v>216</v>
      </c>
      <c r="D18" s="110">
        <v>202</v>
      </c>
      <c r="E18" s="110">
        <v>1071</v>
      </c>
      <c r="F18" s="110">
        <v>75</v>
      </c>
      <c r="G18" s="110">
        <v>1066</v>
      </c>
      <c r="H18" s="110">
        <v>441</v>
      </c>
      <c r="I18" s="110">
        <v>12029</v>
      </c>
      <c r="J18" s="110">
        <v>1952</v>
      </c>
      <c r="K18" s="110">
        <v>1231</v>
      </c>
      <c r="L18" s="110">
        <v>721</v>
      </c>
      <c r="M18" s="110">
        <v>126</v>
      </c>
      <c r="N18" s="110">
        <v>10</v>
      </c>
    </row>
    <row r="19" spans="1:14">
      <c r="A19" s="1012" t="s">
        <v>862</v>
      </c>
      <c r="B19" s="106">
        <v>2861</v>
      </c>
      <c r="C19" s="110">
        <v>300</v>
      </c>
      <c r="D19" s="110">
        <v>188</v>
      </c>
      <c r="E19" s="110">
        <v>990</v>
      </c>
      <c r="F19" s="110">
        <v>56</v>
      </c>
      <c r="G19" s="110">
        <v>987</v>
      </c>
      <c r="H19" s="110">
        <v>340</v>
      </c>
      <c r="I19" s="110">
        <v>8882</v>
      </c>
      <c r="J19" s="110">
        <v>3169</v>
      </c>
      <c r="K19" s="110">
        <v>2261</v>
      </c>
      <c r="L19" s="110">
        <v>908</v>
      </c>
      <c r="M19" s="110">
        <v>158</v>
      </c>
      <c r="N19" s="110">
        <v>12</v>
      </c>
    </row>
    <row r="20" spans="1:14">
      <c r="A20" s="1012" t="s">
        <v>863</v>
      </c>
      <c r="B20" s="106">
        <v>2390</v>
      </c>
      <c r="C20" s="110">
        <v>242</v>
      </c>
      <c r="D20" s="110">
        <v>146</v>
      </c>
      <c r="E20" s="110">
        <v>765</v>
      </c>
      <c r="F20" s="110">
        <v>47</v>
      </c>
      <c r="G20" s="110">
        <v>867</v>
      </c>
      <c r="H20" s="110">
        <v>323</v>
      </c>
      <c r="I20" s="110">
        <v>6084</v>
      </c>
      <c r="J20" s="110">
        <v>2370</v>
      </c>
      <c r="K20" s="110">
        <v>1702</v>
      </c>
      <c r="L20" s="110">
        <v>668</v>
      </c>
      <c r="M20" s="110">
        <v>217</v>
      </c>
      <c r="N20" s="110">
        <v>16</v>
      </c>
    </row>
    <row r="21" spans="1:14">
      <c r="A21" s="1012" t="s">
        <v>864</v>
      </c>
      <c r="B21" s="106">
        <v>1593</v>
      </c>
      <c r="C21" s="110">
        <v>209</v>
      </c>
      <c r="D21" s="110">
        <v>99</v>
      </c>
      <c r="E21" s="110">
        <v>514</v>
      </c>
      <c r="F21" s="110">
        <v>24</v>
      </c>
      <c r="G21" s="110">
        <v>508</v>
      </c>
      <c r="H21" s="110">
        <v>239</v>
      </c>
      <c r="I21" s="110">
        <v>3469</v>
      </c>
      <c r="J21" s="110">
        <v>2024</v>
      </c>
      <c r="K21" s="110">
        <v>1330</v>
      </c>
      <c r="L21" s="110">
        <v>694</v>
      </c>
      <c r="M21" s="110">
        <v>157</v>
      </c>
      <c r="N21" s="110">
        <v>15</v>
      </c>
    </row>
    <row r="22" spans="1:14">
      <c r="A22" s="1012" t="s">
        <v>865</v>
      </c>
      <c r="B22" s="106">
        <v>1234</v>
      </c>
      <c r="C22" s="110">
        <v>192</v>
      </c>
      <c r="D22" s="110">
        <v>77</v>
      </c>
      <c r="E22" s="110">
        <v>404</v>
      </c>
      <c r="F22" s="110">
        <v>14</v>
      </c>
      <c r="G22" s="110">
        <v>359</v>
      </c>
      <c r="H22" s="110">
        <v>188</v>
      </c>
      <c r="I22" s="110">
        <v>2830</v>
      </c>
      <c r="J22" s="110">
        <v>1658</v>
      </c>
      <c r="K22" s="110">
        <v>1166</v>
      </c>
      <c r="L22" s="110">
        <v>492</v>
      </c>
      <c r="M22" s="110">
        <v>133</v>
      </c>
      <c r="N22" s="110">
        <v>5</v>
      </c>
    </row>
    <row r="23" spans="1:14">
      <c r="A23" s="1012" t="s">
        <v>866</v>
      </c>
      <c r="B23" s="106">
        <v>795</v>
      </c>
      <c r="C23" s="110">
        <v>138</v>
      </c>
      <c r="D23" s="110">
        <v>72</v>
      </c>
      <c r="E23" s="110">
        <v>228</v>
      </c>
      <c r="F23" s="110">
        <v>11</v>
      </c>
      <c r="G23" s="110">
        <v>227</v>
      </c>
      <c r="H23" s="110">
        <v>119</v>
      </c>
      <c r="I23" s="110">
        <v>2126</v>
      </c>
      <c r="J23" s="110">
        <v>1293</v>
      </c>
      <c r="K23" s="110">
        <v>931</v>
      </c>
      <c r="L23" s="110">
        <v>362</v>
      </c>
      <c r="M23" s="110">
        <v>117</v>
      </c>
      <c r="N23" s="110">
        <v>4</v>
      </c>
    </row>
    <row r="24" spans="1:14">
      <c r="A24" s="1012" t="s">
        <v>867</v>
      </c>
      <c r="B24" s="106">
        <v>890</v>
      </c>
      <c r="C24" s="110">
        <v>158</v>
      </c>
      <c r="D24" s="110">
        <v>75</v>
      </c>
      <c r="E24" s="110">
        <v>222</v>
      </c>
      <c r="F24" s="110">
        <v>61</v>
      </c>
      <c r="G24" s="110">
        <v>230</v>
      </c>
      <c r="H24" s="110">
        <v>144</v>
      </c>
      <c r="I24" s="110">
        <v>2298</v>
      </c>
      <c r="J24" s="110">
        <v>1268</v>
      </c>
      <c r="K24" s="110">
        <v>884</v>
      </c>
      <c r="L24" s="110">
        <v>384</v>
      </c>
      <c r="M24" s="110">
        <v>111</v>
      </c>
      <c r="N24" s="110">
        <v>6</v>
      </c>
    </row>
    <row r="25" spans="1:14">
      <c r="A25" s="1012" t="s">
        <v>868</v>
      </c>
      <c r="B25" s="106">
        <v>1784</v>
      </c>
      <c r="C25" s="110">
        <v>192</v>
      </c>
      <c r="D25" s="110">
        <v>59</v>
      </c>
      <c r="E25" s="110">
        <v>768</v>
      </c>
      <c r="F25" s="110">
        <v>22</v>
      </c>
      <c r="G25" s="110">
        <v>531</v>
      </c>
      <c r="H25" s="110">
        <v>212</v>
      </c>
      <c r="I25" s="110">
        <v>2515</v>
      </c>
      <c r="J25" s="110">
        <v>5617</v>
      </c>
      <c r="K25" s="110">
        <v>3790</v>
      </c>
      <c r="L25" s="110">
        <v>1827</v>
      </c>
      <c r="M25" s="110">
        <v>194</v>
      </c>
      <c r="N25" s="110">
        <v>3</v>
      </c>
    </row>
    <row r="26" spans="1:14">
      <c r="A26" s="1012" t="s">
        <v>869</v>
      </c>
      <c r="B26" s="106">
        <v>2634</v>
      </c>
      <c r="C26" s="110">
        <v>250</v>
      </c>
      <c r="D26" s="110">
        <v>160</v>
      </c>
      <c r="E26" s="110">
        <v>947</v>
      </c>
      <c r="F26" s="110">
        <v>69</v>
      </c>
      <c r="G26" s="110">
        <v>901</v>
      </c>
      <c r="H26" s="110">
        <v>307</v>
      </c>
      <c r="I26" s="110">
        <v>6639</v>
      </c>
      <c r="J26" s="110">
        <v>4276</v>
      </c>
      <c r="K26" s="110">
        <v>2597</v>
      </c>
      <c r="L26" s="110">
        <v>1679</v>
      </c>
      <c r="M26" s="110">
        <v>338</v>
      </c>
      <c r="N26" s="110">
        <v>18</v>
      </c>
    </row>
    <row r="27" spans="1:14">
      <c r="A27" s="1012" t="s">
        <v>870</v>
      </c>
      <c r="B27" s="106">
        <v>4840</v>
      </c>
      <c r="C27" s="110">
        <v>420</v>
      </c>
      <c r="D27" s="110">
        <v>336</v>
      </c>
      <c r="E27" s="110">
        <v>1685</v>
      </c>
      <c r="F27" s="110">
        <v>132</v>
      </c>
      <c r="G27" s="110">
        <v>1814</v>
      </c>
      <c r="H27" s="110">
        <v>453</v>
      </c>
      <c r="I27" s="110">
        <v>14165</v>
      </c>
      <c r="J27" s="110">
        <v>6242</v>
      </c>
      <c r="K27" s="110">
        <v>3871</v>
      </c>
      <c r="L27" s="110">
        <v>2371</v>
      </c>
      <c r="M27" s="110">
        <v>349</v>
      </c>
      <c r="N27" s="110">
        <v>13</v>
      </c>
    </row>
    <row r="28" spans="1:14">
      <c r="A28" s="1012" t="s">
        <v>871</v>
      </c>
      <c r="B28" s="106">
        <v>3392</v>
      </c>
      <c r="C28" s="110">
        <v>329</v>
      </c>
      <c r="D28" s="110">
        <v>251</v>
      </c>
      <c r="E28" s="110">
        <v>1156</v>
      </c>
      <c r="F28" s="110">
        <v>61</v>
      </c>
      <c r="G28" s="110">
        <v>1216</v>
      </c>
      <c r="H28" s="110">
        <v>379</v>
      </c>
      <c r="I28" s="110">
        <v>12426</v>
      </c>
      <c r="J28" s="110">
        <v>4656</v>
      </c>
      <c r="K28" s="110">
        <v>2963</v>
      </c>
      <c r="L28" s="110">
        <v>1693</v>
      </c>
      <c r="M28" s="110">
        <v>233</v>
      </c>
      <c r="N28" s="110">
        <v>13</v>
      </c>
    </row>
    <row r="29" spans="1:14">
      <c r="A29" s="1004" t="s">
        <v>165</v>
      </c>
      <c r="B29" s="1004" t="s">
        <v>165</v>
      </c>
      <c r="C29" s="1004" t="s">
        <v>165</v>
      </c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04" t="s">
        <v>165</v>
      </c>
      <c r="B30" s="1004" t="s">
        <v>165</v>
      </c>
      <c r="C30" s="1004" t="s">
        <v>165</v>
      </c>
      <c r="D30" s="1004" t="s">
        <v>165</v>
      </c>
      <c r="E30" s="1004" t="s">
        <v>165</v>
      </c>
      <c r="F30" s="1004" t="s">
        <v>165</v>
      </c>
      <c r="G30" s="1004" t="s">
        <v>165</v>
      </c>
      <c r="H30" s="1004" t="s">
        <v>165</v>
      </c>
      <c r="I30" s="1004" t="s">
        <v>165</v>
      </c>
      <c r="J30" s="1004" t="s">
        <v>165</v>
      </c>
      <c r="K30" s="1004" t="s">
        <v>165</v>
      </c>
      <c r="L30" s="1004" t="s">
        <v>165</v>
      </c>
      <c r="M30" s="1004" t="s">
        <v>165</v>
      </c>
      <c r="N30" s="1004" t="s">
        <v>165</v>
      </c>
    </row>
    <row r="31" spans="1:14">
      <c r="A31" s="1004" t="s">
        <v>165</v>
      </c>
      <c r="B31" s="1722" t="s">
        <v>872</v>
      </c>
      <c r="C31" s="1722"/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873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874</v>
      </c>
      <c r="B34" s="106">
        <v>2926</v>
      </c>
      <c r="C34" s="110">
        <v>403</v>
      </c>
      <c r="D34" s="110">
        <v>189</v>
      </c>
      <c r="E34" s="110">
        <v>910</v>
      </c>
      <c r="F34" s="110">
        <v>15</v>
      </c>
      <c r="G34" s="110">
        <v>1150</v>
      </c>
      <c r="H34" s="110">
        <v>259</v>
      </c>
      <c r="I34" s="110">
        <v>9281</v>
      </c>
      <c r="J34" s="110">
        <v>6572</v>
      </c>
      <c r="K34" s="110">
        <v>4484</v>
      </c>
      <c r="L34" s="110">
        <v>2088</v>
      </c>
      <c r="M34" s="110">
        <v>606</v>
      </c>
      <c r="N34" s="110">
        <v>6</v>
      </c>
    </row>
    <row r="35" spans="1:14">
      <c r="A35" s="1012" t="s">
        <v>875</v>
      </c>
      <c r="B35" s="106">
        <v>5164</v>
      </c>
      <c r="C35" s="110">
        <v>943</v>
      </c>
      <c r="D35" s="110">
        <v>453</v>
      </c>
      <c r="E35" s="110">
        <v>1152</v>
      </c>
      <c r="F35" s="110">
        <v>201</v>
      </c>
      <c r="G35" s="110">
        <v>1788</v>
      </c>
      <c r="H35" s="110">
        <v>627</v>
      </c>
      <c r="I35" s="110">
        <v>18337</v>
      </c>
      <c r="J35" s="110">
        <v>6895</v>
      </c>
      <c r="K35" s="110">
        <v>5908</v>
      </c>
      <c r="L35" s="110">
        <v>987</v>
      </c>
      <c r="M35" s="110">
        <v>382</v>
      </c>
      <c r="N35" s="110">
        <v>17</v>
      </c>
    </row>
    <row r="36" spans="1:14">
      <c r="A36" s="1012" t="s">
        <v>876</v>
      </c>
      <c r="B36" s="142" t="s">
        <v>76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43" t="s">
        <v>76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877</v>
      </c>
      <c r="B37" s="106">
        <v>1610</v>
      </c>
      <c r="C37" s="110">
        <v>87</v>
      </c>
      <c r="D37" s="110">
        <v>71</v>
      </c>
      <c r="E37" s="110">
        <v>653</v>
      </c>
      <c r="F37" s="110">
        <v>20</v>
      </c>
      <c r="G37" s="110">
        <v>557</v>
      </c>
      <c r="H37" s="110">
        <v>222</v>
      </c>
      <c r="I37" s="110">
        <v>6387</v>
      </c>
      <c r="J37" s="110">
        <v>832</v>
      </c>
      <c r="K37" s="110">
        <v>450</v>
      </c>
      <c r="L37" s="110">
        <v>382</v>
      </c>
      <c r="M37" s="110">
        <v>37</v>
      </c>
      <c r="N37" s="110">
        <v>7</v>
      </c>
    </row>
    <row r="38" spans="1:14">
      <c r="A38" s="1012" t="s">
        <v>878</v>
      </c>
      <c r="B38" s="106">
        <v>1</v>
      </c>
      <c r="C38" s="143" t="s">
        <v>76</v>
      </c>
      <c r="D38" s="143" t="s">
        <v>76</v>
      </c>
      <c r="E38" s="110">
        <v>1</v>
      </c>
      <c r="F38" s="143" t="s">
        <v>76</v>
      </c>
      <c r="G38" s="143" t="s">
        <v>76</v>
      </c>
      <c r="H38" s="143" t="s">
        <v>76</v>
      </c>
      <c r="I38" s="110">
        <v>43</v>
      </c>
      <c r="J38" s="110">
        <v>18</v>
      </c>
      <c r="K38" s="143" t="s">
        <v>76</v>
      </c>
      <c r="L38" s="110">
        <v>18</v>
      </c>
      <c r="M38" s="143" t="s">
        <v>76</v>
      </c>
      <c r="N38" s="143" t="s">
        <v>76</v>
      </c>
    </row>
    <row r="39" spans="1:14">
      <c r="A39" s="1012" t="s">
        <v>879</v>
      </c>
      <c r="B39" s="106">
        <v>12</v>
      </c>
      <c r="C39" s="143" t="s">
        <v>76</v>
      </c>
      <c r="D39" s="143" t="s">
        <v>76</v>
      </c>
      <c r="E39" s="110">
        <v>3</v>
      </c>
      <c r="F39" s="110">
        <v>4</v>
      </c>
      <c r="G39" s="110">
        <v>2</v>
      </c>
      <c r="H39" s="110">
        <v>3</v>
      </c>
      <c r="I39" s="110">
        <v>3</v>
      </c>
      <c r="J39" s="110">
        <v>10</v>
      </c>
      <c r="K39" s="110">
        <v>2</v>
      </c>
      <c r="L39" s="110">
        <v>8</v>
      </c>
      <c r="M39" s="143" t="s">
        <v>76</v>
      </c>
      <c r="N39" s="143" t="s">
        <v>76</v>
      </c>
    </row>
    <row r="40" spans="1:14">
      <c r="A40" s="1012" t="s">
        <v>880</v>
      </c>
      <c r="B40" s="106">
        <v>2239</v>
      </c>
      <c r="C40" s="110">
        <v>104</v>
      </c>
      <c r="D40" s="110">
        <v>136</v>
      </c>
      <c r="E40" s="110">
        <v>863</v>
      </c>
      <c r="F40" s="110">
        <v>47</v>
      </c>
      <c r="G40" s="110">
        <v>826</v>
      </c>
      <c r="H40" s="110">
        <v>263</v>
      </c>
      <c r="I40" s="110">
        <v>10597</v>
      </c>
      <c r="J40" s="110">
        <v>3706</v>
      </c>
      <c r="K40" s="110">
        <v>3196</v>
      </c>
      <c r="L40" s="110">
        <v>510</v>
      </c>
      <c r="M40" s="110">
        <v>262</v>
      </c>
      <c r="N40" s="110">
        <v>13</v>
      </c>
    </row>
    <row r="41" spans="1:14">
      <c r="A41" s="1012" t="s">
        <v>881</v>
      </c>
      <c r="B41" s="106">
        <v>1092</v>
      </c>
      <c r="C41" s="110">
        <v>90</v>
      </c>
      <c r="D41" s="110">
        <v>135</v>
      </c>
      <c r="E41" s="110">
        <v>382</v>
      </c>
      <c r="F41" s="110">
        <v>28</v>
      </c>
      <c r="G41" s="110">
        <v>297</v>
      </c>
      <c r="H41" s="110">
        <v>160</v>
      </c>
      <c r="I41" s="110">
        <v>4192</v>
      </c>
      <c r="J41" s="110">
        <v>674</v>
      </c>
      <c r="K41" s="110">
        <v>391</v>
      </c>
      <c r="L41" s="110">
        <v>283</v>
      </c>
      <c r="M41" s="110">
        <v>56</v>
      </c>
      <c r="N41" s="110">
        <v>18</v>
      </c>
    </row>
    <row r="42" spans="1:14">
      <c r="A42" s="1012" t="s">
        <v>882</v>
      </c>
      <c r="B42" s="106">
        <v>5549</v>
      </c>
      <c r="C42" s="110">
        <v>230</v>
      </c>
      <c r="D42" s="110">
        <v>167</v>
      </c>
      <c r="E42" s="110">
        <v>2216</v>
      </c>
      <c r="F42" s="110">
        <v>200</v>
      </c>
      <c r="G42" s="110">
        <v>1995</v>
      </c>
      <c r="H42" s="110">
        <v>741</v>
      </c>
      <c r="I42" s="110">
        <v>10370</v>
      </c>
      <c r="J42" s="110">
        <v>9663</v>
      </c>
      <c r="K42" s="110">
        <v>5462</v>
      </c>
      <c r="L42" s="110">
        <v>4201</v>
      </c>
      <c r="M42" s="110">
        <v>298</v>
      </c>
      <c r="N42" s="110">
        <v>1</v>
      </c>
    </row>
    <row r="43" spans="1:14">
      <c r="A43" s="1012" t="s">
        <v>883</v>
      </c>
      <c r="B43" s="106">
        <v>1735</v>
      </c>
      <c r="C43" s="110">
        <v>96</v>
      </c>
      <c r="D43" s="110">
        <v>84</v>
      </c>
      <c r="E43" s="110">
        <v>663</v>
      </c>
      <c r="F43" s="110">
        <v>21</v>
      </c>
      <c r="G43" s="110">
        <v>662</v>
      </c>
      <c r="H43" s="110">
        <v>209</v>
      </c>
      <c r="I43" s="110">
        <v>1347</v>
      </c>
      <c r="J43" s="110">
        <v>818</v>
      </c>
      <c r="K43" s="110">
        <v>633</v>
      </c>
      <c r="L43" s="110">
        <v>185</v>
      </c>
      <c r="M43" s="110">
        <v>69</v>
      </c>
      <c r="N43" s="110" t="s">
        <v>76</v>
      </c>
    </row>
    <row r="44" spans="1:14">
      <c r="A44" s="1012" t="s">
        <v>884</v>
      </c>
      <c r="B44" s="106">
        <v>625</v>
      </c>
      <c r="C44" s="110">
        <v>30</v>
      </c>
      <c r="D44" s="110">
        <v>34</v>
      </c>
      <c r="E44" s="110">
        <v>208</v>
      </c>
      <c r="F44" s="110">
        <v>3</v>
      </c>
      <c r="G44" s="110">
        <v>269</v>
      </c>
      <c r="H44" s="110">
        <v>81</v>
      </c>
      <c r="I44" s="110">
        <v>1160</v>
      </c>
      <c r="J44" s="110">
        <v>830</v>
      </c>
      <c r="K44" s="110">
        <v>735</v>
      </c>
      <c r="L44" s="110">
        <v>95</v>
      </c>
      <c r="M44" s="110">
        <v>45</v>
      </c>
      <c r="N44" s="110">
        <v>1</v>
      </c>
    </row>
    <row r="45" spans="1:14">
      <c r="A45" s="1012" t="s">
        <v>885</v>
      </c>
      <c r="B45" s="106">
        <v>94</v>
      </c>
      <c r="C45" s="110">
        <v>6</v>
      </c>
      <c r="D45" s="110">
        <v>1</v>
      </c>
      <c r="E45" s="110">
        <v>36</v>
      </c>
      <c r="F45" s="110">
        <v>1</v>
      </c>
      <c r="G45" s="110">
        <v>23</v>
      </c>
      <c r="H45" s="110">
        <v>27</v>
      </c>
      <c r="I45" s="110">
        <v>49</v>
      </c>
      <c r="J45" s="110">
        <v>47</v>
      </c>
      <c r="K45" s="110">
        <v>44</v>
      </c>
      <c r="L45" s="110">
        <v>3</v>
      </c>
      <c r="M45" s="110">
        <v>8</v>
      </c>
      <c r="N45" s="110" t="s">
        <v>76</v>
      </c>
    </row>
    <row r="46" spans="1:14">
      <c r="A46" s="1012" t="s">
        <v>886</v>
      </c>
      <c r="B46" s="106">
        <v>3577</v>
      </c>
      <c r="C46" s="110">
        <v>654</v>
      </c>
      <c r="D46" s="110">
        <v>289</v>
      </c>
      <c r="E46" s="110">
        <v>1058</v>
      </c>
      <c r="F46" s="110">
        <v>57</v>
      </c>
      <c r="G46" s="110">
        <v>1054</v>
      </c>
      <c r="H46" s="110">
        <v>465</v>
      </c>
      <c r="I46" s="110">
        <v>6792</v>
      </c>
      <c r="J46" s="110">
        <v>4208</v>
      </c>
      <c r="K46" s="110">
        <v>2006</v>
      </c>
      <c r="L46" s="110">
        <v>2202</v>
      </c>
      <c r="M46" s="110">
        <v>295</v>
      </c>
      <c r="N46" s="110">
        <v>21</v>
      </c>
    </row>
    <row r="47" spans="1:14">
      <c r="A47" s="1012" t="s">
        <v>887</v>
      </c>
      <c r="B47" s="106">
        <v>1368</v>
      </c>
      <c r="C47" s="110">
        <v>100</v>
      </c>
      <c r="D47" s="110">
        <v>84</v>
      </c>
      <c r="E47" s="110">
        <v>612</v>
      </c>
      <c r="F47" s="110">
        <v>17</v>
      </c>
      <c r="G47" s="110">
        <v>368</v>
      </c>
      <c r="H47" s="110">
        <v>187</v>
      </c>
      <c r="I47" s="110">
        <v>9568</v>
      </c>
      <c r="J47" s="110">
        <v>650</v>
      </c>
      <c r="K47" s="110">
        <v>152</v>
      </c>
      <c r="L47" s="110">
        <v>498</v>
      </c>
      <c r="M47" s="110">
        <v>46</v>
      </c>
      <c r="N47" s="110">
        <v>27</v>
      </c>
    </row>
    <row r="48" spans="1:14">
      <c r="A48" s="1012" t="s">
        <v>888</v>
      </c>
      <c r="B48" s="106">
        <v>54</v>
      </c>
      <c r="C48" s="143" t="s">
        <v>76</v>
      </c>
      <c r="D48" s="110">
        <v>1</v>
      </c>
      <c r="E48" s="110">
        <v>15</v>
      </c>
      <c r="F48" s="110">
        <v>2</v>
      </c>
      <c r="G48" s="110">
        <v>28</v>
      </c>
      <c r="H48" s="110">
        <v>8</v>
      </c>
      <c r="I48" s="110">
        <v>46</v>
      </c>
      <c r="J48" s="110">
        <v>67</v>
      </c>
      <c r="K48" s="110">
        <v>60</v>
      </c>
      <c r="L48" s="110">
        <v>7</v>
      </c>
      <c r="M48" s="110">
        <v>3</v>
      </c>
      <c r="N48" s="110" t="s">
        <v>76</v>
      </c>
    </row>
    <row r="49" spans="1:14">
      <c r="A49" s="1012" t="s">
        <v>889</v>
      </c>
      <c r="B49" s="106">
        <v>2352</v>
      </c>
      <c r="C49" s="110">
        <v>162</v>
      </c>
      <c r="D49" s="110">
        <v>234</v>
      </c>
      <c r="E49" s="110">
        <v>983</v>
      </c>
      <c r="F49" s="110">
        <v>30</v>
      </c>
      <c r="G49" s="110">
        <v>653</v>
      </c>
      <c r="H49" s="110">
        <v>290</v>
      </c>
      <c r="I49" s="110">
        <v>8932</v>
      </c>
      <c r="J49" s="110">
        <v>1856</v>
      </c>
      <c r="K49" s="110">
        <v>774</v>
      </c>
      <c r="L49" s="110">
        <v>1082</v>
      </c>
      <c r="M49" s="110">
        <v>167</v>
      </c>
      <c r="N49" s="110">
        <v>22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165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04" t="s">
        <v>165</v>
      </c>
      <c r="B53" s="1004" t="s">
        <v>165</v>
      </c>
      <c r="C53" s="1004" t="s">
        <v>165</v>
      </c>
      <c r="D53" s="1004" t="s">
        <v>165</v>
      </c>
      <c r="E53" s="1004" t="s">
        <v>165</v>
      </c>
      <c r="F53" s="1004" t="s">
        <v>165</v>
      </c>
      <c r="G53" s="1004" t="s">
        <v>165</v>
      </c>
      <c r="H53" s="1004" t="s">
        <v>165</v>
      </c>
      <c r="I53" s="1004" t="s">
        <v>165</v>
      </c>
      <c r="J53" s="1004" t="s">
        <v>165</v>
      </c>
      <c r="K53" s="1004" t="s">
        <v>165</v>
      </c>
      <c r="L53" s="1004" t="s">
        <v>165</v>
      </c>
      <c r="M53" s="1004" t="s">
        <v>165</v>
      </c>
      <c r="N53" s="1004" t="s">
        <v>165</v>
      </c>
    </row>
    <row r="54" spans="1:14">
      <c r="A54" s="1004" t="s">
        <v>165</v>
      </c>
      <c r="B54" s="1004" t="s">
        <v>165</v>
      </c>
      <c r="C54" s="1004" t="s">
        <v>165</v>
      </c>
      <c r="D54" s="1004" t="s">
        <v>165</v>
      </c>
      <c r="E54" s="1004" t="s">
        <v>165</v>
      </c>
      <c r="F54" s="1004" t="s">
        <v>165</v>
      </c>
      <c r="G54" s="1004" t="s">
        <v>165</v>
      </c>
      <c r="H54" s="1004" t="s">
        <v>165</v>
      </c>
      <c r="I54" s="1004" t="s">
        <v>165</v>
      </c>
      <c r="J54" s="1004" t="s">
        <v>165</v>
      </c>
      <c r="K54" s="1004" t="s">
        <v>165</v>
      </c>
      <c r="L54" s="1004" t="s">
        <v>165</v>
      </c>
      <c r="M54" s="1004" t="s">
        <v>165</v>
      </c>
      <c r="N54" s="1004" t="s">
        <v>165</v>
      </c>
    </row>
    <row r="55" spans="1:14">
      <c r="A55" s="1004" t="s">
        <v>165</v>
      </c>
      <c r="B55" s="1004" t="s">
        <v>165</v>
      </c>
      <c r="C55" s="1004" t="s">
        <v>165</v>
      </c>
      <c r="D55" s="1004" t="s">
        <v>165</v>
      </c>
      <c r="E55" s="1004" t="s">
        <v>165</v>
      </c>
      <c r="F55" s="1004" t="s">
        <v>165</v>
      </c>
      <c r="G55" s="1004" t="s">
        <v>165</v>
      </c>
      <c r="H55" s="1004" t="s">
        <v>165</v>
      </c>
      <c r="I55" s="1004" t="s">
        <v>165</v>
      </c>
      <c r="J55" s="1004" t="s">
        <v>165</v>
      </c>
      <c r="K55" s="1004" t="s">
        <v>165</v>
      </c>
      <c r="L55" s="1004" t="s">
        <v>165</v>
      </c>
      <c r="M55" s="1004" t="s">
        <v>165</v>
      </c>
      <c r="N55" s="1004" t="s">
        <v>165</v>
      </c>
    </row>
    <row r="56" spans="1:14" s="1018" customFormat="1" ht="13.15" customHeight="1">
      <c r="A56" s="1722" t="s">
        <v>890</v>
      </c>
      <c r="B56" s="1722"/>
      <c r="C56" s="1722"/>
      <c r="D56" s="1722"/>
      <c r="E56" s="1004" t="s">
        <v>165</v>
      </c>
      <c r="F56" s="1004" t="s">
        <v>165</v>
      </c>
      <c r="G56" s="1004" t="s">
        <v>165</v>
      </c>
      <c r="H56" s="1004" t="s">
        <v>165</v>
      </c>
      <c r="I56" s="1722" t="s">
        <v>890</v>
      </c>
      <c r="J56" s="1722"/>
      <c r="K56" s="1722"/>
      <c r="L56" s="1722"/>
      <c r="M56" s="1004" t="s">
        <v>165</v>
      </c>
      <c r="N56" s="1004" t="s">
        <v>165</v>
      </c>
    </row>
    <row r="57" spans="1:14" s="1018" customFormat="1">
      <c r="A57" s="1722" t="s">
        <v>891</v>
      </c>
      <c r="B57" s="1722"/>
      <c r="C57" s="1722"/>
      <c r="D57" s="1722"/>
      <c r="E57" s="1004" t="s">
        <v>165</v>
      </c>
      <c r="F57" s="1004" t="s">
        <v>165</v>
      </c>
      <c r="G57" s="1004" t="s">
        <v>165</v>
      </c>
      <c r="H57" s="1004" t="s">
        <v>165</v>
      </c>
      <c r="I57" s="1722" t="s">
        <v>891</v>
      </c>
      <c r="J57" s="1722"/>
      <c r="K57" s="1722"/>
      <c r="L57" s="1722"/>
      <c r="M57" s="1004" t="s">
        <v>165</v>
      </c>
      <c r="N57" s="1004" t="s">
        <v>165</v>
      </c>
    </row>
    <row r="58" spans="1:14" s="1018" customFormat="1" ht="13.15" customHeight="1">
      <c r="A58" s="1722" t="s">
        <v>892</v>
      </c>
      <c r="B58" s="1722"/>
      <c r="C58" s="1722"/>
      <c r="D58" s="1722"/>
      <c r="E58" s="1004" t="s">
        <v>165</v>
      </c>
      <c r="F58" s="1004" t="s">
        <v>165</v>
      </c>
      <c r="G58" s="1004" t="s">
        <v>165</v>
      </c>
      <c r="H58" s="1004" t="s">
        <v>165</v>
      </c>
      <c r="I58" s="1722" t="s">
        <v>892</v>
      </c>
      <c r="J58" s="1722"/>
      <c r="K58" s="1722"/>
      <c r="L58" s="1722"/>
      <c r="M58" s="1004" t="s">
        <v>165</v>
      </c>
      <c r="N58" s="1004" t="s">
        <v>165</v>
      </c>
    </row>
    <row r="59" spans="1:14" s="1018" customFormat="1" ht="13.15" customHeight="1">
      <c r="A59" s="1722" t="s">
        <v>893</v>
      </c>
      <c r="B59" s="1722"/>
      <c r="C59" s="1722"/>
      <c r="D59" s="1722"/>
      <c r="E59" s="1004" t="s">
        <v>165</v>
      </c>
      <c r="F59" s="1004" t="s">
        <v>165</v>
      </c>
      <c r="G59" s="1004" t="s">
        <v>165</v>
      </c>
      <c r="H59" s="1004" t="s">
        <v>165</v>
      </c>
      <c r="I59" s="1722" t="s">
        <v>893</v>
      </c>
      <c r="J59" s="1722"/>
      <c r="K59" s="1722"/>
      <c r="L59" s="1722"/>
      <c r="M59" s="1004" t="s">
        <v>165</v>
      </c>
      <c r="N59" s="1004" t="s">
        <v>165</v>
      </c>
    </row>
    <row r="95" spans="1:9" ht="13.15" customHeight="1">
      <c r="A95" s="1006" t="s">
        <v>153</v>
      </c>
      <c r="I95" s="1006" t="s">
        <v>153</v>
      </c>
    </row>
  </sheetData>
  <mergeCells count="17">
    <mergeCell ref="A1:C1"/>
    <mergeCell ref="A2:C2"/>
    <mergeCell ref="A3:C3"/>
    <mergeCell ref="A9:N9"/>
    <mergeCell ref="B10:C10"/>
    <mergeCell ref="I1:K1"/>
    <mergeCell ref="I2:K2"/>
    <mergeCell ref="I3:K3"/>
    <mergeCell ref="B31:C31"/>
    <mergeCell ref="I59:L59"/>
    <mergeCell ref="I58:L58"/>
    <mergeCell ref="A56:D56"/>
    <mergeCell ref="I56:L56"/>
    <mergeCell ref="I57:L57"/>
    <mergeCell ref="A57:D57"/>
    <mergeCell ref="A58:D58"/>
    <mergeCell ref="A59:D59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916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916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894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2926</v>
      </c>
      <c r="C11" s="110">
        <v>403</v>
      </c>
      <c r="D11" s="110">
        <v>189</v>
      </c>
      <c r="E11" s="110">
        <v>910</v>
      </c>
      <c r="F11" s="110">
        <v>15</v>
      </c>
      <c r="G11" s="110">
        <v>1150</v>
      </c>
      <c r="H11" s="110">
        <v>259</v>
      </c>
      <c r="I11" s="110">
        <v>9281</v>
      </c>
      <c r="J11" s="110">
        <v>6572</v>
      </c>
      <c r="K11" s="110">
        <v>4484</v>
      </c>
      <c r="L11" s="110">
        <v>2088</v>
      </c>
      <c r="M11" s="110">
        <v>606</v>
      </c>
      <c r="N11" s="110">
        <v>6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272</v>
      </c>
      <c r="C15" s="110">
        <v>45</v>
      </c>
      <c r="D15" s="110">
        <v>19</v>
      </c>
      <c r="E15" s="110">
        <v>74</v>
      </c>
      <c r="F15" s="110">
        <v>1</v>
      </c>
      <c r="G15" s="110">
        <v>100</v>
      </c>
      <c r="H15" s="110">
        <v>33</v>
      </c>
      <c r="I15" s="110">
        <v>1592</v>
      </c>
      <c r="J15" s="110">
        <v>311</v>
      </c>
      <c r="K15" s="110">
        <v>196</v>
      </c>
      <c r="L15" s="110">
        <v>115</v>
      </c>
      <c r="M15" s="110">
        <v>32</v>
      </c>
      <c r="N15" s="143" t="s">
        <v>76</v>
      </c>
    </row>
    <row r="16" spans="1:14">
      <c r="A16" s="1012" t="s">
        <v>861</v>
      </c>
      <c r="B16" s="106">
        <v>298</v>
      </c>
      <c r="C16" s="110">
        <v>34</v>
      </c>
      <c r="D16" s="110">
        <v>19</v>
      </c>
      <c r="E16" s="110">
        <v>77</v>
      </c>
      <c r="F16" s="110">
        <v>1</v>
      </c>
      <c r="G16" s="110">
        <v>135</v>
      </c>
      <c r="H16" s="110">
        <v>32</v>
      </c>
      <c r="I16" s="110">
        <v>1324</v>
      </c>
      <c r="J16" s="110">
        <v>291</v>
      </c>
      <c r="K16" s="110">
        <v>181</v>
      </c>
      <c r="L16" s="110">
        <v>110</v>
      </c>
      <c r="M16" s="110">
        <v>32</v>
      </c>
      <c r="N16" s="110">
        <v>1</v>
      </c>
    </row>
    <row r="17" spans="1:14">
      <c r="A17" s="1012" t="s">
        <v>862</v>
      </c>
      <c r="B17" s="106">
        <v>278</v>
      </c>
      <c r="C17" s="110">
        <v>34</v>
      </c>
      <c r="D17" s="110">
        <v>15</v>
      </c>
      <c r="E17" s="110">
        <v>89</v>
      </c>
      <c r="F17" s="110">
        <v>1</v>
      </c>
      <c r="G17" s="110">
        <v>113</v>
      </c>
      <c r="H17" s="110">
        <v>26</v>
      </c>
      <c r="I17" s="110">
        <v>972</v>
      </c>
      <c r="J17" s="110">
        <v>680</v>
      </c>
      <c r="K17" s="110">
        <v>547</v>
      </c>
      <c r="L17" s="110">
        <v>133</v>
      </c>
      <c r="M17" s="110">
        <v>37</v>
      </c>
      <c r="N17" s="110">
        <v>1</v>
      </c>
    </row>
    <row r="18" spans="1:14">
      <c r="A18" s="1012" t="s">
        <v>863</v>
      </c>
      <c r="B18" s="106">
        <v>298</v>
      </c>
      <c r="C18" s="110">
        <v>32</v>
      </c>
      <c r="D18" s="110">
        <v>16</v>
      </c>
      <c r="E18" s="110">
        <v>85</v>
      </c>
      <c r="F18" s="110">
        <v>1</v>
      </c>
      <c r="G18" s="110">
        <v>147</v>
      </c>
      <c r="H18" s="110">
        <v>17</v>
      </c>
      <c r="I18" s="110">
        <v>727</v>
      </c>
      <c r="J18" s="110">
        <v>593</v>
      </c>
      <c r="K18" s="110">
        <v>455</v>
      </c>
      <c r="L18" s="110">
        <v>138</v>
      </c>
      <c r="M18" s="110">
        <v>89</v>
      </c>
      <c r="N18" s="143" t="s">
        <v>76</v>
      </c>
    </row>
    <row r="19" spans="1:14">
      <c r="A19" s="1012" t="s">
        <v>864</v>
      </c>
      <c r="B19" s="106">
        <v>174</v>
      </c>
      <c r="C19" s="110">
        <v>28</v>
      </c>
      <c r="D19" s="110">
        <v>12</v>
      </c>
      <c r="E19" s="110">
        <v>44</v>
      </c>
      <c r="F19" s="110">
        <v>1</v>
      </c>
      <c r="G19" s="110">
        <v>70</v>
      </c>
      <c r="H19" s="110">
        <v>19</v>
      </c>
      <c r="I19" s="110">
        <v>438</v>
      </c>
      <c r="J19" s="110">
        <v>385</v>
      </c>
      <c r="K19" s="110">
        <v>229</v>
      </c>
      <c r="L19" s="110">
        <v>156</v>
      </c>
      <c r="M19" s="110">
        <v>41</v>
      </c>
      <c r="N19" s="143" t="s">
        <v>76</v>
      </c>
    </row>
    <row r="20" spans="1:14">
      <c r="A20" s="1012" t="s">
        <v>865</v>
      </c>
      <c r="B20" s="106">
        <v>149</v>
      </c>
      <c r="C20" s="110">
        <v>30</v>
      </c>
      <c r="D20" s="110">
        <v>7</v>
      </c>
      <c r="E20" s="110">
        <v>40</v>
      </c>
      <c r="F20" s="143" t="s">
        <v>76</v>
      </c>
      <c r="G20" s="110">
        <v>54</v>
      </c>
      <c r="H20" s="110">
        <v>18</v>
      </c>
      <c r="I20" s="110">
        <v>306</v>
      </c>
      <c r="J20" s="110">
        <v>274</v>
      </c>
      <c r="K20" s="110">
        <v>181</v>
      </c>
      <c r="L20" s="110">
        <v>93</v>
      </c>
      <c r="M20" s="110">
        <v>41</v>
      </c>
      <c r="N20" s="143" t="s">
        <v>76</v>
      </c>
    </row>
    <row r="21" spans="1:14">
      <c r="A21" s="1012" t="s">
        <v>866</v>
      </c>
      <c r="B21" s="106">
        <v>122</v>
      </c>
      <c r="C21" s="110">
        <v>18</v>
      </c>
      <c r="D21" s="110">
        <v>7</v>
      </c>
      <c r="E21" s="110">
        <v>30</v>
      </c>
      <c r="F21" s="143" t="s">
        <v>76</v>
      </c>
      <c r="G21" s="110">
        <v>46</v>
      </c>
      <c r="H21" s="110">
        <v>21</v>
      </c>
      <c r="I21" s="110">
        <v>271</v>
      </c>
      <c r="J21" s="110">
        <v>366</v>
      </c>
      <c r="K21" s="110">
        <v>253</v>
      </c>
      <c r="L21" s="110">
        <v>113</v>
      </c>
      <c r="M21" s="110">
        <v>57</v>
      </c>
      <c r="N21" s="143" t="s">
        <v>76</v>
      </c>
    </row>
    <row r="22" spans="1:14">
      <c r="A22" s="1012" t="s">
        <v>867</v>
      </c>
      <c r="B22" s="106">
        <v>114</v>
      </c>
      <c r="C22" s="110">
        <v>24</v>
      </c>
      <c r="D22" s="110">
        <v>11</v>
      </c>
      <c r="E22" s="110">
        <v>20</v>
      </c>
      <c r="F22" s="143" t="s">
        <v>76</v>
      </c>
      <c r="G22" s="110">
        <v>39</v>
      </c>
      <c r="H22" s="110">
        <v>20</v>
      </c>
      <c r="I22" s="110">
        <v>188</v>
      </c>
      <c r="J22" s="110">
        <v>143</v>
      </c>
      <c r="K22" s="110">
        <v>107</v>
      </c>
      <c r="L22" s="110">
        <v>36</v>
      </c>
      <c r="M22" s="110">
        <v>33</v>
      </c>
      <c r="N22" s="110">
        <v>1</v>
      </c>
    </row>
    <row r="23" spans="1:14">
      <c r="A23" s="1012" t="s">
        <v>868</v>
      </c>
      <c r="B23" s="106">
        <v>351</v>
      </c>
      <c r="C23" s="110">
        <v>41</v>
      </c>
      <c r="D23" s="110">
        <v>14</v>
      </c>
      <c r="E23" s="110">
        <v>169</v>
      </c>
      <c r="F23" s="143" t="s">
        <v>76</v>
      </c>
      <c r="G23" s="110">
        <v>97</v>
      </c>
      <c r="H23" s="110">
        <v>30</v>
      </c>
      <c r="I23" s="110">
        <v>257</v>
      </c>
      <c r="J23" s="110">
        <v>1482</v>
      </c>
      <c r="K23" s="110">
        <v>924</v>
      </c>
      <c r="L23" s="110">
        <v>558</v>
      </c>
      <c r="M23" s="110">
        <v>59</v>
      </c>
      <c r="N23" s="143" t="s">
        <v>76</v>
      </c>
    </row>
    <row r="24" spans="1:14">
      <c r="A24" s="1012" t="s">
        <v>869</v>
      </c>
      <c r="B24" s="106">
        <v>225</v>
      </c>
      <c r="C24" s="110">
        <v>33</v>
      </c>
      <c r="D24" s="110">
        <v>15</v>
      </c>
      <c r="E24" s="110">
        <v>77</v>
      </c>
      <c r="F24" s="110">
        <v>5</v>
      </c>
      <c r="G24" s="110">
        <v>81</v>
      </c>
      <c r="H24" s="110">
        <v>14</v>
      </c>
      <c r="I24" s="110">
        <v>564</v>
      </c>
      <c r="J24" s="110">
        <v>642</v>
      </c>
      <c r="K24" s="110">
        <v>428</v>
      </c>
      <c r="L24" s="110">
        <v>214</v>
      </c>
      <c r="M24" s="110">
        <v>45</v>
      </c>
      <c r="N24" s="110">
        <v>2</v>
      </c>
    </row>
    <row r="25" spans="1:14">
      <c r="A25" s="1012" t="s">
        <v>870</v>
      </c>
      <c r="B25" s="106">
        <v>347</v>
      </c>
      <c r="C25" s="110">
        <v>44</v>
      </c>
      <c r="D25" s="110">
        <v>27</v>
      </c>
      <c r="E25" s="110">
        <v>117</v>
      </c>
      <c r="F25" s="110">
        <v>4</v>
      </c>
      <c r="G25" s="110">
        <v>139</v>
      </c>
      <c r="H25" s="110">
        <v>16</v>
      </c>
      <c r="I25" s="110">
        <v>1251</v>
      </c>
      <c r="J25" s="110">
        <v>637</v>
      </c>
      <c r="K25" s="110">
        <v>433</v>
      </c>
      <c r="L25" s="110">
        <v>204</v>
      </c>
      <c r="M25" s="110">
        <v>80</v>
      </c>
      <c r="N25" s="110">
        <v>1</v>
      </c>
    </row>
    <row r="26" spans="1:14">
      <c r="A26" s="1012" t="s">
        <v>871</v>
      </c>
      <c r="B26" s="106">
        <v>298</v>
      </c>
      <c r="C26" s="110">
        <v>40</v>
      </c>
      <c r="D26" s="110">
        <v>27</v>
      </c>
      <c r="E26" s="110">
        <v>88</v>
      </c>
      <c r="F26" s="110">
        <v>1</v>
      </c>
      <c r="G26" s="110">
        <v>129</v>
      </c>
      <c r="H26" s="110">
        <v>13</v>
      </c>
      <c r="I26" s="110">
        <v>1391</v>
      </c>
      <c r="J26" s="110">
        <v>768</v>
      </c>
      <c r="K26" s="110">
        <v>550</v>
      </c>
      <c r="L26" s="110">
        <v>218</v>
      </c>
      <c r="M26" s="110">
        <v>60</v>
      </c>
      <c r="N26" s="143" t="s">
        <v>76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896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5164</v>
      </c>
      <c r="C30" s="110">
        <v>943</v>
      </c>
      <c r="D30" s="110">
        <v>453</v>
      </c>
      <c r="E30" s="110">
        <v>1152</v>
      </c>
      <c r="F30" s="110">
        <v>201</v>
      </c>
      <c r="G30" s="110">
        <v>1788</v>
      </c>
      <c r="H30" s="110">
        <v>627</v>
      </c>
      <c r="I30" s="110">
        <v>18337</v>
      </c>
      <c r="J30" s="110">
        <v>6895</v>
      </c>
      <c r="K30" s="110">
        <v>5908</v>
      </c>
      <c r="L30" s="110">
        <v>987</v>
      </c>
      <c r="M30" s="110">
        <v>382</v>
      </c>
      <c r="N30" s="110">
        <v>17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475</v>
      </c>
      <c r="C34" s="110">
        <v>76</v>
      </c>
      <c r="D34" s="110">
        <v>43</v>
      </c>
      <c r="E34" s="110">
        <v>112</v>
      </c>
      <c r="F34" s="110">
        <v>23</v>
      </c>
      <c r="G34" s="110">
        <v>153</v>
      </c>
      <c r="H34" s="110">
        <v>68</v>
      </c>
      <c r="I34" s="110">
        <v>2979</v>
      </c>
      <c r="J34" s="110">
        <v>431</v>
      </c>
      <c r="K34" s="110">
        <v>373</v>
      </c>
      <c r="L34" s="110">
        <v>58</v>
      </c>
      <c r="M34" s="110">
        <v>24</v>
      </c>
      <c r="N34" s="110">
        <v>4</v>
      </c>
    </row>
    <row r="35" spans="1:14">
      <c r="A35" s="1012" t="s">
        <v>861</v>
      </c>
      <c r="B35" s="106">
        <v>469</v>
      </c>
      <c r="C35" s="110">
        <v>61</v>
      </c>
      <c r="D35" s="110">
        <v>46</v>
      </c>
      <c r="E35" s="110">
        <v>112</v>
      </c>
      <c r="F35" s="110">
        <v>19</v>
      </c>
      <c r="G35" s="110">
        <v>167</v>
      </c>
      <c r="H35" s="110">
        <v>64</v>
      </c>
      <c r="I35" s="110">
        <v>2434</v>
      </c>
      <c r="J35" s="110">
        <v>320</v>
      </c>
      <c r="K35" s="110">
        <v>270</v>
      </c>
      <c r="L35" s="110">
        <v>50</v>
      </c>
      <c r="M35" s="110">
        <v>22</v>
      </c>
      <c r="N35" s="110">
        <v>2</v>
      </c>
    </row>
    <row r="36" spans="1:14">
      <c r="A36" s="1012" t="s">
        <v>862</v>
      </c>
      <c r="B36" s="106">
        <v>479</v>
      </c>
      <c r="C36" s="110">
        <v>100</v>
      </c>
      <c r="D36" s="110">
        <v>41</v>
      </c>
      <c r="E36" s="110">
        <v>103</v>
      </c>
      <c r="F36" s="110">
        <v>22</v>
      </c>
      <c r="G36" s="110">
        <v>177</v>
      </c>
      <c r="H36" s="110">
        <v>36</v>
      </c>
      <c r="I36" s="110">
        <v>1660</v>
      </c>
      <c r="J36" s="110">
        <v>775</v>
      </c>
      <c r="K36" s="110">
        <v>647</v>
      </c>
      <c r="L36" s="110">
        <v>128</v>
      </c>
      <c r="M36" s="110">
        <v>52</v>
      </c>
      <c r="N36" s="110">
        <v>2</v>
      </c>
    </row>
    <row r="37" spans="1:14">
      <c r="A37" s="1012" t="s">
        <v>863</v>
      </c>
      <c r="B37" s="106">
        <v>459</v>
      </c>
      <c r="C37" s="110">
        <v>81</v>
      </c>
      <c r="D37" s="110">
        <v>44</v>
      </c>
      <c r="E37" s="110">
        <v>101</v>
      </c>
      <c r="F37" s="110">
        <v>16</v>
      </c>
      <c r="G37" s="110">
        <v>160</v>
      </c>
      <c r="H37" s="110">
        <v>57</v>
      </c>
      <c r="I37" s="110">
        <v>1369</v>
      </c>
      <c r="J37" s="110">
        <v>506</v>
      </c>
      <c r="K37" s="110">
        <v>432</v>
      </c>
      <c r="L37" s="110">
        <v>74</v>
      </c>
      <c r="M37" s="110">
        <v>36</v>
      </c>
      <c r="N37" s="110">
        <v>2</v>
      </c>
    </row>
    <row r="38" spans="1:14">
      <c r="A38" s="1012" t="s">
        <v>864</v>
      </c>
      <c r="B38" s="106">
        <v>380</v>
      </c>
      <c r="C38" s="110">
        <v>78</v>
      </c>
      <c r="D38" s="110">
        <v>27</v>
      </c>
      <c r="E38" s="110">
        <v>78</v>
      </c>
      <c r="F38" s="110">
        <v>7</v>
      </c>
      <c r="G38" s="110">
        <v>148</v>
      </c>
      <c r="H38" s="110">
        <v>42</v>
      </c>
      <c r="I38" s="110">
        <v>793</v>
      </c>
      <c r="J38" s="110">
        <v>537</v>
      </c>
      <c r="K38" s="110">
        <v>473</v>
      </c>
      <c r="L38" s="110">
        <v>64</v>
      </c>
      <c r="M38" s="110">
        <v>26</v>
      </c>
      <c r="N38" s="110">
        <v>2</v>
      </c>
    </row>
    <row r="39" spans="1:14">
      <c r="A39" s="1012" t="s">
        <v>865</v>
      </c>
      <c r="B39" s="106">
        <v>340</v>
      </c>
      <c r="C39" s="110">
        <v>77</v>
      </c>
      <c r="D39" s="110">
        <v>28</v>
      </c>
      <c r="E39" s="110">
        <v>61</v>
      </c>
      <c r="F39" s="110">
        <v>7</v>
      </c>
      <c r="G39" s="110">
        <v>115</v>
      </c>
      <c r="H39" s="110">
        <v>52</v>
      </c>
      <c r="I39" s="110">
        <v>649</v>
      </c>
      <c r="J39" s="110">
        <v>407</v>
      </c>
      <c r="K39" s="110">
        <v>359</v>
      </c>
      <c r="L39" s="110">
        <v>48</v>
      </c>
      <c r="M39" s="110">
        <v>31</v>
      </c>
      <c r="N39" s="143" t="s">
        <v>76</v>
      </c>
    </row>
    <row r="40" spans="1:14">
      <c r="A40" s="1012" t="s">
        <v>866</v>
      </c>
      <c r="B40" s="106">
        <v>260</v>
      </c>
      <c r="C40" s="110">
        <v>57</v>
      </c>
      <c r="D40" s="110">
        <v>29</v>
      </c>
      <c r="E40" s="110">
        <v>60</v>
      </c>
      <c r="F40" s="110">
        <v>6</v>
      </c>
      <c r="G40" s="110">
        <v>70</v>
      </c>
      <c r="H40" s="110">
        <v>38</v>
      </c>
      <c r="I40" s="110">
        <v>592</v>
      </c>
      <c r="J40" s="110">
        <v>276</v>
      </c>
      <c r="K40" s="110">
        <v>236</v>
      </c>
      <c r="L40" s="110">
        <v>40</v>
      </c>
      <c r="M40" s="110">
        <v>21</v>
      </c>
      <c r="N40" s="143" t="s">
        <v>76</v>
      </c>
    </row>
    <row r="41" spans="1:14">
      <c r="A41" s="1012" t="s">
        <v>867</v>
      </c>
      <c r="B41" s="106">
        <v>274</v>
      </c>
      <c r="C41" s="110">
        <v>62</v>
      </c>
      <c r="D41" s="110">
        <v>30</v>
      </c>
      <c r="E41" s="110">
        <v>61</v>
      </c>
      <c r="F41" s="110">
        <v>7</v>
      </c>
      <c r="G41" s="110">
        <v>71</v>
      </c>
      <c r="H41" s="110">
        <v>43</v>
      </c>
      <c r="I41" s="110">
        <v>531</v>
      </c>
      <c r="J41" s="110">
        <v>331</v>
      </c>
      <c r="K41" s="110">
        <v>262</v>
      </c>
      <c r="L41" s="110">
        <v>69</v>
      </c>
      <c r="M41" s="110">
        <v>19</v>
      </c>
      <c r="N41" s="143" t="s">
        <v>76</v>
      </c>
    </row>
    <row r="42" spans="1:14">
      <c r="A42" s="1012" t="s">
        <v>868</v>
      </c>
      <c r="B42" s="106">
        <v>328</v>
      </c>
      <c r="C42" s="110">
        <v>67</v>
      </c>
      <c r="D42" s="110">
        <v>15</v>
      </c>
      <c r="E42" s="110">
        <v>84</v>
      </c>
      <c r="F42" s="110">
        <v>8</v>
      </c>
      <c r="G42" s="110">
        <v>111</v>
      </c>
      <c r="H42" s="110">
        <v>43</v>
      </c>
      <c r="I42" s="110">
        <v>610</v>
      </c>
      <c r="J42" s="110">
        <v>828</v>
      </c>
      <c r="K42" s="110">
        <v>776</v>
      </c>
      <c r="L42" s="110">
        <v>52</v>
      </c>
      <c r="M42" s="110">
        <v>39</v>
      </c>
      <c r="N42" s="143" t="s">
        <v>76</v>
      </c>
    </row>
    <row r="43" spans="1:14">
      <c r="A43" s="1012" t="s">
        <v>869</v>
      </c>
      <c r="B43" s="106">
        <v>534</v>
      </c>
      <c r="C43" s="110">
        <v>88</v>
      </c>
      <c r="D43" s="110">
        <v>58</v>
      </c>
      <c r="E43" s="110">
        <v>123</v>
      </c>
      <c r="F43" s="110">
        <v>25</v>
      </c>
      <c r="G43" s="110">
        <v>181</v>
      </c>
      <c r="H43" s="110">
        <v>59</v>
      </c>
      <c r="I43" s="110">
        <v>1379</v>
      </c>
      <c r="J43" s="110">
        <v>797</v>
      </c>
      <c r="K43" s="110">
        <v>616</v>
      </c>
      <c r="L43" s="110">
        <v>181</v>
      </c>
      <c r="M43" s="110">
        <v>53</v>
      </c>
      <c r="N43" s="110">
        <v>1</v>
      </c>
    </row>
    <row r="44" spans="1:14">
      <c r="A44" s="1012" t="s">
        <v>870</v>
      </c>
      <c r="B44" s="106">
        <v>675</v>
      </c>
      <c r="C44" s="110">
        <v>107</v>
      </c>
      <c r="D44" s="110">
        <v>53</v>
      </c>
      <c r="E44" s="110">
        <v>146</v>
      </c>
      <c r="F44" s="110">
        <v>37</v>
      </c>
      <c r="G44" s="110">
        <v>265</v>
      </c>
      <c r="H44" s="110">
        <v>67</v>
      </c>
      <c r="I44" s="110">
        <v>2703</v>
      </c>
      <c r="J44" s="110">
        <v>876</v>
      </c>
      <c r="K44" s="110">
        <v>756</v>
      </c>
      <c r="L44" s="110">
        <v>120</v>
      </c>
      <c r="M44" s="110">
        <v>40</v>
      </c>
      <c r="N44" s="110">
        <v>3</v>
      </c>
    </row>
    <row r="45" spans="1:14">
      <c r="A45" s="1012" t="s">
        <v>871</v>
      </c>
      <c r="B45" s="106">
        <v>491</v>
      </c>
      <c r="C45" s="110">
        <v>89</v>
      </c>
      <c r="D45" s="110">
        <v>39</v>
      </c>
      <c r="E45" s="110">
        <v>111</v>
      </c>
      <c r="F45" s="110">
        <v>24</v>
      </c>
      <c r="G45" s="110">
        <v>170</v>
      </c>
      <c r="H45" s="110">
        <v>58</v>
      </c>
      <c r="I45" s="110">
        <v>2638</v>
      </c>
      <c r="J45" s="110">
        <v>811</v>
      </c>
      <c r="K45" s="110">
        <v>708</v>
      </c>
      <c r="L45" s="110">
        <v>103</v>
      </c>
      <c r="M45" s="110">
        <v>19</v>
      </c>
      <c r="N45" s="110">
        <v>1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897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42" t="s">
        <v>76</v>
      </c>
      <c r="C49" s="143" t="s">
        <v>76</v>
      </c>
      <c r="D49" s="143" t="s">
        <v>76</v>
      </c>
      <c r="E49" s="143" t="s">
        <v>76</v>
      </c>
      <c r="F49" s="143" t="s">
        <v>76</v>
      </c>
      <c r="G49" s="143" t="s">
        <v>76</v>
      </c>
      <c r="H49" s="143" t="s">
        <v>76</v>
      </c>
      <c r="I49" s="143" t="s">
        <v>76</v>
      </c>
      <c r="J49" s="143" t="s">
        <v>76</v>
      </c>
      <c r="K49" s="143" t="s">
        <v>76</v>
      </c>
      <c r="L49" s="143" t="s">
        <v>76</v>
      </c>
      <c r="M49" s="143" t="s">
        <v>76</v>
      </c>
      <c r="N49" s="143" t="s">
        <v>76</v>
      </c>
    </row>
    <row r="50" spans="1:14">
      <c r="A50" s="1004" t="s">
        <v>165</v>
      </c>
      <c r="B50" s="1014" t="s">
        <v>165</v>
      </c>
      <c r="C50" s="1014" t="s">
        <v>165</v>
      </c>
      <c r="D50" s="1014" t="s">
        <v>165</v>
      </c>
      <c r="E50" s="1014" t="s">
        <v>165</v>
      </c>
      <c r="F50" s="1014" t="s">
        <v>165</v>
      </c>
      <c r="G50" s="1014" t="s">
        <v>165</v>
      </c>
      <c r="H50" s="1014" t="s">
        <v>165</v>
      </c>
      <c r="I50" s="1014" t="s">
        <v>165</v>
      </c>
      <c r="J50" s="1014" t="s">
        <v>165</v>
      </c>
      <c r="K50" s="1014" t="s">
        <v>165</v>
      </c>
      <c r="L50" s="1014" t="s">
        <v>165</v>
      </c>
      <c r="M50" s="1014" t="s">
        <v>165</v>
      </c>
      <c r="N50" s="1014" t="s">
        <v>165</v>
      </c>
    </row>
    <row r="51" spans="1:14">
      <c r="A51" s="1004" t="s">
        <v>895</v>
      </c>
      <c r="B51" s="1014" t="s">
        <v>165</v>
      </c>
      <c r="C51" s="1014" t="s">
        <v>165</v>
      </c>
      <c r="D51" s="1014" t="s">
        <v>165</v>
      </c>
      <c r="E51" s="1014" t="s">
        <v>165</v>
      </c>
      <c r="F51" s="1014" t="s">
        <v>165</v>
      </c>
      <c r="G51" s="1014" t="s">
        <v>165</v>
      </c>
      <c r="H51" s="1014" t="s">
        <v>165</v>
      </c>
      <c r="I51" s="1014" t="s">
        <v>165</v>
      </c>
      <c r="J51" s="1014" t="s">
        <v>165</v>
      </c>
      <c r="K51" s="1014" t="s">
        <v>165</v>
      </c>
      <c r="L51" s="1014" t="s">
        <v>165</v>
      </c>
      <c r="M51" s="1014" t="s">
        <v>165</v>
      </c>
      <c r="N51" s="1014" t="s">
        <v>165</v>
      </c>
    </row>
    <row r="52" spans="1:14">
      <c r="A52" s="1004" t="s">
        <v>165</v>
      </c>
      <c r="B52" s="1014" t="s">
        <v>165</v>
      </c>
      <c r="C52" s="1014" t="s">
        <v>165</v>
      </c>
      <c r="D52" s="1014" t="s">
        <v>165</v>
      </c>
      <c r="E52" s="1014" t="s">
        <v>165</v>
      </c>
      <c r="F52" s="1014" t="s">
        <v>165</v>
      </c>
      <c r="G52" s="1014" t="s">
        <v>165</v>
      </c>
      <c r="H52" s="1014" t="s">
        <v>165</v>
      </c>
      <c r="I52" s="1014" t="s">
        <v>165</v>
      </c>
      <c r="J52" s="1014" t="s">
        <v>165</v>
      </c>
      <c r="K52" s="1014" t="s">
        <v>165</v>
      </c>
      <c r="L52" s="1014" t="s">
        <v>165</v>
      </c>
      <c r="M52" s="1014" t="s">
        <v>165</v>
      </c>
      <c r="N52" s="1014" t="s">
        <v>165</v>
      </c>
    </row>
    <row r="53" spans="1:14">
      <c r="A53" s="1012" t="s">
        <v>860</v>
      </c>
      <c r="B53" s="142" t="s">
        <v>76</v>
      </c>
      <c r="C53" s="143" t="s">
        <v>76</v>
      </c>
      <c r="D53" s="143" t="s">
        <v>76</v>
      </c>
      <c r="E53" s="143" t="s">
        <v>76</v>
      </c>
      <c r="F53" s="143" t="s">
        <v>76</v>
      </c>
      <c r="G53" s="143" t="s">
        <v>76</v>
      </c>
      <c r="H53" s="143" t="s">
        <v>76</v>
      </c>
      <c r="I53" s="143" t="s">
        <v>76</v>
      </c>
      <c r="J53" s="143" t="s">
        <v>76</v>
      </c>
      <c r="K53" s="143" t="s">
        <v>76</v>
      </c>
      <c r="L53" s="143" t="s">
        <v>76</v>
      </c>
      <c r="M53" s="143" t="s">
        <v>76</v>
      </c>
      <c r="N53" s="143" t="s">
        <v>76</v>
      </c>
    </row>
    <row r="54" spans="1:14">
      <c r="A54" s="1012" t="s">
        <v>861</v>
      </c>
      <c r="B54" s="142" t="s">
        <v>76</v>
      </c>
      <c r="C54" s="143" t="s">
        <v>76</v>
      </c>
      <c r="D54" s="143" t="s">
        <v>76</v>
      </c>
      <c r="E54" s="143" t="s">
        <v>76</v>
      </c>
      <c r="F54" s="143" t="s">
        <v>76</v>
      </c>
      <c r="G54" s="143" t="s">
        <v>76</v>
      </c>
      <c r="H54" s="143" t="s">
        <v>76</v>
      </c>
      <c r="I54" s="143" t="s">
        <v>76</v>
      </c>
      <c r="J54" s="143" t="s">
        <v>76</v>
      </c>
      <c r="K54" s="143" t="s">
        <v>76</v>
      </c>
      <c r="L54" s="143" t="s">
        <v>76</v>
      </c>
      <c r="M54" s="143" t="s">
        <v>76</v>
      </c>
      <c r="N54" s="143" t="s">
        <v>76</v>
      </c>
    </row>
    <row r="55" spans="1:14">
      <c r="A55" s="1012" t="s">
        <v>862</v>
      </c>
      <c r="B55" s="142" t="s">
        <v>76</v>
      </c>
      <c r="C55" s="143" t="s">
        <v>76</v>
      </c>
      <c r="D55" s="143" t="s">
        <v>76</v>
      </c>
      <c r="E55" s="143" t="s">
        <v>76</v>
      </c>
      <c r="F55" s="143" t="s">
        <v>76</v>
      </c>
      <c r="G55" s="143" t="s">
        <v>76</v>
      </c>
      <c r="H55" s="143" t="s">
        <v>76</v>
      </c>
      <c r="I55" s="143" t="s">
        <v>76</v>
      </c>
      <c r="J55" s="143" t="s">
        <v>76</v>
      </c>
      <c r="K55" s="143" t="s">
        <v>76</v>
      </c>
      <c r="L55" s="143" t="s">
        <v>76</v>
      </c>
      <c r="M55" s="143" t="s">
        <v>76</v>
      </c>
      <c r="N55" s="143" t="s">
        <v>76</v>
      </c>
    </row>
    <row r="56" spans="1:14">
      <c r="A56" s="1012" t="s">
        <v>863</v>
      </c>
      <c r="B56" s="142" t="s">
        <v>76</v>
      </c>
      <c r="C56" s="143" t="s">
        <v>76</v>
      </c>
      <c r="D56" s="143" t="s">
        <v>76</v>
      </c>
      <c r="E56" s="143" t="s">
        <v>76</v>
      </c>
      <c r="F56" s="143" t="s">
        <v>76</v>
      </c>
      <c r="G56" s="143" t="s">
        <v>76</v>
      </c>
      <c r="H56" s="143" t="s">
        <v>76</v>
      </c>
      <c r="I56" s="143" t="s">
        <v>76</v>
      </c>
      <c r="J56" s="143" t="s">
        <v>76</v>
      </c>
      <c r="K56" s="143" t="s">
        <v>76</v>
      </c>
      <c r="L56" s="143" t="s">
        <v>76</v>
      </c>
      <c r="M56" s="143" t="s">
        <v>76</v>
      </c>
      <c r="N56" s="143" t="s">
        <v>76</v>
      </c>
    </row>
    <row r="57" spans="1:14">
      <c r="A57" s="1012" t="s">
        <v>864</v>
      </c>
      <c r="B57" s="142" t="s">
        <v>76</v>
      </c>
      <c r="C57" s="143" t="s">
        <v>76</v>
      </c>
      <c r="D57" s="143" t="s">
        <v>76</v>
      </c>
      <c r="E57" s="143" t="s">
        <v>76</v>
      </c>
      <c r="F57" s="143" t="s">
        <v>76</v>
      </c>
      <c r="G57" s="143" t="s">
        <v>76</v>
      </c>
      <c r="H57" s="143" t="s">
        <v>76</v>
      </c>
      <c r="I57" s="143" t="s">
        <v>76</v>
      </c>
      <c r="J57" s="143" t="s">
        <v>76</v>
      </c>
      <c r="K57" s="143" t="s">
        <v>76</v>
      </c>
      <c r="L57" s="143" t="s">
        <v>76</v>
      </c>
      <c r="M57" s="143" t="s">
        <v>76</v>
      </c>
      <c r="N57" s="143" t="s">
        <v>76</v>
      </c>
    </row>
    <row r="58" spans="1:14">
      <c r="A58" s="1012" t="s">
        <v>865</v>
      </c>
      <c r="B58" s="142" t="s">
        <v>76</v>
      </c>
      <c r="C58" s="143" t="s">
        <v>76</v>
      </c>
      <c r="D58" s="143" t="s">
        <v>76</v>
      </c>
      <c r="E58" s="143" t="s">
        <v>76</v>
      </c>
      <c r="F58" s="143" t="s">
        <v>76</v>
      </c>
      <c r="G58" s="143" t="s">
        <v>76</v>
      </c>
      <c r="H58" s="143" t="s">
        <v>76</v>
      </c>
      <c r="I58" s="143" t="s">
        <v>76</v>
      </c>
      <c r="J58" s="143" t="s">
        <v>76</v>
      </c>
      <c r="K58" s="143" t="s">
        <v>76</v>
      </c>
      <c r="L58" s="143" t="s">
        <v>76</v>
      </c>
      <c r="M58" s="143" t="s">
        <v>76</v>
      </c>
      <c r="N58" s="143" t="s">
        <v>76</v>
      </c>
    </row>
    <row r="59" spans="1:14">
      <c r="A59" s="1012" t="s">
        <v>866</v>
      </c>
      <c r="B59" s="142" t="s">
        <v>76</v>
      </c>
      <c r="C59" s="143" t="s">
        <v>76</v>
      </c>
      <c r="D59" s="143" t="s">
        <v>76</v>
      </c>
      <c r="E59" s="143" t="s">
        <v>76</v>
      </c>
      <c r="F59" s="143" t="s">
        <v>76</v>
      </c>
      <c r="G59" s="143" t="s">
        <v>76</v>
      </c>
      <c r="H59" s="143" t="s">
        <v>76</v>
      </c>
      <c r="I59" s="143" t="s">
        <v>76</v>
      </c>
      <c r="J59" s="143" t="s">
        <v>76</v>
      </c>
      <c r="K59" s="143" t="s">
        <v>76</v>
      </c>
      <c r="L59" s="143" t="s">
        <v>76</v>
      </c>
      <c r="M59" s="143" t="s">
        <v>76</v>
      </c>
      <c r="N59" s="143" t="s">
        <v>76</v>
      </c>
    </row>
    <row r="60" spans="1:14">
      <c r="A60" s="1012" t="s">
        <v>867</v>
      </c>
      <c r="B60" s="142" t="s">
        <v>76</v>
      </c>
      <c r="C60" s="143" t="s">
        <v>76</v>
      </c>
      <c r="D60" s="143" t="s">
        <v>76</v>
      </c>
      <c r="E60" s="143" t="s">
        <v>76</v>
      </c>
      <c r="F60" s="143" t="s">
        <v>76</v>
      </c>
      <c r="G60" s="143" t="s">
        <v>76</v>
      </c>
      <c r="H60" s="143" t="s">
        <v>76</v>
      </c>
      <c r="I60" s="143" t="s">
        <v>76</v>
      </c>
      <c r="J60" s="143" t="s">
        <v>76</v>
      </c>
      <c r="K60" s="143" t="s">
        <v>76</v>
      </c>
      <c r="L60" s="143" t="s">
        <v>76</v>
      </c>
      <c r="M60" s="143" t="s">
        <v>76</v>
      </c>
      <c r="N60" s="143" t="s">
        <v>76</v>
      </c>
    </row>
    <row r="61" spans="1:14">
      <c r="A61" s="1012" t="s">
        <v>868</v>
      </c>
      <c r="B61" s="142" t="s">
        <v>76</v>
      </c>
      <c r="C61" s="143" t="s">
        <v>76</v>
      </c>
      <c r="D61" s="143" t="s">
        <v>76</v>
      </c>
      <c r="E61" s="143" t="s">
        <v>76</v>
      </c>
      <c r="F61" s="143" t="s">
        <v>76</v>
      </c>
      <c r="G61" s="143" t="s">
        <v>76</v>
      </c>
      <c r="H61" s="143" t="s">
        <v>76</v>
      </c>
      <c r="I61" s="143" t="s">
        <v>76</v>
      </c>
      <c r="J61" s="143" t="s">
        <v>76</v>
      </c>
      <c r="K61" s="143" t="s">
        <v>76</v>
      </c>
      <c r="L61" s="143" t="s">
        <v>76</v>
      </c>
      <c r="M61" s="143" t="s">
        <v>76</v>
      </c>
      <c r="N61" s="143" t="s">
        <v>76</v>
      </c>
    </row>
    <row r="62" spans="1:14">
      <c r="A62" s="1012" t="s">
        <v>869</v>
      </c>
      <c r="B62" s="142" t="s">
        <v>76</v>
      </c>
      <c r="C62" s="143" t="s">
        <v>76</v>
      </c>
      <c r="D62" s="143" t="s">
        <v>76</v>
      </c>
      <c r="E62" s="143" t="s">
        <v>76</v>
      </c>
      <c r="F62" s="143" t="s">
        <v>76</v>
      </c>
      <c r="G62" s="143" t="s">
        <v>76</v>
      </c>
      <c r="H62" s="143" t="s">
        <v>76</v>
      </c>
      <c r="I62" s="143" t="s">
        <v>76</v>
      </c>
      <c r="J62" s="143" t="s">
        <v>76</v>
      </c>
      <c r="K62" s="143" t="s">
        <v>76</v>
      </c>
      <c r="L62" s="143" t="s">
        <v>76</v>
      </c>
      <c r="M62" s="143" t="s">
        <v>76</v>
      </c>
      <c r="N62" s="143" t="s">
        <v>76</v>
      </c>
    </row>
    <row r="63" spans="1:14">
      <c r="A63" s="1012" t="s">
        <v>870</v>
      </c>
      <c r="B63" s="142" t="s">
        <v>76</v>
      </c>
      <c r="C63" s="143" t="s">
        <v>76</v>
      </c>
      <c r="D63" s="143" t="s">
        <v>76</v>
      </c>
      <c r="E63" s="143" t="s">
        <v>76</v>
      </c>
      <c r="F63" s="143" t="s">
        <v>76</v>
      </c>
      <c r="G63" s="143" t="s">
        <v>76</v>
      </c>
      <c r="H63" s="143" t="s">
        <v>76</v>
      </c>
      <c r="I63" s="143" t="s">
        <v>76</v>
      </c>
      <c r="J63" s="143" t="s">
        <v>76</v>
      </c>
      <c r="K63" s="143" t="s">
        <v>76</v>
      </c>
      <c r="L63" s="143" t="s">
        <v>76</v>
      </c>
      <c r="M63" s="143" t="s">
        <v>76</v>
      </c>
      <c r="N63" s="143" t="s">
        <v>76</v>
      </c>
    </row>
    <row r="64" spans="1:14">
      <c r="A64" s="1012" t="s">
        <v>871</v>
      </c>
      <c r="B64" s="142" t="s">
        <v>76</v>
      </c>
      <c r="C64" s="143" t="s">
        <v>76</v>
      </c>
      <c r="D64" s="143" t="s">
        <v>76</v>
      </c>
      <c r="E64" s="143" t="s">
        <v>76</v>
      </c>
      <c r="F64" s="143" t="s">
        <v>76</v>
      </c>
      <c r="G64" s="143" t="s">
        <v>76</v>
      </c>
      <c r="H64" s="143" t="s">
        <v>76</v>
      </c>
      <c r="I64" s="143" t="s">
        <v>76</v>
      </c>
      <c r="J64" s="143" t="s">
        <v>76</v>
      </c>
      <c r="K64" s="143" t="s">
        <v>76</v>
      </c>
      <c r="L64" s="143" t="s">
        <v>76</v>
      </c>
      <c r="M64" s="143" t="s">
        <v>76</v>
      </c>
      <c r="N64" s="143" t="s">
        <v>76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898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1610</v>
      </c>
      <c r="C68" s="110">
        <v>87</v>
      </c>
      <c r="D68" s="110">
        <v>71</v>
      </c>
      <c r="E68" s="110">
        <v>653</v>
      </c>
      <c r="F68" s="110">
        <v>20</v>
      </c>
      <c r="G68" s="110">
        <v>557</v>
      </c>
      <c r="H68" s="110">
        <v>222</v>
      </c>
      <c r="I68" s="110">
        <v>6387</v>
      </c>
      <c r="J68" s="110">
        <v>832</v>
      </c>
      <c r="K68" s="110">
        <v>450</v>
      </c>
      <c r="L68" s="110">
        <v>382</v>
      </c>
      <c r="M68" s="110">
        <v>37</v>
      </c>
      <c r="N68" s="110">
        <v>7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197</v>
      </c>
      <c r="C72" s="110">
        <v>7</v>
      </c>
      <c r="D72" s="110">
        <v>12</v>
      </c>
      <c r="E72" s="110">
        <v>81</v>
      </c>
      <c r="F72" s="110">
        <v>7</v>
      </c>
      <c r="G72" s="110">
        <v>67</v>
      </c>
      <c r="H72" s="110">
        <v>23</v>
      </c>
      <c r="I72" s="110">
        <v>1085</v>
      </c>
      <c r="J72" s="110">
        <v>63</v>
      </c>
      <c r="K72" s="110">
        <v>27</v>
      </c>
      <c r="L72" s="110">
        <v>36</v>
      </c>
      <c r="M72" s="110">
        <v>4</v>
      </c>
      <c r="N72" s="143" t="s">
        <v>76</v>
      </c>
    </row>
    <row r="73" spans="1:14">
      <c r="A73" s="1012" t="s">
        <v>861</v>
      </c>
      <c r="B73" s="106">
        <v>187</v>
      </c>
      <c r="C73" s="110">
        <v>3</v>
      </c>
      <c r="D73" s="110">
        <v>10</v>
      </c>
      <c r="E73" s="110">
        <v>75</v>
      </c>
      <c r="F73" s="110">
        <v>1</v>
      </c>
      <c r="G73" s="110">
        <v>74</v>
      </c>
      <c r="H73" s="110">
        <v>24</v>
      </c>
      <c r="I73" s="110">
        <v>1143</v>
      </c>
      <c r="J73" s="110">
        <v>56</v>
      </c>
      <c r="K73" s="110">
        <v>30</v>
      </c>
      <c r="L73" s="110">
        <v>26</v>
      </c>
      <c r="M73" s="110">
        <v>2</v>
      </c>
      <c r="N73" s="110">
        <v>1</v>
      </c>
    </row>
    <row r="74" spans="1:14">
      <c r="A74" s="1012" t="s">
        <v>862</v>
      </c>
      <c r="B74" s="106">
        <v>213</v>
      </c>
      <c r="C74" s="110">
        <v>5</v>
      </c>
      <c r="D74" s="110">
        <v>10</v>
      </c>
      <c r="E74" s="110">
        <v>97</v>
      </c>
      <c r="F74" s="110">
        <v>1</v>
      </c>
      <c r="G74" s="110">
        <v>76</v>
      </c>
      <c r="H74" s="110">
        <v>24</v>
      </c>
      <c r="I74" s="110">
        <v>704</v>
      </c>
      <c r="J74" s="110">
        <v>88</v>
      </c>
      <c r="K74" s="110">
        <v>56</v>
      </c>
      <c r="L74" s="110">
        <v>32</v>
      </c>
      <c r="M74" s="110">
        <v>4</v>
      </c>
      <c r="N74" s="110">
        <v>3</v>
      </c>
    </row>
    <row r="75" spans="1:14">
      <c r="A75" s="1012" t="s">
        <v>863</v>
      </c>
      <c r="B75" s="106">
        <v>116</v>
      </c>
      <c r="C75" s="110">
        <v>5</v>
      </c>
      <c r="D75" s="110">
        <v>6</v>
      </c>
      <c r="E75" s="110">
        <v>30</v>
      </c>
      <c r="F75" s="110">
        <v>2</v>
      </c>
      <c r="G75" s="110">
        <v>54</v>
      </c>
      <c r="H75" s="110">
        <v>19</v>
      </c>
      <c r="I75" s="110">
        <v>328</v>
      </c>
      <c r="J75" s="110">
        <v>51</v>
      </c>
      <c r="K75" s="110">
        <v>17</v>
      </c>
      <c r="L75" s="110">
        <v>34</v>
      </c>
      <c r="M75" s="110">
        <v>5</v>
      </c>
      <c r="N75" s="110">
        <v>1</v>
      </c>
    </row>
    <row r="76" spans="1:14">
      <c r="A76" s="1012" t="s">
        <v>864</v>
      </c>
      <c r="B76" s="106">
        <v>94</v>
      </c>
      <c r="C76" s="110">
        <v>5</v>
      </c>
      <c r="D76" s="110">
        <v>1</v>
      </c>
      <c r="E76" s="110">
        <v>42</v>
      </c>
      <c r="F76" s="143" t="s">
        <v>76</v>
      </c>
      <c r="G76" s="110">
        <v>31</v>
      </c>
      <c r="H76" s="110">
        <v>15</v>
      </c>
      <c r="I76" s="110">
        <v>211</v>
      </c>
      <c r="J76" s="110">
        <v>40</v>
      </c>
      <c r="K76" s="110">
        <v>13</v>
      </c>
      <c r="L76" s="110">
        <v>27</v>
      </c>
      <c r="M76" s="110" t="s">
        <v>76</v>
      </c>
      <c r="N76" s="143" t="s">
        <v>76</v>
      </c>
    </row>
    <row r="77" spans="1:14">
      <c r="A77" s="1012" t="s">
        <v>865</v>
      </c>
      <c r="B77" s="106">
        <v>50</v>
      </c>
      <c r="C77" s="110">
        <v>10</v>
      </c>
      <c r="D77" s="143" t="s">
        <v>76</v>
      </c>
      <c r="E77" s="110">
        <v>15</v>
      </c>
      <c r="F77" s="143" t="s">
        <v>76</v>
      </c>
      <c r="G77" s="110">
        <v>12</v>
      </c>
      <c r="H77" s="110">
        <v>13</v>
      </c>
      <c r="I77" s="110">
        <v>130</v>
      </c>
      <c r="J77" s="110">
        <v>21</v>
      </c>
      <c r="K77" s="110">
        <v>11</v>
      </c>
      <c r="L77" s="110">
        <v>10</v>
      </c>
      <c r="M77" s="110">
        <v>2</v>
      </c>
      <c r="N77" s="143" t="s">
        <v>76</v>
      </c>
    </row>
    <row r="78" spans="1:14">
      <c r="A78" s="1012" t="s">
        <v>866</v>
      </c>
      <c r="B78" s="106">
        <v>23</v>
      </c>
      <c r="C78" s="110">
        <v>1</v>
      </c>
      <c r="D78" s="110">
        <v>3</v>
      </c>
      <c r="E78" s="110">
        <v>7</v>
      </c>
      <c r="F78" s="110">
        <v>1</v>
      </c>
      <c r="G78" s="110">
        <v>7</v>
      </c>
      <c r="H78" s="110">
        <v>4</v>
      </c>
      <c r="I78" s="110">
        <v>102</v>
      </c>
      <c r="J78" s="110">
        <v>23</v>
      </c>
      <c r="K78" s="110">
        <v>6</v>
      </c>
      <c r="L78" s="110">
        <v>17</v>
      </c>
      <c r="M78" s="110">
        <v>1</v>
      </c>
      <c r="N78" s="143" t="s">
        <v>76</v>
      </c>
    </row>
    <row r="79" spans="1:14">
      <c r="A79" s="1012" t="s">
        <v>867</v>
      </c>
      <c r="B79" s="106">
        <v>32</v>
      </c>
      <c r="C79" s="110">
        <v>4</v>
      </c>
      <c r="D79" s="110">
        <v>2</v>
      </c>
      <c r="E79" s="110">
        <v>14</v>
      </c>
      <c r="F79" s="143" t="s">
        <v>76</v>
      </c>
      <c r="G79" s="110">
        <v>6</v>
      </c>
      <c r="H79" s="110">
        <v>6</v>
      </c>
      <c r="I79" s="110">
        <v>109</v>
      </c>
      <c r="J79" s="110">
        <v>15</v>
      </c>
      <c r="K79" s="110">
        <v>15</v>
      </c>
      <c r="L79" s="143" t="s">
        <v>76</v>
      </c>
      <c r="M79" s="143" t="s">
        <v>76</v>
      </c>
      <c r="N79" s="143" t="s">
        <v>76</v>
      </c>
    </row>
    <row r="80" spans="1:14">
      <c r="A80" s="1012" t="s">
        <v>868</v>
      </c>
      <c r="B80" s="106">
        <v>41</v>
      </c>
      <c r="C80" s="110">
        <v>8</v>
      </c>
      <c r="D80" s="110">
        <v>1</v>
      </c>
      <c r="E80" s="110">
        <v>11</v>
      </c>
      <c r="F80" s="143" t="s">
        <v>76</v>
      </c>
      <c r="G80" s="110">
        <v>10</v>
      </c>
      <c r="H80" s="110">
        <v>11</v>
      </c>
      <c r="I80" s="110">
        <v>175</v>
      </c>
      <c r="J80" s="110">
        <v>32</v>
      </c>
      <c r="K80" s="110">
        <v>20</v>
      </c>
      <c r="L80" s="110">
        <v>12</v>
      </c>
      <c r="M80" s="110">
        <v>4</v>
      </c>
      <c r="N80" s="143" t="s">
        <v>76</v>
      </c>
    </row>
    <row r="81" spans="1:14">
      <c r="A81" s="1012" t="s">
        <v>869</v>
      </c>
      <c r="B81" s="106">
        <v>119</v>
      </c>
      <c r="C81" s="110">
        <v>8</v>
      </c>
      <c r="D81" s="110">
        <v>6</v>
      </c>
      <c r="E81" s="110">
        <v>52</v>
      </c>
      <c r="F81" s="110">
        <v>1</v>
      </c>
      <c r="G81" s="110">
        <v>38</v>
      </c>
      <c r="H81" s="110">
        <v>14</v>
      </c>
      <c r="I81" s="110">
        <v>429</v>
      </c>
      <c r="J81" s="110">
        <v>119</v>
      </c>
      <c r="K81" s="110">
        <v>75</v>
      </c>
      <c r="L81" s="110">
        <v>44</v>
      </c>
      <c r="M81" s="110" t="s">
        <v>76</v>
      </c>
      <c r="N81" s="143" t="s">
        <v>76</v>
      </c>
    </row>
    <row r="82" spans="1:14">
      <c r="A82" s="1012" t="s">
        <v>870</v>
      </c>
      <c r="B82" s="106">
        <v>284</v>
      </c>
      <c r="C82" s="110">
        <v>13</v>
      </c>
      <c r="D82" s="110">
        <v>11</v>
      </c>
      <c r="E82" s="110">
        <v>118</v>
      </c>
      <c r="F82" s="110">
        <v>5</v>
      </c>
      <c r="G82" s="110">
        <v>104</v>
      </c>
      <c r="H82" s="110">
        <v>33</v>
      </c>
      <c r="I82" s="110">
        <v>1030</v>
      </c>
      <c r="J82" s="110">
        <v>186</v>
      </c>
      <c r="K82" s="110">
        <v>100</v>
      </c>
      <c r="L82" s="110">
        <v>86</v>
      </c>
      <c r="M82" s="110">
        <v>4</v>
      </c>
      <c r="N82" s="143" t="s">
        <v>76</v>
      </c>
    </row>
    <row r="83" spans="1:14">
      <c r="A83" s="1012" t="s">
        <v>871</v>
      </c>
      <c r="B83" s="106">
        <v>254</v>
      </c>
      <c r="C83" s="110">
        <v>18</v>
      </c>
      <c r="D83" s="110">
        <v>9</v>
      </c>
      <c r="E83" s="110">
        <v>111</v>
      </c>
      <c r="F83" s="110">
        <v>2</v>
      </c>
      <c r="G83" s="110">
        <v>78</v>
      </c>
      <c r="H83" s="110">
        <v>36</v>
      </c>
      <c r="I83" s="110">
        <v>941</v>
      </c>
      <c r="J83" s="110">
        <v>138</v>
      </c>
      <c r="K83" s="110">
        <v>80</v>
      </c>
      <c r="L83" s="110">
        <v>58</v>
      </c>
      <c r="M83" s="110">
        <v>11</v>
      </c>
      <c r="N83" s="110">
        <v>2</v>
      </c>
    </row>
    <row r="84" spans="1:14">
      <c r="A84" s="1722"/>
      <c r="B84" s="1722"/>
      <c r="C84" s="1722"/>
      <c r="D84" s="1722"/>
      <c r="E84" s="1004"/>
      <c r="F84" s="1004"/>
      <c r="G84" s="1004"/>
      <c r="H84" s="1004"/>
      <c r="I84" s="1004"/>
      <c r="J84" s="1004"/>
      <c r="K84" s="1004"/>
      <c r="L84" s="1004"/>
      <c r="M84" s="1004"/>
      <c r="N84" s="1004"/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5" spans="1:14" ht="13.15" customHeight="1">
      <c r="A95" s="1006" t="s">
        <v>153</v>
      </c>
      <c r="I95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916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916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899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1</v>
      </c>
      <c r="C11" s="143" t="s">
        <v>76</v>
      </c>
      <c r="D11" s="143" t="s">
        <v>76</v>
      </c>
      <c r="E11" s="110">
        <v>1</v>
      </c>
      <c r="F11" s="143" t="s">
        <v>76</v>
      </c>
      <c r="G11" s="143" t="s">
        <v>76</v>
      </c>
      <c r="H11" s="143" t="s">
        <v>76</v>
      </c>
      <c r="I11" s="110">
        <v>43</v>
      </c>
      <c r="J11" s="110">
        <v>18</v>
      </c>
      <c r="K11" s="143" t="s">
        <v>76</v>
      </c>
      <c r="L11" s="110">
        <v>18</v>
      </c>
      <c r="M11" s="143" t="s">
        <v>76</v>
      </c>
      <c r="N11" s="143" t="s">
        <v>76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14" t="s">
        <v>165</v>
      </c>
      <c r="L12" s="1004" t="s">
        <v>165</v>
      </c>
      <c r="M12" s="1014" t="s">
        <v>165</v>
      </c>
      <c r="N12" s="101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14" t="s">
        <v>165</v>
      </c>
      <c r="L13" s="1004" t="s">
        <v>165</v>
      </c>
      <c r="M13" s="1014" t="s">
        <v>165</v>
      </c>
      <c r="N13" s="101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14" t="s">
        <v>165</v>
      </c>
      <c r="L14" s="1004" t="s">
        <v>165</v>
      </c>
      <c r="M14" s="1014" t="s">
        <v>165</v>
      </c>
      <c r="N14" s="1014" t="s">
        <v>165</v>
      </c>
    </row>
    <row r="15" spans="1:14">
      <c r="A15" s="1012" t="s">
        <v>860</v>
      </c>
      <c r="B15" s="142" t="s">
        <v>76</v>
      </c>
      <c r="C15" s="143" t="s">
        <v>76</v>
      </c>
      <c r="D15" s="143" t="s">
        <v>76</v>
      </c>
      <c r="E15" s="143" t="s">
        <v>76</v>
      </c>
      <c r="F15" s="143" t="s">
        <v>76</v>
      </c>
      <c r="G15" s="143" t="s">
        <v>76</v>
      </c>
      <c r="H15" s="143" t="s">
        <v>76</v>
      </c>
      <c r="I15" s="110">
        <v>17</v>
      </c>
      <c r="J15" s="110">
        <v>1</v>
      </c>
      <c r="K15" s="143" t="s">
        <v>76</v>
      </c>
      <c r="L15" s="110">
        <v>1</v>
      </c>
      <c r="M15" s="143" t="s">
        <v>76</v>
      </c>
      <c r="N15" s="143" t="s">
        <v>76</v>
      </c>
    </row>
    <row r="16" spans="1:14">
      <c r="A16" s="1012" t="s">
        <v>861</v>
      </c>
      <c r="B16" s="142" t="s">
        <v>76</v>
      </c>
      <c r="C16" s="143" t="s">
        <v>76</v>
      </c>
      <c r="D16" s="143" t="s">
        <v>76</v>
      </c>
      <c r="E16" s="143" t="s">
        <v>76</v>
      </c>
      <c r="F16" s="143" t="s">
        <v>76</v>
      </c>
      <c r="G16" s="143" t="s">
        <v>76</v>
      </c>
      <c r="H16" s="143" t="s">
        <v>76</v>
      </c>
      <c r="I16" s="110">
        <v>3</v>
      </c>
      <c r="J16" s="110">
        <v>1</v>
      </c>
      <c r="K16" s="143" t="s">
        <v>76</v>
      </c>
      <c r="L16" s="110">
        <v>1</v>
      </c>
      <c r="M16" s="143" t="s">
        <v>76</v>
      </c>
      <c r="N16" s="143" t="s">
        <v>76</v>
      </c>
    </row>
    <row r="17" spans="1:14">
      <c r="A17" s="1012" t="s">
        <v>862</v>
      </c>
      <c r="B17" s="142" t="s">
        <v>76</v>
      </c>
      <c r="C17" s="143" t="s">
        <v>76</v>
      </c>
      <c r="D17" s="143" t="s">
        <v>76</v>
      </c>
      <c r="E17" s="143" t="s">
        <v>76</v>
      </c>
      <c r="F17" s="143" t="s">
        <v>76</v>
      </c>
      <c r="G17" s="143" t="s">
        <v>76</v>
      </c>
      <c r="H17" s="143" t="s">
        <v>76</v>
      </c>
      <c r="I17" s="143" t="s">
        <v>76</v>
      </c>
      <c r="J17" s="143" t="s">
        <v>76</v>
      </c>
      <c r="K17" s="143" t="s">
        <v>76</v>
      </c>
      <c r="L17" s="110" t="s">
        <v>76</v>
      </c>
      <c r="M17" s="143" t="s">
        <v>76</v>
      </c>
      <c r="N17" s="143" t="s">
        <v>76</v>
      </c>
    </row>
    <row r="18" spans="1:14">
      <c r="A18" s="1012" t="s">
        <v>863</v>
      </c>
      <c r="B18" s="142" t="s">
        <v>76</v>
      </c>
      <c r="C18" s="143" t="s">
        <v>76</v>
      </c>
      <c r="D18" s="143" t="s">
        <v>76</v>
      </c>
      <c r="E18" s="143" t="s">
        <v>76</v>
      </c>
      <c r="F18" s="143" t="s">
        <v>76</v>
      </c>
      <c r="G18" s="143" t="s">
        <v>76</v>
      </c>
      <c r="H18" s="143" t="s">
        <v>76</v>
      </c>
      <c r="I18" s="110">
        <v>5</v>
      </c>
      <c r="J18" s="110">
        <v>2</v>
      </c>
      <c r="K18" s="143" t="s">
        <v>76</v>
      </c>
      <c r="L18" s="110">
        <v>2</v>
      </c>
      <c r="M18" s="143" t="s">
        <v>76</v>
      </c>
      <c r="N18" s="143" t="s">
        <v>76</v>
      </c>
    </row>
    <row r="19" spans="1:14">
      <c r="A19" s="1012" t="s">
        <v>864</v>
      </c>
      <c r="B19" s="142" t="s">
        <v>76</v>
      </c>
      <c r="C19" s="143" t="s">
        <v>76</v>
      </c>
      <c r="D19" s="143" t="s">
        <v>76</v>
      </c>
      <c r="E19" s="143" t="s">
        <v>76</v>
      </c>
      <c r="F19" s="143" t="s">
        <v>76</v>
      </c>
      <c r="G19" s="143" t="s">
        <v>76</v>
      </c>
      <c r="H19" s="143" t="s">
        <v>76</v>
      </c>
      <c r="I19" s="143" t="s">
        <v>76</v>
      </c>
      <c r="J19" s="143" t="s">
        <v>76</v>
      </c>
      <c r="K19" s="143" t="s">
        <v>76</v>
      </c>
      <c r="L19" s="110" t="s">
        <v>76</v>
      </c>
      <c r="M19" s="143" t="s">
        <v>76</v>
      </c>
      <c r="N19" s="143" t="s">
        <v>76</v>
      </c>
    </row>
    <row r="20" spans="1:14">
      <c r="A20" s="1012" t="s">
        <v>865</v>
      </c>
      <c r="B20" s="142" t="s">
        <v>76</v>
      </c>
      <c r="C20" s="143" t="s">
        <v>76</v>
      </c>
      <c r="D20" s="143" t="s">
        <v>76</v>
      </c>
      <c r="E20" s="143" t="s">
        <v>76</v>
      </c>
      <c r="F20" s="143" t="s">
        <v>76</v>
      </c>
      <c r="G20" s="143" t="s">
        <v>76</v>
      </c>
      <c r="H20" s="143" t="s">
        <v>76</v>
      </c>
      <c r="I20" s="143" t="s">
        <v>76</v>
      </c>
      <c r="J20" s="143" t="s">
        <v>76</v>
      </c>
      <c r="K20" s="143" t="s">
        <v>76</v>
      </c>
      <c r="L20" s="110" t="s">
        <v>76</v>
      </c>
      <c r="M20" s="143" t="s">
        <v>76</v>
      </c>
      <c r="N20" s="143" t="s">
        <v>76</v>
      </c>
    </row>
    <row r="21" spans="1:14">
      <c r="A21" s="1012" t="s">
        <v>866</v>
      </c>
      <c r="B21" s="142" t="s">
        <v>76</v>
      </c>
      <c r="C21" s="143" t="s">
        <v>76</v>
      </c>
      <c r="D21" s="143" t="s">
        <v>76</v>
      </c>
      <c r="E21" s="143" t="s">
        <v>76</v>
      </c>
      <c r="F21" s="143" t="s">
        <v>76</v>
      </c>
      <c r="G21" s="143" t="s">
        <v>76</v>
      </c>
      <c r="H21" s="143" t="s">
        <v>76</v>
      </c>
      <c r="I21" s="143" t="s">
        <v>76</v>
      </c>
      <c r="J21" s="143" t="s">
        <v>76</v>
      </c>
      <c r="K21" s="143" t="s">
        <v>76</v>
      </c>
      <c r="L21" s="110" t="s">
        <v>76</v>
      </c>
      <c r="M21" s="143" t="s">
        <v>76</v>
      </c>
      <c r="N21" s="143" t="s">
        <v>76</v>
      </c>
    </row>
    <row r="22" spans="1:14">
      <c r="A22" s="1012" t="s">
        <v>867</v>
      </c>
      <c r="B22" s="142" t="s">
        <v>76</v>
      </c>
      <c r="C22" s="143" t="s">
        <v>76</v>
      </c>
      <c r="D22" s="143" t="s">
        <v>76</v>
      </c>
      <c r="E22" s="143" t="s">
        <v>76</v>
      </c>
      <c r="F22" s="143" t="s">
        <v>76</v>
      </c>
      <c r="G22" s="143" t="s">
        <v>76</v>
      </c>
      <c r="H22" s="143" t="s">
        <v>76</v>
      </c>
      <c r="I22" s="143" t="s">
        <v>76</v>
      </c>
      <c r="J22" s="143" t="s">
        <v>76</v>
      </c>
      <c r="K22" s="143" t="s">
        <v>76</v>
      </c>
      <c r="L22" s="110" t="s">
        <v>76</v>
      </c>
      <c r="M22" s="143" t="s">
        <v>76</v>
      </c>
      <c r="N22" s="143" t="s">
        <v>76</v>
      </c>
    </row>
    <row r="23" spans="1:14">
      <c r="A23" s="1012" t="s">
        <v>868</v>
      </c>
      <c r="B23" s="106">
        <v>1</v>
      </c>
      <c r="C23" s="143" t="s">
        <v>76</v>
      </c>
      <c r="D23" s="143" t="s">
        <v>76</v>
      </c>
      <c r="E23" s="110">
        <v>1</v>
      </c>
      <c r="F23" s="110" t="s">
        <v>76</v>
      </c>
      <c r="G23" s="110" t="s">
        <v>76</v>
      </c>
      <c r="H23" s="110" t="s">
        <v>76</v>
      </c>
      <c r="I23" s="110">
        <v>1</v>
      </c>
      <c r="J23" s="110">
        <v>5</v>
      </c>
      <c r="K23" s="143" t="s">
        <v>76</v>
      </c>
      <c r="L23" s="110">
        <v>5</v>
      </c>
      <c r="M23" s="143" t="s">
        <v>76</v>
      </c>
      <c r="N23" s="143" t="s">
        <v>76</v>
      </c>
    </row>
    <row r="24" spans="1:14">
      <c r="A24" s="1012" t="s">
        <v>869</v>
      </c>
      <c r="B24" s="142" t="s">
        <v>76</v>
      </c>
      <c r="C24" s="143" t="s">
        <v>76</v>
      </c>
      <c r="D24" s="143" t="s">
        <v>76</v>
      </c>
      <c r="E24" s="143" t="s">
        <v>76</v>
      </c>
      <c r="F24" s="143" t="s">
        <v>76</v>
      </c>
      <c r="G24" s="143" t="s">
        <v>76</v>
      </c>
      <c r="H24" s="143" t="s">
        <v>76</v>
      </c>
      <c r="I24" s="110">
        <v>3</v>
      </c>
      <c r="J24" s="110">
        <v>6</v>
      </c>
      <c r="K24" s="143" t="s">
        <v>76</v>
      </c>
      <c r="L24" s="110">
        <v>6</v>
      </c>
      <c r="M24" s="143" t="s">
        <v>76</v>
      </c>
      <c r="N24" s="143" t="s">
        <v>76</v>
      </c>
    </row>
    <row r="25" spans="1:14">
      <c r="A25" s="1012" t="s">
        <v>870</v>
      </c>
      <c r="B25" s="142" t="s">
        <v>76</v>
      </c>
      <c r="C25" s="143" t="s">
        <v>76</v>
      </c>
      <c r="D25" s="143" t="s">
        <v>76</v>
      </c>
      <c r="E25" s="143" t="s">
        <v>76</v>
      </c>
      <c r="F25" s="143" t="s">
        <v>76</v>
      </c>
      <c r="G25" s="143" t="s">
        <v>76</v>
      </c>
      <c r="H25" s="143" t="s">
        <v>76</v>
      </c>
      <c r="I25" s="110">
        <v>8</v>
      </c>
      <c r="J25" s="110">
        <v>3</v>
      </c>
      <c r="K25" s="143" t="s">
        <v>76</v>
      </c>
      <c r="L25" s="110">
        <v>3</v>
      </c>
      <c r="M25" s="143" t="s">
        <v>76</v>
      </c>
      <c r="N25" s="143" t="s">
        <v>76</v>
      </c>
    </row>
    <row r="26" spans="1:14">
      <c r="A26" s="1012" t="s">
        <v>871</v>
      </c>
      <c r="B26" s="142" t="s">
        <v>76</v>
      </c>
      <c r="C26" s="143" t="s">
        <v>76</v>
      </c>
      <c r="D26" s="143" t="s">
        <v>76</v>
      </c>
      <c r="E26" s="143" t="s">
        <v>76</v>
      </c>
      <c r="F26" s="143" t="s">
        <v>76</v>
      </c>
      <c r="G26" s="143" t="s">
        <v>76</v>
      </c>
      <c r="H26" s="143" t="s">
        <v>76</v>
      </c>
      <c r="I26" s="110">
        <v>6</v>
      </c>
      <c r="J26" s="143" t="s">
        <v>76</v>
      </c>
      <c r="K26" s="143" t="s">
        <v>76</v>
      </c>
      <c r="L26" s="143" t="s">
        <v>76</v>
      </c>
      <c r="M26" s="143" t="s">
        <v>76</v>
      </c>
      <c r="N26" s="143" t="s">
        <v>76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14" t="s">
        <v>165</v>
      </c>
      <c r="N27" s="101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14" t="s">
        <v>165</v>
      </c>
      <c r="N28" s="1014" t="s">
        <v>165</v>
      </c>
    </row>
    <row r="29" spans="1:14">
      <c r="A29" s="1004" t="s">
        <v>165</v>
      </c>
      <c r="B29" s="1722" t="s">
        <v>900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14" t="s">
        <v>165</v>
      </c>
      <c r="N29" s="1014" t="s">
        <v>165</v>
      </c>
    </row>
    <row r="30" spans="1:14">
      <c r="A30" s="1012" t="s">
        <v>156</v>
      </c>
      <c r="B30" s="106">
        <v>12</v>
      </c>
      <c r="C30" s="143" t="s">
        <v>76</v>
      </c>
      <c r="D30" s="143" t="s">
        <v>76</v>
      </c>
      <c r="E30" s="110">
        <v>3</v>
      </c>
      <c r="F30" s="110">
        <v>4</v>
      </c>
      <c r="G30" s="110">
        <v>2</v>
      </c>
      <c r="H30" s="110">
        <v>3</v>
      </c>
      <c r="I30" s="110">
        <v>3</v>
      </c>
      <c r="J30" s="110">
        <v>10</v>
      </c>
      <c r="K30" s="110">
        <v>2</v>
      </c>
      <c r="L30" s="110">
        <v>8</v>
      </c>
      <c r="M30" s="143" t="s">
        <v>76</v>
      </c>
      <c r="N30" s="143" t="s">
        <v>76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14" t="s">
        <v>165</v>
      </c>
      <c r="N31" s="101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14" t="s">
        <v>165</v>
      </c>
      <c r="N32" s="101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14" t="s">
        <v>165</v>
      </c>
      <c r="N33" s="1014" t="s">
        <v>165</v>
      </c>
    </row>
    <row r="34" spans="1:14">
      <c r="A34" s="1012" t="s">
        <v>860</v>
      </c>
      <c r="B34" s="106">
        <v>1</v>
      </c>
      <c r="C34" s="143" t="s">
        <v>76</v>
      </c>
      <c r="D34" s="143" t="s">
        <v>76</v>
      </c>
      <c r="E34" s="143" t="s">
        <v>76</v>
      </c>
      <c r="F34" s="110">
        <v>1</v>
      </c>
      <c r="G34" s="143" t="s">
        <v>76</v>
      </c>
      <c r="H34" s="143" t="s">
        <v>76</v>
      </c>
      <c r="I34" s="143" t="s">
        <v>76</v>
      </c>
      <c r="J34" s="143" t="s">
        <v>76</v>
      </c>
      <c r="K34" s="143" t="s">
        <v>76</v>
      </c>
      <c r="L34" s="143" t="s">
        <v>76</v>
      </c>
      <c r="M34" s="143" t="s">
        <v>76</v>
      </c>
      <c r="N34" s="143" t="s">
        <v>76</v>
      </c>
    </row>
    <row r="35" spans="1:14">
      <c r="A35" s="1012" t="s">
        <v>861</v>
      </c>
      <c r="B35" s="106" t="s">
        <v>76</v>
      </c>
      <c r="C35" s="143" t="s">
        <v>76</v>
      </c>
      <c r="D35" s="143" t="s">
        <v>76</v>
      </c>
      <c r="E35" s="143" t="s">
        <v>76</v>
      </c>
      <c r="F35" s="143" t="s">
        <v>76</v>
      </c>
      <c r="G35" s="143" t="s">
        <v>76</v>
      </c>
      <c r="H35" s="143" t="s">
        <v>76</v>
      </c>
      <c r="I35" s="143" t="s">
        <v>76</v>
      </c>
      <c r="J35" s="143" t="s">
        <v>76</v>
      </c>
      <c r="K35" s="143" t="s">
        <v>76</v>
      </c>
      <c r="L35" s="143" t="s">
        <v>76</v>
      </c>
      <c r="M35" s="143" t="s">
        <v>76</v>
      </c>
      <c r="N35" s="143" t="s">
        <v>76</v>
      </c>
    </row>
    <row r="36" spans="1:14">
      <c r="A36" s="1012" t="s">
        <v>862</v>
      </c>
      <c r="B36" s="106">
        <v>4</v>
      </c>
      <c r="C36" s="143" t="s">
        <v>76</v>
      </c>
      <c r="D36" s="143" t="s">
        <v>76</v>
      </c>
      <c r="E36" s="110">
        <v>1</v>
      </c>
      <c r="F36" s="110">
        <v>2</v>
      </c>
      <c r="G36" s="110">
        <v>1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863</v>
      </c>
      <c r="B37" s="142" t="s">
        <v>76</v>
      </c>
      <c r="C37" s="143" t="s">
        <v>76</v>
      </c>
      <c r="D37" s="143" t="s">
        <v>76</v>
      </c>
      <c r="E37" s="143" t="s">
        <v>76</v>
      </c>
      <c r="F37" s="143" t="s">
        <v>76</v>
      </c>
      <c r="G37" s="143" t="s">
        <v>76</v>
      </c>
      <c r="H37" s="143" t="s">
        <v>76</v>
      </c>
      <c r="I37" s="143" t="s">
        <v>76</v>
      </c>
      <c r="J37" s="143" t="s">
        <v>76</v>
      </c>
      <c r="K37" s="143" t="s">
        <v>76</v>
      </c>
      <c r="L37" s="143" t="s">
        <v>76</v>
      </c>
      <c r="M37" s="143" t="s">
        <v>76</v>
      </c>
      <c r="N37" s="143" t="s">
        <v>76</v>
      </c>
    </row>
    <row r="38" spans="1:14">
      <c r="A38" s="1012" t="s">
        <v>864</v>
      </c>
      <c r="B38" s="142" t="s">
        <v>76</v>
      </c>
      <c r="C38" s="143" t="s">
        <v>76</v>
      </c>
      <c r="D38" s="143" t="s">
        <v>76</v>
      </c>
      <c r="E38" s="143" t="s">
        <v>76</v>
      </c>
      <c r="F38" s="143" t="s">
        <v>76</v>
      </c>
      <c r="G38" s="143" t="s">
        <v>76</v>
      </c>
      <c r="H38" s="143" t="s">
        <v>76</v>
      </c>
      <c r="I38" s="143" t="s">
        <v>76</v>
      </c>
      <c r="J38" s="143" t="s">
        <v>76</v>
      </c>
      <c r="K38" s="143" t="s">
        <v>76</v>
      </c>
      <c r="L38" s="143" t="s">
        <v>76</v>
      </c>
      <c r="M38" s="143" t="s">
        <v>76</v>
      </c>
      <c r="N38" s="143" t="s">
        <v>76</v>
      </c>
    </row>
    <row r="39" spans="1:14">
      <c r="A39" s="1012" t="s">
        <v>865</v>
      </c>
      <c r="B39" s="142" t="s">
        <v>76</v>
      </c>
      <c r="C39" s="143" t="s">
        <v>76</v>
      </c>
      <c r="D39" s="143" t="s">
        <v>76</v>
      </c>
      <c r="E39" s="143" t="s">
        <v>76</v>
      </c>
      <c r="F39" s="143" t="s">
        <v>76</v>
      </c>
      <c r="G39" s="143" t="s">
        <v>76</v>
      </c>
      <c r="H39" s="143" t="s">
        <v>76</v>
      </c>
      <c r="I39" s="143" t="s">
        <v>76</v>
      </c>
      <c r="J39" s="110">
        <v>2</v>
      </c>
      <c r="K39" s="110">
        <v>2</v>
      </c>
      <c r="L39" s="110" t="s">
        <v>76</v>
      </c>
      <c r="M39" s="143" t="s">
        <v>76</v>
      </c>
      <c r="N39" s="143" t="s">
        <v>76</v>
      </c>
    </row>
    <row r="40" spans="1:14">
      <c r="A40" s="1012" t="s">
        <v>866</v>
      </c>
      <c r="B40" s="106">
        <v>1</v>
      </c>
      <c r="C40" s="143" t="s">
        <v>76</v>
      </c>
      <c r="D40" s="143" t="s">
        <v>76</v>
      </c>
      <c r="E40" s="143" t="s">
        <v>76</v>
      </c>
      <c r="F40" s="110">
        <v>1</v>
      </c>
      <c r="G40" s="143" t="s">
        <v>76</v>
      </c>
      <c r="H40" s="143" t="s">
        <v>76</v>
      </c>
      <c r="I40" s="143" t="s">
        <v>76</v>
      </c>
      <c r="J40" s="143" t="s">
        <v>76</v>
      </c>
      <c r="K40" s="143" t="s">
        <v>76</v>
      </c>
      <c r="L40" s="143" t="s">
        <v>76</v>
      </c>
      <c r="M40" s="143" t="s">
        <v>76</v>
      </c>
      <c r="N40" s="143" t="s">
        <v>76</v>
      </c>
    </row>
    <row r="41" spans="1:14">
      <c r="A41" s="1012" t="s">
        <v>867</v>
      </c>
      <c r="B41" s="142" t="s">
        <v>76</v>
      </c>
      <c r="C41" s="143" t="s">
        <v>76</v>
      </c>
      <c r="D41" s="143" t="s">
        <v>76</v>
      </c>
      <c r="E41" s="143" t="s">
        <v>76</v>
      </c>
      <c r="F41" s="143" t="s">
        <v>76</v>
      </c>
      <c r="G41" s="143" t="s">
        <v>76</v>
      </c>
      <c r="H41" s="143" t="s">
        <v>76</v>
      </c>
      <c r="I41" s="143" t="s">
        <v>76</v>
      </c>
      <c r="J41" s="143" t="s">
        <v>76</v>
      </c>
      <c r="K41" s="143" t="s">
        <v>76</v>
      </c>
      <c r="L41" s="143" t="s">
        <v>76</v>
      </c>
      <c r="M41" s="143" t="s">
        <v>76</v>
      </c>
      <c r="N41" s="143" t="s">
        <v>76</v>
      </c>
    </row>
    <row r="42" spans="1:14">
      <c r="A42" s="1012" t="s">
        <v>868</v>
      </c>
      <c r="B42" s="142" t="s">
        <v>76</v>
      </c>
      <c r="C42" s="143" t="s">
        <v>76</v>
      </c>
      <c r="D42" s="143" t="s">
        <v>76</v>
      </c>
      <c r="E42" s="143" t="s">
        <v>76</v>
      </c>
      <c r="F42" s="143" t="s">
        <v>76</v>
      </c>
      <c r="G42" s="143" t="s">
        <v>76</v>
      </c>
      <c r="H42" s="143" t="s">
        <v>76</v>
      </c>
      <c r="I42" s="143" t="s">
        <v>76</v>
      </c>
      <c r="J42" s="143" t="s">
        <v>76</v>
      </c>
      <c r="K42" s="143" t="s">
        <v>76</v>
      </c>
      <c r="L42" s="143" t="s">
        <v>76</v>
      </c>
      <c r="M42" s="143" t="s">
        <v>76</v>
      </c>
      <c r="N42" s="143" t="s">
        <v>76</v>
      </c>
    </row>
    <row r="43" spans="1:14">
      <c r="A43" s="1012" t="s">
        <v>869</v>
      </c>
      <c r="B43" s="142" t="s">
        <v>76</v>
      </c>
      <c r="C43" s="143" t="s">
        <v>76</v>
      </c>
      <c r="D43" s="143" t="s">
        <v>76</v>
      </c>
      <c r="E43" s="143" t="s">
        <v>76</v>
      </c>
      <c r="F43" s="143" t="s">
        <v>76</v>
      </c>
      <c r="G43" s="143" t="s">
        <v>76</v>
      </c>
      <c r="H43" s="143" t="s">
        <v>76</v>
      </c>
      <c r="I43" s="143" t="s">
        <v>76</v>
      </c>
      <c r="J43" s="143" t="s">
        <v>76</v>
      </c>
      <c r="K43" s="143" t="s">
        <v>76</v>
      </c>
      <c r="L43" s="143" t="s">
        <v>76</v>
      </c>
      <c r="M43" s="143" t="s">
        <v>76</v>
      </c>
      <c r="N43" s="143" t="s">
        <v>76</v>
      </c>
    </row>
    <row r="44" spans="1:14">
      <c r="A44" s="1012" t="s">
        <v>870</v>
      </c>
      <c r="B44" s="106">
        <v>6</v>
      </c>
      <c r="C44" s="143" t="s">
        <v>76</v>
      </c>
      <c r="D44" s="143" t="s">
        <v>76</v>
      </c>
      <c r="E44" s="110">
        <v>2</v>
      </c>
      <c r="F44" s="143" t="s">
        <v>76</v>
      </c>
      <c r="G44" s="110">
        <v>1</v>
      </c>
      <c r="H44" s="110">
        <v>3</v>
      </c>
      <c r="I44" s="110">
        <v>3</v>
      </c>
      <c r="J44" s="110">
        <v>3</v>
      </c>
      <c r="K44" s="143" t="s">
        <v>76</v>
      </c>
      <c r="L44" s="110">
        <v>3</v>
      </c>
      <c r="M44" s="143" t="s">
        <v>76</v>
      </c>
      <c r="N44" s="143" t="s">
        <v>76</v>
      </c>
    </row>
    <row r="45" spans="1:14">
      <c r="A45" s="1012" t="s">
        <v>871</v>
      </c>
      <c r="B45" s="142" t="s">
        <v>76</v>
      </c>
      <c r="C45" s="143" t="s">
        <v>76</v>
      </c>
      <c r="D45" s="143" t="s">
        <v>76</v>
      </c>
      <c r="E45" s="143" t="s">
        <v>76</v>
      </c>
      <c r="F45" s="143" t="s">
        <v>76</v>
      </c>
      <c r="G45" s="143" t="s">
        <v>76</v>
      </c>
      <c r="H45" s="143" t="s">
        <v>76</v>
      </c>
      <c r="I45" s="110" t="s">
        <v>76</v>
      </c>
      <c r="J45" s="110">
        <v>5</v>
      </c>
      <c r="K45" s="143" t="s">
        <v>76</v>
      </c>
      <c r="L45" s="110">
        <v>5</v>
      </c>
      <c r="M45" s="143" t="s">
        <v>76</v>
      </c>
      <c r="N45" s="143" t="s">
        <v>76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901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2239</v>
      </c>
      <c r="C49" s="110">
        <v>104</v>
      </c>
      <c r="D49" s="110">
        <v>136</v>
      </c>
      <c r="E49" s="110">
        <v>863</v>
      </c>
      <c r="F49" s="110">
        <v>47</v>
      </c>
      <c r="G49" s="110">
        <v>826</v>
      </c>
      <c r="H49" s="110">
        <v>263</v>
      </c>
      <c r="I49" s="110">
        <v>10597</v>
      </c>
      <c r="J49" s="110">
        <v>3706</v>
      </c>
      <c r="K49" s="110">
        <v>3196</v>
      </c>
      <c r="L49" s="110">
        <v>510</v>
      </c>
      <c r="M49" s="110">
        <v>262</v>
      </c>
      <c r="N49" s="110">
        <v>13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233</v>
      </c>
      <c r="C53" s="110">
        <v>13</v>
      </c>
      <c r="D53" s="110">
        <v>10</v>
      </c>
      <c r="E53" s="110">
        <v>81</v>
      </c>
      <c r="F53" s="110">
        <v>8</v>
      </c>
      <c r="G53" s="110">
        <v>94</v>
      </c>
      <c r="H53" s="110">
        <v>27</v>
      </c>
      <c r="I53" s="110">
        <v>1544</v>
      </c>
      <c r="J53" s="110">
        <v>262</v>
      </c>
      <c r="K53" s="110">
        <v>218</v>
      </c>
      <c r="L53" s="110">
        <v>44</v>
      </c>
      <c r="M53" s="110">
        <v>27</v>
      </c>
      <c r="N53" s="143" t="s">
        <v>76</v>
      </c>
    </row>
    <row r="54" spans="1:14">
      <c r="A54" s="1012" t="s">
        <v>861</v>
      </c>
      <c r="B54" s="106">
        <v>273</v>
      </c>
      <c r="C54" s="110">
        <v>9</v>
      </c>
      <c r="D54" s="110">
        <v>14</v>
      </c>
      <c r="E54" s="110">
        <v>97</v>
      </c>
      <c r="F54" s="110">
        <v>11</v>
      </c>
      <c r="G54" s="110">
        <v>111</v>
      </c>
      <c r="H54" s="110">
        <v>31</v>
      </c>
      <c r="I54" s="110">
        <v>1325</v>
      </c>
      <c r="J54" s="110">
        <v>218</v>
      </c>
      <c r="K54" s="110">
        <v>169</v>
      </c>
      <c r="L54" s="110">
        <v>49</v>
      </c>
      <c r="M54" s="110">
        <v>13</v>
      </c>
      <c r="N54" s="143" t="s">
        <v>76</v>
      </c>
    </row>
    <row r="55" spans="1:14">
      <c r="A55" s="1012" t="s">
        <v>862</v>
      </c>
      <c r="B55" s="106">
        <v>276</v>
      </c>
      <c r="C55" s="110">
        <v>7</v>
      </c>
      <c r="D55" s="110">
        <v>25</v>
      </c>
      <c r="E55" s="110">
        <v>87</v>
      </c>
      <c r="F55" s="110">
        <v>4</v>
      </c>
      <c r="G55" s="110">
        <v>118</v>
      </c>
      <c r="H55" s="110">
        <v>35</v>
      </c>
      <c r="I55" s="110">
        <v>1193</v>
      </c>
      <c r="J55" s="110">
        <v>322</v>
      </c>
      <c r="K55" s="110">
        <v>291</v>
      </c>
      <c r="L55" s="110">
        <v>31</v>
      </c>
      <c r="M55" s="110">
        <v>12</v>
      </c>
      <c r="N55" s="143" t="s">
        <v>76</v>
      </c>
    </row>
    <row r="56" spans="1:14">
      <c r="A56" s="1012" t="s">
        <v>863</v>
      </c>
      <c r="B56" s="106">
        <v>203</v>
      </c>
      <c r="C56" s="110">
        <v>9</v>
      </c>
      <c r="D56" s="110">
        <v>9</v>
      </c>
      <c r="E56" s="110">
        <v>83</v>
      </c>
      <c r="F56" s="110">
        <v>6</v>
      </c>
      <c r="G56" s="110">
        <v>71</v>
      </c>
      <c r="H56" s="110">
        <v>25</v>
      </c>
      <c r="I56" s="110">
        <v>938</v>
      </c>
      <c r="J56" s="110">
        <v>275</v>
      </c>
      <c r="K56" s="110">
        <v>230</v>
      </c>
      <c r="L56" s="110">
        <v>45</v>
      </c>
      <c r="M56" s="110">
        <v>30</v>
      </c>
      <c r="N56" s="110">
        <v>4</v>
      </c>
    </row>
    <row r="57" spans="1:14">
      <c r="A57" s="1012" t="s">
        <v>864</v>
      </c>
      <c r="B57" s="106">
        <v>123</v>
      </c>
      <c r="C57" s="110">
        <v>6</v>
      </c>
      <c r="D57" s="110">
        <v>10</v>
      </c>
      <c r="E57" s="110">
        <v>39</v>
      </c>
      <c r="F57" s="110">
        <v>2</v>
      </c>
      <c r="G57" s="110">
        <v>47</v>
      </c>
      <c r="H57" s="110">
        <v>19</v>
      </c>
      <c r="I57" s="110">
        <v>486</v>
      </c>
      <c r="J57" s="110">
        <v>202</v>
      </c>
      <c r="K57" s="110">
        <v>165</v>
      </c>
      <c r="L57" s="110">
        <v>37</v>
      </c>
      <c r="M57" s="110">
        <v>24</v>
      </c>
      <c r="N57" s="110">
        <v>5</v>
      </c>
    </row>
    <row r="58" spans="1:14">
      <c r="A58" s="1012" t="s">
        <v>865</v>
      </c>
      <c r="B58" s="106">
        <v>74</v>
      </c>
      <c r="C58" s="110">
        <v>5</v>
      </c>
      <c r="D58" s="110">
        <v>3</v>
      </c>
      <c r="E58" s="110">
        <v>34</v>
      </c>
      <c r="F58" s="110">
        <v>1</v>
      </c>
      <c r="G58" s="110">
        <v>21</v>
      </c>
      <c r="H58" s="110">
        <v>10</v>
      </c>
      <c r="I58" s="110">
        <v>346</v>
      </c>
      <c r="J58" s="110">
        <v>224</v>
      </c>
      <c r="K58" s="110">
        <v>208</v>
      </c>
      <c r="L58" s="110">
        <v>16</v>
      </c>
      <c r="M58" s="110">
        <v>9</v>
      </c>
      <c r="N58" s="143" t="s">
        <v>76</v>
      </c>
    </row>
    <row r="59" spans="1:14">
      <c r="A59" s="1012" t="s">
        <v>866</v>
      </c>
      <c r="B59" s="106">
        <v>48</v>
      </c>
      <c r="C59" s="110">
        <v>5</v>
      </c>
      <c r="D59" s="110">
        <v>3</v>
      </c>
      <c r="E59" s="110">
        <v>19</v>
      </c>
      <c r="F59" s="143" t="s">
        <v>76</v>
      </c>
      <c r="G59" s="110">
        <v>11</v>
      </c>
      <c r="H59" s="110">
        <v>10</v>
      </c>
      <c r="I59" s="110">
        <v>238</v>
      </c>
      <c r="J59" s="110">
        <v>143</v>
      </c>
      <c r="K59" s="110">
        <v>118</v>
      </c>
      <c r="L59" s="110">
        <v>25</v>
      </c>
      <c r="M59" s="110">
        <v>10</v>
      </c>
      <c r="N59" s="110">
        <v>1</v>
      </c>
    </row>
    <row r="60" spans="1:14">
      <c r="A60" s="1012" t="s">
        <v>867</v>
      </c>
      <c r="B60" s="106">
        <v>44</v>
      </c>
      <c r="C60" s="110">
        <v>6</v>
      </c>
      <c r="D60" s="110">
        <v>2</v>
      </c>
      <c r="E60" s="110">
        <v>13</v>
      </c>
      <c r="F60" s="110">
        <v>1</v>
      </c>
      <c r="G60" s="110">
        <v>13</v>
      </c>
      <c r="H60" s="110">
        <v>9</v>
      </c>
      <c r="I60" s="110">
        <v>235</v>
      </c>
      <c r="J60" s="110">
        <v>110</v>
      </c>
      <c r="K60" s="110">
        <v>92</v>
      </c>
      <c r="L60" s="110">
        <v>18</v>
      </c>
      <c r="M60" s="110">
        <v>14</v>
      </c>
      <c r="N60" s="143" t="s">
        <v>76</v>
      </c>
    </row>
    <row r="61" spans="1:14">
      <c r="A61" s="1012" t="s">
        <v>868</v>
      </c>
      <c r="B61" s="106">
        <v>145</v>
      </c>
      <c r="C61" s="110">
        <v>5</v>
      </c>
      <c r="D61" s="110">
        <v>1</v>
      </c>
      <c r="E61" s="110">
        <v>84</v>
      </c>
      <c r="F61" s="110">
        <v>1</v>
      </c>
      <c r="G61" s="110">
        <v>39</v>
      </c>
      <c r="H61" s="110">
        <v>15</v>
      </c>
      <c r="I61" s="110">
        <v>327</v>
      </c>
      <c r="J61" s="110">
        <v>625</v>
      </c>
      <c r="K61" s="110">
        <v>580</v>
      </c>
      <c r="L61" s="110">
        <v>45</v>
      </c>
      <c r="M61" s="110">
        <v>23</v>
      </c>
      <c r="N61" s="143" t="s">
        <v>76</v>
      </c>
    </row>
    <row r="62" spans="1:14">
      <c r="A62" s="1012" t="s">
        <v>869</v>
      </c>
      <c r="B62" s="106">
        <v>186</v>
      </c>
      <c r="C62" s="110">
        <v>16</v>
      </c>
      <c r="D62" s="110">
        <v>8</v>
      </c>
      <c r="E62" s="110">
        <v>75</v>
      </c>
      <c r="F62" s="110">
        <v>2</v>
      </c>
      <c r="G62" s="110">
        <v>61</v>
      </c>
      <c r="H62" s="110">
        <v>24</v>
      </c>
      <c r="I62" s="110">
        <v>990</v>
      </c>
      <c r="J62" s="110">
        <v>374</v>
      </c>
      <c r="K62" s="110">
        <v>313</v>
      </c>
      <c r="L62" s="110">
        <v>61</v>
      </c>
      <c r="M62" s="110">
        <v>40</v>
      </c>
      <c r="N62" s="110">
        <v>2</v>
      </c>
    </row>
    <row r="63" spans="1:14">
      <c r="A63" s="1012" t="s">
        <v>870</v>
      </c>
      <c r="B63" s="106">
        <v>430</v>
      </c>
      <c r="C63" s="110">
        <v>22</v>
      </c>
      <c r="D63" s="110">
        <v>35</v>
      </c>
      <c r="E63" s="110">
        <v>167</v>
      </c>
      <c r="F63" s="110">
        <v>7</v>
      </c>
      <c r="G63" s="110">
        <v>163</v>
      </c>
      <c r="H63" s="110">
        <v>36</v>
      </c>
      <c r="I63" s="110">
        <v>1669</v>
      </c>
      <c r="J63" s="110">
        <v>610</v>
      </c>
      <c r="K63" s="110">
        <v>509</v>
      </c>
      <c r="L63" s="110">
        <v>101</v>
      </c>
      <c r="M63" s="110">
        <v>24</v>
      </c>
      <c r="N63" s="143" t="s">
        <v>76</v>
      </c>
    </row>
    <row r="64" spans="1:14">
      <c r="A64" s="1012" t="s">
        <v>871</v>
      </c>
      <c r="B64" s="106">
        <v>204</v>
      </c>
      <c r="C64" s="110">
        <v>1</v>
      </c>
      <c r="D64" s="110">
        <v>16</v>
      </c>
      <c r="E64" s="110">
        <v>84</v>
      </c>
      <c r="F64" s="110">
        <v>4</v>
      </c>
      <c r="G64" s="110">
        <v>77</v>
      </c>
      <c r="H64" s="110">
        <v>22</v>
      </c>
      <c r="I64" s="110">
        <v>1306</v>
      </c>
      <c r="J64" s="110">
        <v>341</v>
      </c>
      <c r="K64" s="110">
        <v>303</v>
      </c>
      <c r="L64" s="110">
        <v>38</v>
      </c>
      <c r="M64" s="110">
        <v>36</v>
      </c>
      <c r="N64" s="110">
        <v>1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902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1092</v>
      </c>
      <c r="C68" s="110">
        <v>90</v>
      </c>
      <c r="D68" s="110">
        <v>135</v>
      </c>
      <c r="E68" s="110">
        <v>382</v>
      </c>
      <c r="F68" s="110">
        <v>28</v>
      </c>
      <c r="G68" s="110">
        <v>297</v>
      </c>
      <c r="H68" s="110">
        <v>160</v>
      </c>
      <c r="I68" s="110">
        <v>4192</v>
      </c>
      <c r="J68" s="110">
        <v>674</v>
      </c>
      <c r="K68" s="110">
        <v>391</v>
      </c>
      <c r="L68" s="110">
        <v>283</v>
      </c>
      <c r="M68" s="110">
        <v>56</v>
      </c>
      <c r="N68" s="110">
        <v>18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147</v>
      </c>
      <c r="C72" s="110">
        <v>9</v>
      </c>
      <c r="D72" s="110">
        <v>29</v>
      </c>
      <c r="E72" s="110">
        <v>51</v>
      </c>
      <c r="F72" s="110">
        <v>2</v>
      </c>
      <c r="G72" s="110">
        <v>36</v>
      </c>
      <c r="H72" s="110">
        <v>20</v>
      </c>
      <c r="I72" s="110">
        <v>733</v>
      </c>
      <c r="J72" s="110">
        <v>93</v>
      </c>
      <c r="K72" s="110">
        <v>62</v>
      </c>
      <c r="L72" s="110">
        <v>31</v>
      </c>
      <c r="M72" s="110">
        <v>10</v>
      </c>
      <c r="N72" s="110">
        <v>7</v>
      </c>
    </row>
    <row r="73" spans="1:14">
      <c r="A73" s="1012" t="s">
        <v>861</v>
      </c>
      <c r="B73" s="106">
        <v>82</v>
      </c>
      <c r="C73" s="110">
        <v>1</v>
      </c>
      <c r="D73" s="110">
        <v>14</v>
      </c>
      <c r="E73" s="110">
        <v>30</v>
      </c>
      <c r="F73" s="110">
        <v>4</v>
      </c>
      <c r="G73" s="110">
        <v>20</v>
      </c>
      <c r="H73" s="110">
        <v>13</v>
      </c>
      <c r="I73" s="110">
        <v>338</v>
      </c>
      <c r="J73" s="110">
        <v>49</v>
      </c>
      <c r="K73" s="110">
        <v>39</v>
      </c>
      <c r="L73" s="110">
        <v>10</v>
      </c>
      <c r="M73" s="110">
        <v>2</v>
      </c>
      <c r="N73" s="110">
        <v>1</v>
      </c>
    </row>
    <row r="74" spans="1:14">
      <c r="A74" s="1012" t="s">
        <v>862</v>
      </c>
      <c r="B74" s="106">
        <v>57</v>
      </c>
      <c r="C74" s="110">
        <v>2</v>
      </c>
      <c r="D74" s="110">
        <v>10</v>
      </c>
      <c r="E74" s="110">
        <v>10</v>
      </c>
      <c r="F74" s="110">
        <v>4</v>
      </c>
      <c r="G74" s="110">
        <v>18</v>
      </c>
      <c r="H74" s="110">
        <v>13</v>
      </c>
      <c r="I74" s="110">
        <v>245</v>
      </c>
      <c r="J74" s="110">
        <v>26</v>
      </c>
      <c r="K74" s="110">
        <v>16</v>
      </c>
      <c r="L74" s="110">
        <v>10</v>
      </c>
      <c r="M74" s="110">
        <v>1</v>
      </c>
      <c r="N74" s="143" t="s">
        <v>76</v>
      </c>
    </row>
    <row r="75" spans="1:14">
      <c r="A75" s="1012" t="s">
        <v>863</v>
      </c>
      <c r="B75" s="106">
        <v>53</v>
      </c>
      <c r="C75" s="110">
        <v>3</v>
      </c>
      <c r="D75" s="110">
        <v>8</v>
      </c>
      <c r="E75" s="110">
        <v>17</v>
      </c>
      <c r="F75" s="143" t="s">
        <v>76</v>
      </c>
      <c r="G75" s="110">
        <v>16</v>
      </c>
      <c r="H75" s="110">
        <v>9</v>
      </c>
      <c r="I75" s="110">
        <v>173</v>
      </c>
      <c r="J75" s="110">
        <v>10</v>
      </c>
      <c r="K75" s="110">
        <v>7</v>
      </c>
      <c r="L75" s="110">
        <v>3</v>
      </c>
      <c r="M75" s="110">
        <v>1</v>
      </c>
      <c r="N75" s="110">
        <v>1</v>
      </c>
    </row>
    <row r="76" spans="1:14">
      <c r="A76" s="1012" t="s">
        <v>864</v>
      </c>
      <c r="B76" s="106">
        <v>39</v>
      </c>
      <c r="C76" s="110">
        <v>2</v>
      </c>
      <c r="D76" s="110">
        <v>5</v>
      </c>
      <c r="E76" s="110">
        <v>16</v>
      </c>
      <c r="F76" s="143" t="s">
        <v>76</v>
      </c>
      <c r="G76" s="110">
        <v>9</v>
      </c>
      <c r="H76" s="110">
        <v>7</v>
      </c>
      <c r="I76" s="110">
        <v>163</v>
      </c>
      <c r="J76" s="110">
        <v>9</v>
      </c>
      <c r="K76" s="110">
        <v>3</v>
      </c>
      <c r="L76" s="110">
        <v>6</v>
      </c>
      <c r="M76" s="143" t="s">
        <v>76</v>
      </c>
      <c r="N76" s="110">
        <v>2</v>
      </c>
    </row>
    <row r="77" spans="1:14">
      <c r="A77" s="1012" t="s">
        <v>865</v>
      </c>
      <c r="B77" s="106">
        <v>97</v>
      </c>
      <c r="C77" s="110">
        <v>12</v>
      </c>
      <c r="D77" s="110">
        <v>12</v>
      </c>
      <c r="E77" s="110">
        <v>37</v>
      </c>
      <c r="F77" s="110">
        <v>1</v>
      </c>
      <c r="G77" s="110">
        <v>17</v>
      </c>
      <c r="H77" s="110">
        <v>18</v>
      </c>
      <c r="I77" s="110">
        <v>373</v>
      </c>
      <c r="J77" s="110">
        <v>102</v>
      </c>
      <c r="K77" s="110">
        <v>26</v>
      </c>
      <c r="L77" s="110">
        <v>76</v>
      </c>
      <c r="M77" s="110">
        <v>15</v>
      </c>
      <c r="N77" s="110">
        <v>2</v>
      </c>
    </row>
    <row r="78" spans="1:14">
      <c r="A78" s="1012" t="s">
        <v>866</v>
      </c>
      <c r="B78" s="106">
        <v>21</v>
      </c>
      <c r="C78" s="110">
        <v>4</v>
      </c>
      <c r="D78" s="110">
        <v>5</v>
      </c>
      <c r="E78" s="110">
        <v>2</v>
      </c>
      <c r="F78" s="143" t="s">
        <v>76</v>
      </c>
      <c r="G78" s="110">
        <v>4</v>
      </c>
      <c r="H78" s="110">
        <v>6</v>
      </c>
      <c r="I78" s="110">
        <v>163</v>
      </c>
      <c r="J78" s="110">
        <v>1</v>
      </c>
      <c r="K78" s="110">
        <v>1</v>
      </c>
      <c r="L78" s="143" t="s">
        <v>76</v>
      </c>
      <c r="M78" s="143" t="s">
        <v>76</v>
      </c>
      <c r="N78" s="143" t="s">
        <v>76</v>
      </c>
    </row>
    <row r="79" spans="1:14">
      <c r="A79" s="1012" t="s">
        <v>867</v>
      </c>
      <c r="B79" s="106">
        <v>16</v>
      </c>
      <c r="C79" s="110">
        <v>5</v>
      </c>
      <c r="D79" s="110">
        <v>1</v>
      </c>
      <c r="E79" s="110">
        <v>4</v>
      </c>
      <c r="F79" s="143" t="s">
        <v>76</v>
      </c>
      <c r="G79" s="110">
        <v>5</v>
      </c>
      <c r="H79" s="110">
        <v>1</v>
      </c>
      <c r="I79" s="110">
        <v>125</v>
      </c>
      <c r="J79" s="110">
        <v>11</v>
      </c>
      <c r="K79" s="110">
        <v>6</v>
      </c>
      <c r="L79" s="110">
        <v>5</v>
      </c>
      <c r="M79" s="143" t="s">
        <v>76</v>
      </c>
      <c r="N79" s="143" t="s">
        <v>76</v>
      </c>
    </row>
    <row r="80" spans="1:14">
      <c r="A80" s="1012" t="s">
        <v>868</v>
      </c>
      <c r="B80" s="106">
        <v>18</v>
      </c>
      <c r="C80" s="110">
        <v>5</v>
      </c>
      <c r="D80" s="143" t="s">
        <v>76</v>
      </c>
      <c r="E80" s="110">
        <v>7</v>
      </c>
      <c r="F80" s="110">
        <v>2</v>
      </c>
      <c r="G80" s="143" t="s">
        <v>76</v>
      </c>
      <c r="H80" s="110">
        <v>4</v>
      </c>
      <c r="I80" s="110">
        <v>89</v>
      </c>
      <c r="J80" s="110">
        <v>19</v>
      </c>
      <c r="K80" s="110">
        <v>2</v>
      </c>
      <c r="L80" s="110">
        <v>17</v>
      </c>
      <c r="M80" s="110">
        <v>1</v>
      </c>
      <c r="N80" s="143" t="s">
        <v>76</v>
      </c>
    </row>
    <row r="81" spans="1:14">
      <c r="A81" s="1012" t="s">
        <v>869</v>
      </c>
      <c r="B81" s="106">
        <v>65</v>
      </c>
      <c r="C81" s="110">
        <v>4</v>
      </c>
      <c r="D81" s="110">
        <v>7</v>
      </c>
      <c r="E81" s="110">
        <v>22</v>
      </c>
      <c r="F81" s="110">
        <v>2</v>
      </c>
      <c r="G81" s="110">
        <v>18</v>
      </c>
      <c r="H81" s="110">
        <v>12</v>
      </c>
      <c r="I81" s="110">
        <v>197</v>
      </c>
      <c r="J81" s="110">
        <v>72</v>
      </c>
      <c r="K81" s="110">
        <v>54</v>
      </c>
      <c r="L81" s="110">
        <v>18</v>
      </c>
      <c r="M81" s="110">
        <v>4</v>
      </c>
      <c r="N81" s="110">
        <v>4</v>
      </c>
    </row>
    <row r="82" spans="1:14">
      <c r="A82" s="1012" t="s">
        <v>870</v>
      </c>
      <c r="B82" s="106">
        <v>150</v>
      </c>
      <c r="C82" s="110">
        <v>9</v>
      </c>
      <c r="D82" s="110">
        <v>21</v>
      </c>
      <c r="E82" s="110">
        <v>60</v>
      </c>
      <c r="F82" s="110">
        <v>3</v>
      </c>
      <c r="G82" s="110">
        <v>44</v>
      </c>
      <c r="H82" s="110">
        <v>13</v>
      </c>
      <c r="I82" s="110">
        <v>562</v>
      </c>
      <c r="J82" s="110">
        <v>70</v>
      </c>
      <c r="K82" s="110">
        <v>49</v>
      </c>
      <c r="L82" s="110">
        <v>21</v>
      </c>
      <c r="M82" s="110">
        <v>13</v>
      </c>
      <c r="N82" s="143" t="s">
        <v>76</v>
      </c>
    </row>
    <row r="83" spans="1:14">
      <c r="A83" s="1012" t="s">
        <v>871</v>
      </c>
      <c r="B83" s="106">
        <v>347</v>
      </c>
      <c r="C83" s="110">
        <v>34</v>
      </c>
      <c r="D83" s="110">
        <v>23</v>
      </c>
      <c r="E83" s="110">
        <v>126</v>
      </c>
      <c r="F83" s="110">
        <v>10</v>
      </c>
      <c r="G83" s="110">
        <v>110</v>
      </c>
      <c r="H83" s="110">
        <v>44</v>
      </c>
      <c r="I83" s="110">
        <v>1031</v>
      </c>
      <c r="J83" s="110">
        <v>212</v>
      </c>
      <c r="K83" s="110">
        <v>126</v>
      </c>
      <c r="L83" s="110">
        <v>86</v>
      </c>
      <c r="M83" s="110">
        <v>9</v>
      </c>
      <c r="N83" s="110">
        <v>1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5" spans="1:14" ht="13.15" customHeight="1">
      <c r="A95" s="1006" t="s">
        <v>153</v>
      </c>
      <c r="I95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916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916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903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5549</v>
      </c>
      <c r="C11" s="110">
        <v>230</v>
      </c>
      <c r="D11" s="110">
        <v>167</v>
      </c>
      <c r="E11" s="110">
        <v>2216</v>
      </c>
      <c r="F11" s="110">
        <v>200</v>
      </c>
      <c r="G11" s="110">
        <v>1995</v>
      </c>
      <c r="H11" s="110">
        <v>741</v>
      </c>
      <c r="I11" s="110">
        <v>10370</v>
      </c>
      <c r="J11" s="110">
        <v>9663</v>
      </c>
      <c r="K11" s="110">
        <v>5462</v>
      </c>
      <c r="L11" s="110">
        <v>4201</v>
      </c>
      <c r="M11" s="110">
        <v>298</v>
      </c>
      <c r="N11" s="110">
        <v>1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478</v>
      </c>
      <c r="C15" s="110">
        <v>15</v>
      </c>
      <c r="D15" s="110">
        <v>11</v>
      </c>
      <c r="E15" s="110">
        <v>189</v>
      </c>
      <c r="F15" s="110">
        <v>15</v>
      </c>
      <c r="G15" s="110">
        <v>169</v>
      </c>
      <c r="H15" s="110">
        <v>79</v>
      </c>
      <c r="I15" s="110">
        <v>1143</v>
      </c>
      <c r="J15" s="110">
        <v>429</v>
      </c>
      <c r="K15" s="110">
        <v>300</v>
      </c>
      <c r="L15" s="110">
        <v>129</v>
      </c>
      <c r="M15" s="110">
        <v>6</v>
      </c>
      <c r="N15" s="143" t="s">
        <v>76</v>
      </c>
    </row>
    <row r="16" spans="1:14">
      <c r="A16" s="1012" t="s">
        <v>861</v>
      </c>
      <c r="B16" s="106">
        <v>633</v>
      </c>
      <c r="C16" s="110">
        <v>14</v>
      </c>
      <c r="D16" s="110">
        <v>24</v>
      </c>
      <c r="E16" s="110">
        <v>240</v>
      </c>
      <c r="F16" s="110">
        <v>24</v>
      </c>
      <c r="G16" s="110">
        <v>229</v>
      </c>
      <c r="H16" s="110">
        <v>102</v>
      </c>
      <c r="I16" s="110">
        <v>1207</v>
      </c>
      <c r="J16" s="110">
        <v>519</v>
      </c>
      <c r="K16" s="110">
        <v>326</v>
      </c>
      <c r="L16" s="110">
        <v>193</v>
      </c>
      <c r="M16" s="110">
        <v>7</v>
      </c>
      <c r="N16" s="143" t="s">
        <v>76</v>
      </c>
    </row>
    <row r="17" spans="1:14">
      <c r="A17" s="1012" t="s">
        <v>862</v>
      </c>
      <c r="B17" s="106">
        <v>415</v>
      </c>
      <c r="C17" s="110">
        <v>33</v>
      </c>
      <c r="D17" s="110">
        <v>11</v>
      </c>
      <c r="E17" s="110">
        <v>166</v>
      </c>
      <c r="F17" s="110">
        <v>7</v>
      </c>
      <c r="G17" s="110">
        <v>126</v>
      </c>
      <c r="H17" s="110">
        <v>72</v>
      </c>
      <c r="I17" s="110">
        <v>846</v>
      </c>
      <c r="J17" s="110">
        <v>606</v>
      </c>
      <c r="K17" s="110">
        <v>374</v>
      </c>
      <c r="L17" s="110">
        <v>232</v>
      </c>
      <c r="M17" s="110">
        <v>9</v>
      </c>
      <c r="N17" s="143" t="s">
        <v>76</v>
      </c>
    </row>
    <row r="18" spans="1:14">
      <c r="A18" s="1012" t="s">
        <v>863</v>
      </c>
      <c r="B18" s="106">
        <v>467</v>
      </c>
      <c r="C18" s="110">
        <v>11</v>
      </c>
      <c r="D18" s="110">
        <v>6</v>
      </c>
      <c r="E18" s="110">
        <v>190</v>
      </c>
      <c r="F18" s="110">
        <v>8</v>
      </c>
      <c r="G18" s="110">
        <v>175</v>
      </c>
      <c r="H18" s="110">
        <v>77</v>
      </c>
      <c r="I18" s="110">
        <v>817</v>
      </c>
      <c r="J18" s="110">
        <v>536</v>
      </c>
      <c r="K18" s="110">
        <v>345</v>
      </c>
      <c r="L18" s="110">
        <v>191</v>
      </c>
      <c r="M18" s="110">
        <v>11</v>
      </c>
      <c r="N18" s="143" t="s">
        <v>76</v>
      </c>
    </row>
    <row r="19" spans="1:14">
      <c r="A19" s="1012" t="s">
        <v>864</v>
      </c>
      <c r="B19" s="106">
        <v>323</v>
      </c>
      <c r="C19" s="110">
        <v>18</v>
      </c>
      <c r="D19" s="110">
        <v>13</v>
      </c>
      <c r="E19" s="110">
        <v>132</v>
      </c>
      <c r="F19" s="110">
        <v>8</v>
      </c>
      <c r="G19" s="110">
        <v>86</v>
      </c>
      <c r="H19" s="110">
        <v>66</v>
      </c>
      <c r="I19" s="110">
        <v>629</v>
      </c>
      <c r="J19" s="110">
        <v>604</v>
      </c>
      <c r="K19" s="110">
        <v>319</v>
      </c>
      <c r="L19" s="110">
        <v>285</v>
      </c>
      <c r="M19" s="110">
        <v>15</v>
      </c>
      <c r="N19" s="110">
        <v>1</v>
      </c>
    </row>
    <row r="20" spans="1:14">
      <c r="A20" s="1012" t="s">
        <v>865</v>
      </c>
      <c r="B20" s="106">
        <v>209</v>
      </c>
      <c r="C20" s="110">
        <v>11</v>
      </c>
      <c r="D20" s="110">
        <v>6</v>
      </c>
      <c r="E20" s="110">
        <v>104</v>
      </c>
      <c r="F20" s="110">
        <v>5</v>
      </c>
      <c r="G20" s="110">
        <v>48</v>
      </c>
      <c r="H20" s="110">
        <v>35</v>
      </c>
      <c r="I20" s="110">
        <v>494</v>
      </c>
      <c r="J20" s="110">
        <v>459</v>
      </c>
      <c r="K20" s="110">
        <v>279</v>
      </c>
      <c r="L20" s="110">
        <v>180</v>
      </c>
      <c r="M20" s="110">
        <v>26</v>
      </c>
      <c r="N20" s="143" t="s">
        <v>76</v>
      </c>
    </row>
    <row r="21" spans="1:14">
      <c r="A21" s="1012" t="s">
        <v>866</v>
      </c>
      <c r="B21" s="106">
        <v>145</v>
      </c>
      <c r="C21" s="110">
        <v>9</v>
      </c>
      <c r="D21" s="110">
        <v>1</v>
      </c>
      <c r="E21" s="110">
        <v>74</v>
      </c>
      <c r="F21" s="110">
        <v>3</v>
      </c>
      <c r="G21" s="110">
        <v>47</v>
      </c>
      <c r="H21" s="110">
        <v>11</v>
      </c>
      <c r="I21" s="110">
        <v>407</v>
      </c>
      <c r="J21" s="110">
        <v>381</v>
      </c>
      <c r="K21" s="110">
        <v>247</v>
      </c>
      <c r="L21" s="110">
        <v>134</v>
      </c>
      <c r="M21" s="110">
        <v>9</v>
      </c>
      <c r="N21" s="143" t="s">
        <v>76</v>
      </c>
    </row>
    <row r="22" spans="1:14">
      <c r="A22" s="1012" t="s">
        <v>867</v>
      </c>
      <c r="B22" s="106">
        <v>207</v>
      </c>
      <c r="C22" s="110">
        <v>12</v>
      </c>
      <c r="D22" s="110">
        <v>14</v>
      </c>
      <c r="E22" s="110">
        <v>49</v>
      </c>
      <c r="F22" s="110">
        <v>51</v>
      </c>
      <c r="G22" s="110">
        <v>48</v>
      </c>
      <c r="H22" s="110">
        <v>33</v>
      </c>
      <c r="I22" s="110">
        <v>658</v>
      </c>
      <c r="J22" s="110">
        <v>457</v>
      </c>
      <c r="K22" s="110">
        <v>317</v>
      </c>
      <c r="L22" s="110">
        <v>140</v>
      </c>
      <c r="M22" s="110">
        <v>21</v>
      </c>
      <c r="N22" s="143" t="s">
        <v>76</v>
      </c>
    </row>
    <row r="23" spans="1:14">
      <c r="A23" s="1012" t="s">
        <v>868</v>
      </c>
      <c r="B23" s="106">
        <v>477</v>
      </c>
      <c r="C23" s="110">
        <v>16</v>
      </c>
      <c r="D23" s="110">
        <v>10</v>
      </c>
      <c r="E23" s="110">
        <v>246</v>
      </c>
      <c r="F23" s="110">
        <v>10</v>
      </c>
      <c r="G23" s="110">
        <v>132</v>
      </c>
      <c r="H23" s="110">
        <v>63</v>
      </c>
      <c r="I23" s="110">
        <v>599</v>
      </c>
      <c r="J23" s="110">
        <v>2145</v>
      </c>
      <c r="K23" s="110">
        <v>1154</v>
      </c>
      <c r="L23" s="110">
        <v>991</v>
      </c>
      <c r="M23" s="110">
        <v>42</v>
      </c>
      <c r="N23" s="143" t="s">
        <v>76</v>
      </c>
    </row>
    <row r="24" spans="1:14">
      <c r="A24" s="1012" t="s">
        <v>869</v>
      </c>
      <c r="B24" s="106">
        <v>613</v>
      </c>
      <c r="C24" s="110">
        <v>17</v>
      </c>
      <c r="D24" s="110">
        <v>11</v>
      </c>
      <c r="E24" s="110">
        <v>262</v>
      </c>
      <c r="F24" s="110">
        <v>25</v>
      </c>
      <c r="G24" s="110">
        <v>240</v>
      </c>
      <c r="H24" s="110">
        <v>58</v>
      </c>
      <c r="I24" s="110">
        <v>925</v>
      </c>
      <c r="J24" s="110">
        <v>1023</v>
      </c>
      <c r="K24" s="110">
        <v>498</v>
      </c>
      <c r="L24" s="110">
        <v>525</v>
      </c>
      <c r="M24" s="110">
        <v>52</v>
      </c>
      <c r="N24" s="143" t="s">
        <v>76</v>
      </c>
    </row>
    <row r="25" spans="1:14">
      <c r="A25" s="1012" t="s">
        <v>870</v>
      </c>
      <c r="B25" s="106">
        <v>1040</v>
      </c>
      <c r="C25" s="110">
        <v>44</v>
      </c>
      <c r="D25" s="110">
        <v>47</v>
      </c>
      <c r="E25" s="110">
        <v>359</v>
      </c>
      <c r="F25" s="110">
        <v>37</v>
      </c>
      <c r="G25" s="110">
        <v>455</v>
      </c>
      <c r="H25" s="110">
        <v>98</v>
      </c>
      <c r="I25" s="110">
        <v>1560</v>
      </c>
      <c r="J25" s="110">
        <v>1274</v>
      </c>
      <c r="K25" s="110">
        <v>652</v>
      </c>
      <c r="L25" s="110">
        <v>622</v>
      </c>
      <c r="M25" s="110">
        <v>59</v>
      </c>
      <c r="N25" s="143" t="s">
        <v>76</v>
      </c>
    </row>
    <row r="26" spans="1:14">
      <c r="A26" s="1012" t="s">
        <v>871</v>
      </c>
      <c r="B26" s="106">
        <v>542</v>
      </c>
      <c r="C26" s="110">
        <v>30</v>
      </c>
      <c r="D26" s="110">
        <v>13</v>
      </c>
      <c r="E26" s="110">
        <v>205</v>
      </c>
      <c r="F26" s="110">
        <v>7</v>
      </c>
      <c r="G26" s="110">
        <v>240</v>
      </c>
      <c r="H26" s="110">
        <v>47</v>
      </c>
      <c r="I26" s="110">
        <v>1085</v>
      </c>
      <c r="J26" s="110">
        <v>1230</v>
      </c>
      <c r="K26" s="110">
        <v>651</v>
      </c>
      <c r="L26" s="110">
        <v>579</v>
      </c>
      <c r="M26" s="110">
        <v>41</v>
      </c>
      <c r="N26" s="143" t="s">
        <v>76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1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14" t="s">
        <v>165</v>
      </c>
    </row>
    <row r="29" spans="1:14">
      <c r="A29" s="1004" t="s">
        <v>165</v>
      </c>
      <c r="B29" s="1722" t="s">
        <v>904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14" t="s">
        <v>165</v>
      </c>
    </row>
    <row r="30" spans="1:14">
      <c r="A30" s="1012" t="s">
        <v>156</v>
      </c>
      <c r="B30" s="106">
        <v>1735</v>
      </c>
      <c r="C30" s="110">
        <v>96</v>
      </c>
      <c r="D30" s="110">
        <v>84</v>
      </c>
      <c r="E30" s="110">
        <v>663</v>
      </c>
      <c r="F30" s="110">
        <v>21</v>
      </c>
      <c r="G30" s="110">
        <v>662</v>
      </c>
      <c r="H30" s="110">
        <v>209</v>
      </c>
      <c r="I30" s="110">
        <v>1347</v>
      </c>
      <c r="J30" s="110">
        <v>818</v>
      </c>
      <c r="K30" s="110">
        <v>633</v>
      </c>
      <c r="L30" s="110">
        <v>185</v>
      </c>
      <c r="M30" s="110">
        <v>69</v>
      </c>
      <c r="N30" s="143" t="s">
        <v>76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1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1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14" t="s">
        <v>165</v>
      </c>
    </row>
    <row r="34" spans="1:14">
      <c r="A34" s="1012" t="s">
        <v>860</v>
      </c>
      <c r="B34" s="106">
        <v>189</v>
      </c>
      <c r="C34" s="110">
        <v>6</v>
      </c>
      <c r="D34" s="110">
        <v>14</v>
      </c>
      <c r="E34" s="110">
        <v>78</v>
      </c>
      <c r="F34" s="110">
        <v>1</v>
      </c>
      <c r="G34" s="110">
        <v>65</v>
      </c>
      <c r="H34" s="110">
        <v>25</v>
      </c>
      <c r="I34" s="110">
        <v>166</v>
      </c>
      <c r="J34" s="110">
        <v>54</v>
      </c>
      <c r="K34" s="110">
        <v>37</v>
      </c>
      <c r="L34" s="110">
        <v>17</v>
      </c>
      <c r="M34" s="110">
        <v>1</v>
      </c>
      <c r="N34" s="143" t="s">
        <v>76</v>
      </c>
    </row>
    <row r="35" spans="1:14">
      <c r="A35" s="1012" t="s">
        <v>861</v>
      </c>
      <c r="B35" s="106">
        <v>136</v>
      </c>
      <c r="C35" s="110">
        <v>2</v>
      </c>
      <c r="D35" s="110">
        <v>9</v>
      </c>
      <c r="E35" s="110">
        <v>62</v>
      </c>
      <c r="F35" s="110">
        <v>1</v>
      </c>
      <c r="G35" s="110">
        <v>54</v>
      </c>
      <c r="H35" s="110">
        <v>8</v>
      </c>
      <c r="I35" s="110">
        <v>132</v>
      </c>
      <c r="J35" s="110">
        <v>54</v>
      </c>
      <c r="K35" s="110">
        <v>47</v>
      </c>
      <c r="L35" s="110">
        <v>7</v>
      </c>
      <c r="M35" s="110">
        <v>1</v>
      </c>
      <c r="N35" s="143" t="s">
        <v>76</v>
      </c>
    </row>
    <row r="36" spans="1:14">
      <c r="A36" s="1012" t="s">
        <v>862</v>
      </c>
      <c r="B36" s="106">
        <v>153</v>
      </c>
      <c r="C36" s="110">
        <v>5</v>
      </c>
      <c r="D36" s="110">
        <v>3</v>
      </c>
      <c r="E36" s="110">
        <v>48</v>
      </c>
      <c r="F36" s="143" t="s">
        <v>76</v>
      </c>
      <c r="G36" s="110">
        <v>66</v>
      </c>
      <c r="H36" s="110">
        <v>31</v>
      </c>
      <c r="I36" s="110">
        <v>147</v>
      </c>
      <c r="J36" s="110">
        <v>50</v>
      </c>
      <c r="K36" s="110">
        <v>42</v>
      </c>
      <c r="L36" s="110">
        <v>8</v>
      </c>
      <c r="M36" s="110">
        <v>6</v>
      </c>
      <c r="N36" s="143" t="s">
        <v>76</v>
      </c>
    </row>
    <row r="37" spans="1:14">
      <c r="A37" s="1012" t="s">
        <v>863</v>
      </c>
      <c r="B37" s="106">
        <v>120</v>
      </c>
      <c r="C37" s="110">
        <v>10</v>
      </c>
      <c r="D37" s="110">
        <v>5</v>
      </c>
      <c r="E37" s="110">
        <v>43</v>
      </c>
      <c r="F37" s="110">
        <v>1</v>
      </c>
      <c r="G37" s="110">
        <v>36</v>
      </c>
      <c r="H37" s="110">
        <v>25</v>
      </c>
      <c r="I37" s="110">
        <v>88</v>
      </c>
      <c r="J37" s="110">
        <v>71</v>
      </c>
      <c r="K37" s="110">
        <v>66</v>
      </c>
      <c r="L37" s="110">
        <v>5</v>
      </c>
      <c r="M37" s="143" t="s">
        <v>76</v>
      </c>
      <c r="N37" s="143" t="s">
        <v>76</v>
      </c>
    </row>
    <row r="38" spans="1:14">
      <c r="A38" s="1012" t="s">
        <v>864</v>
      </c>
      <c r="B38" s="106">
        <v>83</v>
      </c>
      <c r="C38" s="110">
        <v>8</v>
      </c>
      <c r="D38" s="110">
        <v>2</v>
      </c>
      <c r="E38" s="110">
        <v>30</v>
      </c>
      <c r="F38" s="110">
        <v>2</v>
      </c>
      <c r="G38" s="110">
        <v>30</v>
      </c>
      <c r="H38" s="110">
        <v>11</v>
      </c>
      <c r="I38" s="110">
        <v>66</v>
      </c>
      <c r="J38" s="110">
        <v>40</v>
      </c>
      <c r="K38" s="110">
        <v>31</v>
      </c>
      <c r="L38" s="110">
        <v>9</v>
      </c>
      <c r="M38" s="110">
        <v>8</v>
      </c>
      <c r="N38" s="143" t="s">
        <v>76</v>
      </c>
    </row>
    <row r="39" spans="1:14">
      <c r="A39" s="1012" t="s">
        <v>865</v>
      </c>
      <c r="B39" s="106">
        <v>77</v>
      </c>
      <c r="C39" s="110">
        <v>2</v>
      </c>
      <c r="D39" s="110">
        <v>2</v>
      </c>
      <c r="E39" s="110">
        <v>37</v>
      </c>
      <c r="F39" s="143" t="s">
        <v>76</v>
      </c>
      <c r="G39" s="110">
        <v>30</v>
      </c>
      <c r="H39" s="110">
        <v>6</v>
      </c>
      <c r="I39" s="110">
        <v>58</v>
      </c>
      <c r="J39" s="110">
        <v>27</v>
      </c>
      <c r="K39" s="110">
        <v>23</v>
      </c>
      <c r="L39" s="110">
        <v>4</v>
      </c>
      <c r="M39" s="143" t="s">
        <v>76</v>
      </c>
      <c r="N39" s="143" t="s">
        <v>76</v>
      </c>
    </row>
    <row r="40" spans="1:14">
      <c r="A40" s="1012" t="s">
        <v>866</v>
      </c>
      <c r="B40" s="106">
        <v>27</v>
      </c>
      <c r="C40" s="110">
        <v>3</v>
      </c>
      <c r="D40" s="110">
        <v>1</v>
      </c>
      <c r="E40" s="110">
        <v>13</v>
      </c>
      <c r="F40" s="143" t="s">
        <v>76</v>
      </c>
      <c r="G40" s="110">
        <v>3</v>
      </c>
      <c r="H40" s="110">
        <v>7</v>
      </c>
      <c r="I40" s="110">
        <v>55</v>
      </c>
      <c r="J40" s="110">
        <v>21</v>
      </c>
      <c r="K40" s="110">
        <v>17</v>
      </c>
      <c r="L40" s="110">
        <v>4</v>
      </c>
      <c r="M40" s="110">
        <v>1</v>
      </c>
      <c r="N40" s="143" t="s">
        <v>76</v>
      </c>
    </row>
    <row r="41" spans="1:14">
      <c r="A41" s="1012" t="s">
        <v>867</v>
      </c>
      <c r="B41" s="106">
        <v>33</v>
      </c>
      <c r="C41" s="110">
        <v>4</v>
      </c>
      <c r="D41" s="110">
        <v>2</v>
      </c>
      <c r="E41" s="110">
        <v>13</v>
      </c>
      <c r="F41" s="143" t="s">
        <v>76</v>
      </c>
      <c r="G41" s="110">
        <v>11</v>
      </c>
      <c r="H41" s="110">
        <v>3</v>
      </c>
      <c r="I41" s="110">
        <v>34</v>
      </c>
      <c r="J41" s="110">
        <v>39</v>
      </c>
      <c r="K41" s="110">
        <v>30</v>
      </c>
      <c r="L41" s="110">
        <v>9</v>
      </c>
      <c r="M41" s="110">
        <v>5</v>
      </c>
      <c r="N41" s="143" t="s">
        <v>76</v>
      </c>
    </row>
    <row r="42" spans="1:14">
      <c r="A42" s="1012" t="s">
        <v>868</v>
      </c>
      <c r="B42" s="106">
        <v>164</v>
      </c>
      <c r="C42" s="110">
        <v>4</v>
      </c>
      <c r="D42" s="110">
        <v>1</v>
      </c>
      <c r="E42" s="110">
        <v>95</v>
      </c>
      <c r="F42" s="143" t="s">
        <v>76</v>
      </c>
      <c r="G42" s="110">
        <v>54</v>
      </c>
      <c r="H42" s="110">
        <v>10</v>
      </c>
      <c r="I42" s="110">
        <v>67</v>
      </c>
      <c r="J42" s="110">
        <v>163</v>
      </c>
      <c r="K42" s="110">
        <v>137</v>
      </c>
      <c r="L42" s="110">
        <v>26</v>
      </c>
      <c r="M42" s="110">
        <v>3</v>
      </c>
      <c r="N42" s="143" t="s">
        <v>76</v>
      </c>
    </row>
    <row r="43" spans="1:14">
      <c r="A43" s="1012" t="s">
        <v>869</v>
      </c>
      <c r="B43" s="106">
        <v>175</v>
      </c>
      <c r="C43" s="110">
        <v>18</v>
      </c>
      <c r="D43" s="110">
        <v>3</v>
      </c>
      <c r="E43" s="110">
        <v>70</v>
      </c>
      <c r="F43" s="110">
        <v>3</v>
      </c>
      <c r="G43" s="110">
        <v>51</v>
      </c>
      <c r="H43" s="110">
        <v>30</v>
      </c>
      <c r="I43" s="110">
        <v>156</v>
      </c>
      <c r="J43" s="110">
        <v>79</v>
      </c>
      <c r="K43" s="110">
        <v>40</v>
      </c>
      <c r="L43" s="110">
        <v>39</v>
      </c>
      <c r="M43" s="110">
        <v>20</v>
      </c>
      <c r="N43" s="143" t="s">
        <v>76</v>
      </c>
    </row>
    <row r="44" spans="1:14">
      <c r="A44" s="1012" t="s">
        <v>870</v>
      </c>
      <c r="B44" s="106">
        <v>340</v>
      </c>
      <c r="C44" s="110">
        <v>24</v>
      </c>
      <c r="D44" s="110">
        <v>15</v>
      </c>
      <c r="E44" s="110">
        <v>102</v>
      </c>
      <c r="F44" s="110">
        <v>9</v>
      </c>
      <c r="G44" s="110">
        <v>161</v>
      </c>
      <c r="H44" s="110">
        <v>29</v>
      </c>
      <c r="I44" s="110">
        <v>228</v>
      </c>
      <c r="J44" s="110">
        <v>112</v>
      </c>
      <c r="K44" s="110">
        <v>82</v>
      </c>
      <c r="L44" s="110">
        <v>30</v>
      </c>
      <c r="M44" s="110">
        <v>19</v>
      </c>
      <c r="N44" s="143" t="s">
        <v>76</v>
      </c>
    </row>
    <row r="45" spans="1:14">
      <c r="A45" s="1012" t="s">
        <v>871</v>
      </c>
      <c r="B45" s="106">
        <v>238</v>
      </c>
      <c r="C45" s="110">
        <v>10</v>
      </c>
      <c r="D45" s="110">
        <v>27</v>
      </c>
      <c r="E45" s="110">
        <v>72</v>
      </c>
      <c r="F45" s="110">
        <v>4</v>
      </c>
      <c r="G45" s="110">
        <v>101</v>
      </c>
      <c r="H45" s="110">
        <v>24</v>
      </c>
      <c r="I45" s="110">
        <v>150</v>
      </c>
      <c r="J45" s="110">
        <v>108</v>
      </c>
      <c r="K45" s="110">
        <v>81</v>
      </c>
      <c r="L45" s="110">
        <v>27</v>
      </c>
      <c r="M45" s="110">
        <v>5</v>
      </c>
      <c r="N45" s="143" t="s">
        <v>76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905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625</v>
      </c>
      <c r="C49" s="110">
        <v>30</v>
      </c>
      <c r="D49" s="110">
        <v>34</v>
      </c>
      <c r="E49" s="110">
        <v>208</v>
      </c>
      <c r="F49" s="110">
        <v>3</v>
      </c>
      <c r="G49" s="110">
        <v>269</v>
      </c>
      <c r="H49" s="110">
        <v>81</v>
      </c>
      <c r="I49" s="110">
        <v>1160</v>
      </c>
      <c r="J49" s="110">
        <v>830</v>
      </c>
      <c r="K49" s="110">
        <v>735</v>
      </c>
      <c r="L49" s="110">
        <v>95</v>
      </c>
      <c r="M49" s="110">
        <v>45</v>
      </c>
      <c r="N49" s="110">
        <v>1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71</v>
      </c>
      <c r="C53" s="110">
        <v>6</v>
      </c>
      <c r="D53" s="110">
        <v>4</v>
      </c>
      <c r="E53" s="110">
        <v>22</v>
      </c>
      <c r="F53" s="143" t="s">
        <v>76</v>
      </c>
      <c r="G53" s="110">
        <v>28</v>
      </c>
      <c r="H53" s="110">
        <v>11</v>
      </c>
      <c r="I53" s="110">
        <v>164</v>
      </c>
      <c r="J53" s="110">
        <v>101</v>
      </c>
      <c r="K53" s="110">
        <v>93</v>
      </c>
      <c r="L53" s="110">
        <v>8</v>
      </c>
      <c r="M53" s="110">
        <v>7</v>
      </c>
      <c r="N53" s="143" t="s">
        <v>76</v>
      </c>
    </row>
    <row r="54" spans="1:14">
      <c r="A54" s="1012" t="s">
        <v>861</v>
      </c>
      <c r="B54" s="106">
        <v>47</v>
      </c>
      <c r="C54" s="110">
        <v>1</v>
      </c>
      <c r="D54" s="110">
        <v>4</v>
      </c>
      <c r="E54" s="110">
        <v>13</v>
      </c>
      <c r="F54" s="143" t="s">
        <v>76</v>
      </c>
      <c r="G54" s="110">
        <v>20</v>
      </c>
      <c r="H54" s="110">
        <v>9</v>
      </c>
      <c r="I54" s="110">
        <v>169</v>
      </c>
      <c r="J54" s="110">
        <v>64</v>
      </c>
      <c r="K54" s="110">
        <v>31</v>
      </c>
      <c r="L54" s="110">
        <v>33</v>
      </c>
      <c r="M54" s="110">
        <v>3</v>
      </c>
      <c r="N54" s="143" t="s">
        <v>76</v>
      </c>
    </row>
    <row r="55" spans="1:14">
      <c r="A55" s="1012" t="s">
        <v>862</v>
      </c>
      <c r="B55" s="106">
        <v>67</v>
      </c>
      <c r="C55" s="110">
        <v>2</v>
      </c>
      <c r="D55" s="110">
        <v>1</v>
      </c>
      <c r="E55" s="110">
        <v>27</v>
      </c>
      <c r="F55" s="110">
        <v>1</v>
      </c>
      <c r="G55" s="110">
        <v>31</v>
      </c>
      <c r="H55" s="110">
        <v>5</v>
      </c>
      <c r="I55" s="110">
        <v>121</v>
      </c>
      <c r="J55" s="110">
        <v>54</v>
      </c>
      <c r="K55" s="110">
        <v>45</v>
      </c>
      <c r="L55" s="110">
        <v>9</v>
      </c>
      <c r="M55" s="110">
        <v>4</v>
      </c>
      <c r="N55" s="143" t="s">
        <v>76</v>
      </c>
    </row>
    <row r="56" spans="1:14">
      <c r="A56" s="1012" t="s">
        <v>863</v>
      </c>
      <c r="B56" s="106">
        <v>63</v>
      </c>
      <c r="C56" s="110">
        <v>2</v>
      </c>
      <c r="D56" s="143" t="s">
        <v>76</v>
      </c>
      <c r="E56" s="110">
        <v>20</v>
      </c>
      <c r="F56" s="110" t="s">
        <v>76</v>
      </c>
      <c r="G56" s="110">
        <v>33</v>
      </c>
      <c r="H56" s="110">
        <v>8</v>
      </c>
      <c r="I56" s="110">
        <v>106</v>
      </c>
      <c r="J56" s="110">
        <v>59</v>
      </c>
      <c r="K56" s="110">
        <v>57</v>
      </c>
      <c r="L56" s="110">
        <v>2</v>
      </c>
      <c r="M56" s="143" t="s">
        <v>76</v>
      </c>
      <c r="N56" s="143" t="s">
        <v>76</v>
      </c>
    </row>
    <row r="57" spans="1:14">
      <c r="A57" s="1012" t="s">
        <v>864</v>
      </c>
      <c r="B57" s="106">
        <v>31</v>
      </c>
      <c r="C57" s="110">
        <v>1</v>
      </c>
      <c r="D57" s="110">
        <v>2</v>
      </c>
      <c r="E57" s="110">
        <v>14</v>
      </c>
      <c r="F57" s="143" t="s">
        <v>76</v>
      </c>
      <c r="G57" s="110">
        <v>9</v>
      </c>
      <c r="H57" s="110">
        <v>5</v>
      </c>
      <c r="I57" s="110">
        <v>63</v>
      </c>
      <c r="J57" s="110">
        <v>44</v>
      </c>
      <c r="K57" s="110">
        <v>42</v>
      </c>
      <c r="L57" s="110">
        <v>2</v>
      </c>
      <c r="M57" s="143" t="s">
        <v>76</v>
      </c>
      <c r="N57" s="143" t="s">
        <v>76</v>
      </c>
    </row>
    <row r="58" spans="1:14">
      <c r="A58" s="1012" t="s">
        <v>865</v>
      </c>
      <c r="B58" s="106">
        <v>31</v>
      </c>
      <c r="C58" s="110">
        <v>1</v>
      </c>
      <c r="D58" s="110">
        <v>1</v>
      </c>
      <c r="E58" s="110">
        <v>12</v>
      </c>
      <c r="F58" s="143" t="s">
        <v>76</v>
      </c>
      <c r="G58" s="110">
        <v>12</v>
      </c>
      <c r="H58" s="110">
        <v>5</v>
      </c>
      <c r="I58" s="110">
        <v>42</v>
      </c>
      <c r="J58" s="110">
        <v>48</v>
      </c>
      <c r="K58" s="110">
        <v>43</v>
      </c>
      <c r="L58" s="110">
        <v>5</v>
      </c>
      <c r="M58" s="143" t="s">
        <v>76</v>
      </c>
      <c r="N58" s="110">
        <v>1</v>
      </c>
    </row>
    <row r="59" spans="1:14">
      <c r="A59" s="1012" t="s">
        <v>866</v>
      </c>
      <c r="B59" s="106">
        <v>13</v>
      </c>
      <c r="C59" s="110">
        <v>2</v>
      </c>
      <c r="D59" s="143" t="s">
        <v>76</v>
      </c>
      <c r="E59" s="110">
        <v>3</v>
      </c>
      <c r="F59" s="143" t="s">
        <v>76</v>
      </c>
      <c r="G59" s="110">
        <v>7</v>
      </c>
      <c r="H59" s="110">
        <v>1</v>
      </c>
      <c r="I59" s="110">
        <v>24</v>
      </c>
      <c r="J59" s="110">
        <v>29</v>
      </c>
      <c r="K59" s="110">
        <v>26</v>
      </c>
      <c r="L59" s="110">
        <v>3</v>
      </c>
      <c r="M59" s="110">
        <v>4</v>
      </c>
      <c r="N59" s="143" t="s">
        <v>76</v>
      </c>
    </row>
    <row r="60" spans="1:14">
      <c r="A60" s="1012" t="s">
        <v>867</v>
      </c>
      <c r="B60" s="106">
        <v>19</v>
      </c>
      <c r="C60" s="143" t="s">
        <v>76</v>
      </c>
      <c r="D60" s="110">
        <v>1</v>
      </c>
      <c r="E60" s="110">
        <v>11</v>
      </c>
      <c r="F60" s="143" t="s">
        <v>76</v>
      </c>
      <c r="G60" s="110">
        <v>6</v>
      </c>
      <c r="H60" s="110">
        <v>1</v>
      </c>
      <c r="I60" s="110">
        <v>26</v>
      </c>
      <c r="J60" s="110">
        <v>22</v>
      </c>
      <c r="K60" s="110">
        <v>19</v>
      </c>
      <c r="L60" s="110">
        <v>3</v>
      </c>
      <c r="M60" s="110">
        <v>8</v>
      </c>
      <c r="N60" s="143" t="s">
        <v>76</v>
      </c>
    </row>
    <row r="61" spans="1:14">
      <c r="A61" s="1012" t="s">
        <v>868</v>
      </c>
      <c r="B61" s="106">
        <v>22</v>
      </c>
      <c r="C61" s="110">
        <v>2</v>
      </c>
      <c r="D61" s="143" t="s">
        <v>76</v>
      </c>
      <c r="E61" s="110">
        <v>7</v>
      </c>
      <c r="F61" s="143" t="s">
        <v>76</v>
      </c>
      <c r="G61" s="110">
        <v>5</v>
      </c>
      <c r="H61" s="110">
        <v>8</v>
      </c>
      <c r="I61" s="110">
        <v>26</v>
      </c>
      <c r="J61" s="110">
        <v>90</v>
      </c>
      <c r="K61" s="110">
        <v>83</v>
      </c>
      <c r="L61" s="110">
        <v>7</v>
      </c>
      <c r="M61" s="110">
        <v>2</v>
      </c>
      <c r="N61" s="143" t="s">
        <v>76</v>
      </c>
    </row>
    <row r="62" spans="1:14">
      <c r="A62" s="1012" t="s">
        <v>869</v>
      </c>
      <c r="B62" s="106">
        <v>70</v>
      </c>
      <c r="C62" s="110">
        <v>6</v>
      </c>
      <c r="D62" s="110">
        <v>5</v>
      </c>
      <c r="E62" s="110">
        <v>22</v>
      </c>
      <c r="F62" s="110">
        <v>1</v>
      </c>
      <c r="G62" s="110">
        <v>26</v>
      </c>
      <c r="H62" s="110">
        <v>10</v>
      </c>
      <c r="I62" s="110">
        <v>102</v>
      </c>
      <c r="J62" s="110">
        <v>68</v>
      </c>
      <c r="K62" s="110">
        <v>63</v>
      </c>
      <c r="L62" s="110">
        <v>5</v>
      </c>
      <c r="M62" s="110">
        <v>9</v>
      </c>
      <c r="N62" s="143" t="s">
        <v>76</v>
      </c>
    </row>
    <row r="63" spans="1:14">
      <c r="A63" s="1012" t="s">
        <v>870</v>
      </c>
      <c r="B63" s="106">
        <v>109</v>
      </c>
      <c r="C63" s="110">
        <v>3</v>
      </c>
      <c r="D63" s="110">
        <v>7</v>
      </c>
      <c r="E63" s="110">
        <v>32</v>
      </c>
      <c r="F63" s="110">
        <v>1</v>
      </c>
      <c r="G63" s="110">
        <v>56</v>
      </c>
      <c r="H63" s="110">
        <v>10</v>
      </c>
      <c r="I63" s="110">
        <v>176</v>
      </c>
      <c r="J63" s="110">
        <v>152</v>
      </c>
      <c r="K63" s="110">
        <v>142</v>
      </c>
      <c r="L63" s="110">
        <v>10</v>
      </c>
      <c r="M63" s="110">
        <v>2</v>
      </c>
      <c r="N63" s="143" t="s">
        <v>76</v>
      </c>
    </row>
    <row r="64" spans="1:14">
      <c r="A64" s="1012" t="s">
        <v>871</v>
      </c>
      <c r="B64" s="106">
        <v>82</v>
      </c>
      <c r="C64" s="110">
        <v>4</v>
      </c>
      <c r="D64" s="110">
        <v>9</v>
      </c>
      <c r="E64" s="110">
        <v>25</v>
      </c>
      <c r="F64" s="143" t="s">
        <v>76</v>
      </c>
      <c r="G64" s="110">
        <v>36</v>
      </c>
      <c r="H64" s="110">
        <v>8</v>
      </c>
      <c r="I64" s="110">
        <v>141</v>
      </c>
      <c r="J64" s="110">
        <v>99</v>
      </c>
      <c r="K64" s="110">
        <v>91</v>
      </c>
      <c r="L64" s="110">
        <v>8</v>
      </c>
      <c r="M64" s="110">
        <v>6</v>
      </c>
      <c r="N64" s="143" t="s">
        <v>76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1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14" t="s">
        <v>165</v>
      </c>
    </row>
    <row r="67" spans="1:14">
      <c r="A67" s="1004" t="s">
        <v>165</v>
      </c>
      <c r="B67" s="1722" t="s">
        <v>906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14" t="s">
        <v>165</v>
      </c>
    </row>
    <row r="68" spans="1:14">
      <c r="A68" s="1012" t="s">
        <v>156</v>
      </c>
      <c r="B68" s="106">
        <v>94</v>
      </c>
      <c r="C68" s="110">
        <v>6</v>
      </c>
      <c r="D68" s="110">
        <v>1</v>
      </c>
      <c r="E68" s="110">
        <v>36</v>
      </c>
      <c r="F68" s="110">
        <v>1</v>
      </c>
      <c r="G68" s="110">
        <v>23</v>
      </c>
      <c r="H68" s="110">
        <v>27</v>
      </c>
      <c r="I68" s="110">
        <v>49</v>
      </c>
      <c r="J68" s="110">
        <v>47</v>
      </c>
      <c r="K68" s="110">
        <v>44</v>
      </c>
      <c r="L68" s="110">
        <v>3</v>
      </c>
      <c r="M68" s="110">
        <v>8</v>
      </c>
      <c r="N68" s="143" t="s">
        <v>76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1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1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14" t="s">
        <v>165</v>
      </c>
    </row>
    <row r="72" spans="1:14">
      <c r="A72" s="1012" t="s">
        <v>860</v>
      </c>
      <c r="B72" s="106">
        <v>12</v>
      </c>
      <c r="C72" s="110">
        <v>1</v>
      </c>
      <c r="D72" s="143" t="s">
        <v>76</v>
      </c>
      <c r="E72" s="110">
        <v>7</v>
      </c>
      <c r="F72" s="143" t="s">
        <v>76</v>
      </c>
      <c r="G72" s="110">
        <v>3</v>
      </c>
      <c r="H72" s="110">
        <v>1</v>
      </c>
      <c r="I72" s="110">
        <v>6</v>
      </c>
      <c r="J72" s="110">
        <v>11</v>
      </c>
      <c r="K72" s="110">
        <v>11</v>
      </c>
      <c r="L72" s="110" t="s">
        <v>76</v>
      </c>
      <c r="M72" s="110">
        <v>3</v>
      </c>
      <c r="N72" s="143" t="s">
        <v>76</v>
      </c>
    </row>
    <row r="73" spans="1:14">
      <c r="A73" s="1012" t="s">
        <v>861</v>
      </c>
      <c r="B73" s="106">
        <v>12</v>
      </c>
      <c r="C73" s="143" t="s">
        <v>76</v>
      </c>
      <c r="D73" s="110">
        <v>1</v>
      </c>
      <c r="E73" s="110">
        <v>7</v>
      </c>
      <c r="F73" s="143" t="s">
        <v>76</v>
      </c>
      <c r="G73" s="110">
        <v>2</v>
      </c>
      <c r="H73" s="110">
        <v>2</v>
      </c>
      <c r="I73" s="110">
        <v>8</v>
      </c>
      <c r="J73" s="110">
        <v>1</v>
      </c>
      <c r="K73" s="110">
        <v>1</v>
      </c>
      <c r="L73" s="110" t="s">
        <v>76</v>
      </c>
      <c r="M73" s="110" t="s">
        <v>76</v>
      </c>
      <c r="N73" s="143" t="s">
        <v>76</v>
      </c>
    </row>
    <row r="74" spans="1:14">
      <c r="A74" s="1012" t="s">
        <v>862</v>
      </c>
      <c r="B74" s="106">
        <v>14</v>
      </c>
      <c r="C74" s="110">
        <v>1</v>
      </c>
      <c r="D74" s="143" t="s">
        <v>76</v>
      </c>
      <c r="E74" s="110">
        <v>2</v>
      </c>
      <c r="F74" s="143" t="s">
        <v>76</v>
      </c>
      <c r="G74" s="110">
        <v>7</v>
      </c>
      <c r="H74" s="110">
        <v>4</v>
      </c>
      <c r="I74" s="110">
        <v>7</v>
      </c>
      <c r="J74" s="110">
        <v>3</v>
      </c>
      <c r="K74" s="110">
        <v>3</v>
      </c>
      <c r="L74" s="110" t="s">
        <v>76</v>
      </c>
      <c r="M74" s="110" t="s">
        <v>76</v>
      </c>
      <c r="N74" s="143" t="s">
        <v>76</v>
      </c>
    </row>
    <row r="75" spans="1:14">
      <c r="A75" s="1012" t="s">
        <v>863</v>
      </c>
      <c r="B75" s="106">
        <v>15</v>
      </c>
      <c r="C75" s="110">
        <v>1</v>
      </c>
      <c r="D75" s="143" t="s">
        <v>76</v>
      </c>
      <c r="E75" s="110">
        <v>6</v>
      </c>
      <c r="F75" s="143" t="s">
        <v>76</v>
      </c>
      <c r="G75" s="110">
        <v>3</v>
      </c>
      <c r="H75" s="110">
        <v>5</v>
      </c>
      <c r="I75" s="110">
        <v>8</v>
      </c>
      <c r="J75" s="110">
        <v>2</v>
      </c>
      <c r="K75" s="110">
        <v>1</v>
      </c>
      <c r="L75" s="110">
        <v>1</v>
      </c>
      <c r="M75" s="110" t="s">
        <v>76</v>
      </c>
      <c r="N75" s="143" t="s">
        <v>76</v>
      </c>
    </row>
    <row r="76" spans="1:14">
      <c r="A76" s="1012" t="s">
        <v>864</v>
      </c>
      <c r="B76" s="106">
        <v>7</v>
      </c>
      <c r="C76" s="143" t="s">
        <v>76</v>
      </c>
      <c r="D76" s="143" t="s">
        <v>76</v>
      </c>
      <c r="E76" s="110" t="s">
        <v>76</v>
      </c>
      <c r="F76" s="143" t="s">
        <v>76</v>
      </c>
      <c r="G76" s="110">
        <v>4</v>
      </c>
      <c r="H76" s="110">
        <v>3</v>
      </c>
      <c r="I76" s="110">
        <v>2</v>
      </c>
      <c r="J76" s="143" t="s">
        <v>76</v>
      </c>
      <c r="K76" s="143" t="s">
        <v>76</v>
      </c>
      <c r="L76" s="143" t="s">
        <v>76</v>
      </c>
      <c r="M76" s="143" t="s">
        <v>76</v>
      </c>
      <c r="N76" s="143" t="s">
        <v>76</v>
      </c>
    </row>
    <row r="77" spans="1:14">
      <c r="A77" s="1012" t="s">
        <v>865</v>
      </c>
      <c r="B77" s="106">
        <v>2</v>
      </c>
      <c r="C77" s="143" t="s">
        <v>76</v>
      </c>
      <c r="D77" s="143" t="s">
        <v>76</v>
      </c>
      <c r="E77" s="110" t="s">
        <v>76</v>
      </c>
      <c r="F77" s="143" t="s">
        <v>76</v>
      </c>
      <c r="G77" s="110">
        <v>1</v>
      </c>
      <c r="H77" s="110">
        <v>1</v>
      </c>
      <c r="I77" s="143" t="s">
        <v>76</v>
      </c>
      <c r="J77" s="143" t="s">
        <v>76</v>
      </c>
      <c r="K77" s="143" t="s">
        <v>76</v>
      </c>
      <c r="L77" s="143" t="s">
        <v>76</v>
      </c>
      <c r="M77" s="143" t="s">
        <v>76</v>
      </c>
      <c r="N77" s="143" t="s">
        <v>76</v>
      </c>
    </row>
    <row r="78" spans="1:14">
      <c r="A78" s="1012" t="s">
        <v>866</v>
      </c>
      <c r="B78" s="106">
        <v>1</v>
      </c>
      <c r="C78" s="110">
        <v>1</v>
      </c>
      <c r="D78" s="143" t="s">
        <v>76</v>
      </c>
      <c r="E78" s="110" t="s">
        <v>76</v>
      </c>
      <c r="F78" s="143" t="s">
        <v>76</v>
      </c>
      <c r="G78" s="143" t="s">
        <v>76</v>
      </c>
      <c r="H78" s="143" t="s">
        <v>76</v>
      </c>
      <c r="I78" s="110">
        <v>1</v>
      </c>
      <c r="J78" s="143" t="s">
        <v>76</v>
      </c>
      <c r="K78" s="143" t="s">
        <v>76</v>
      </c>
      <c r="L78" s="143" t="s">
        <v>76</v>
      </c>
      <c r="M78" s="143" t="s">
        <v>76</v>
      </c>
      <c r="N78" s="143" t="s">
        <v>76</v>
      </c>
    </row>
    <row r="79" spans="1:14">
      <c r="A79" s="1012" t="s">
        <v>867</v>
      </c>
      <c r="B79" s="106">
        <v>4</v>
      </c>
      <c r="C79" s="143" t="s">
        <v>76</v>
      </c>
      <c r="D79" s="143" t="s">
        <v>76</v>
      </c>
      <c r="E79" s="110">
        <v>2</v>
      </c>
      <c r="F79" s="143" t="s">
        <v>76</v>
      </c>
      <c r="G79" s="143" t="s">
        <v>76</v>
      </c>
      <c r="H79" s="110">
        <v>2</v>
      </c>
      <c r="I79" s="110">
        <v>3</v>
      </c>
      <c r="J79" s="143" t="s">
        <v>76</v>
      </c>
      <c r="K79" s="143" t="s">
        <v>76</v>
      </c>
      <c r="L79" s="143" t="s">
        <v>76</v>
      </c>
      <c r="M79" s="143" t="s">
        <v>76</v>
      </c>
      <c r="N79" s="143" t="s">
        <v>76</v>
      </c>
    </row>
    <row r="80" spans="1:14">
      <c r="A80" s="1012" t="s">
        <v>868</v>
      </c>
      <c r="B80" s="106">
        <v>1</v>
      </c>
      <c r="C80" s="143" t="s">
        <v>76</v>
      </c>
      <c r="D80" s="143" t="s">
        <v>76</v>
      </c>
      <c r="E80" s="110">
        <v>1</v>
      </c>
      <c r="F80" s="143" t="s">
        <v>76</v>
      </c>
      <c r="G80" s="143" t="s">
        <v>76</v>
      </c>
      <c r="H80" s="143" t="s">
        <v>76</v>
      </c>
      <c r="I80" s="143" t="s">
        <v>76</v>
      </c>
      <c r="J80" s="110">
        <v>4</v>
      </c>
      <c r="K80" s="110">
        <v>4</v>
      </c>
      <c r="L80" s="143" t="s">
        <v>76</v>
      </c>
      <c r="M80" s="143" t="s">
        <v>76</v>
      </c>
      <c r="N80" s="143" t="s">
        <v>76</v>
      </c>
    </row>
    <row r="81" spans="1:14">
      <c r="A81" s="1012" t="s">
        <v>869</v>
      </c>
      <c r="B81" s="106">
        <v>6</v>
      </c>
      <c r="C81" s="110">
        <v>1</v>
      </c>
      <c r="D81" s="143" t="s">
        <v>76</v>
      </c>
      <c r="E81" s="110">
        <v>4</v>
      </c>
      <c r="F81" s="143" t="s">
        <v>76</v>
      </c>
      <c r="G81" s="110">
        <v>1</v>
      </c>
      <c r="H81" s="143" t="s">
        <v>76</v>
      </c>
      <c r="I81" s="110">
        <v>2</v>
      </c>
      <c r="J81" s="110">
        <v>2</v>
      </c>
      <c r="K81" s="110" t="s">
        <v>76</v>
      </c>
      <c r="L81" s="110">
        <v>2</v>
      </c>
      <c r="M81" s="110">
        <v>5</v>
      </c>
      <c r="N81" s="143" t="s">
        <v>76</v>
      </c>
    </row>
    <row r="82" spans="1:14">
      <c r="A82" s="1012" t="s">
        <v>870</v>
      </c>
      <c r="B82" s="106">
        <v>7</v>
      </c>
      <c r="C82" s="110">
        <v>1</v>
      </c>
      <c r="D82" s="143" t="s">
        <v>76</v>
      </c>
      <c r="E82" s="110">
        <v>3</v>
      </c>
      <c r="F82" s="143" t="s">
        <v>76</v>
      </c>
      <c r="G82" s="110">
        <v>1</v>
      </c>
      <c r="H82" s="110">
        <v>2</v>
      </c>
      <c r="I82" s="110">
        <v>9</v>
      </c>
      <c r="J82" s="110">
        <v>22</v>
      </c>
      <c r="K82" s="110">
        <v>22</v>
      </c>
      <c r="L82" s="143" t="s">
        <v>76</v>
      </c>
      <c r="M82" s="143" t="s">
        <v>76</v>
      </c>
      <c r="N82" s="143" t="s">
        <v>76</v>
      </c>
    </row>
    <row r="83" spans="1:14">
      <c r="A83" s="1012" t="s">
        <v>871</v>
      </c>
      <c r="B83" s="106">
        <v>13</v>
      </c>
      <c r="C83" s="143" t="s">
        <v>76</v>
      </c>
      <c r="D83" s="143" t="s">
        <v>76</v>
      </c>
      <c r="E83" s="110">
        <v>4</v>
      </c>
      <c r="F83" s="110">
        <v>1</v>
      </c>
      <c r="G83" s="110">
        <v>1</v>
      </c>
      <c r="H83" s="110">
        <v>7</v>
      </c>
      <c r="I83" s="110">
        <v>3</v>
      </c>
      <c r="J83" s="110">
        <v>2</v>
      </c>
      <c r="K83" s="110">
        <v>2</v>
      </c>
      <c r="L83" s="143" t="s">
        <v>76</v>
      </c>
      <c r="M83" s="143" t="s">
        <v>76</v>
      </c>
      <c r="N83" s="143" t="s">
        <v>76</v>
      </c>
    </row>
    <row r="84" spans="1:14">
      <c r="A84" s="1015"/>
      <c r="B84" s="116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5" spans="1:14" ht="13.15" customHeight="1">
      <c r="A95" s="1006" t="s">
        <v>153</v>
      </c>
      <c r="I95" s="1006" t="s">
        <v>153</v>
      </c>
    </row>
  </sheetData>
  <mergeCells count="19">
    <mergeCell ref="A87:D87"/>
    <mergeCell ref="A88:D88"/>
    <mergeCell ref="A85:D85"/>
    <mergeCell ref="I85:L85"/>
    <mergeCell ref="I86:L86"/>
    <mergeCell ref="I87:L87"/>
    <mergeCell ref="I88:L88"/>
    <mergeCell ref="A1:C1"/>
    <mergeCell ref="A2:C2"/>
    <mergeCell ref="A3:C3"/>
    <mergeCell ref="A9:N9"/>
    <mergeCell ref="I1:K1"/>
    <mergeCell ref="I2:K2"/>
    <mergeCell ref="I3:K3"/>
    <mergeCell ref="B48:C48"/>
    <mergeCell ref="B67:C67"/>
    <mergeCell ref="B10:C10"/>
    <mergeCell ref="B29:C29"/>
    <mergeCell ref="A86:D86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916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916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186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186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3" t="s">
        <v>850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907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3577</v>
      </c>
      <c r="C11" s="110">
        <v>654</v>
      </c>
      <c r="D11" s="110">
        <v>289</v>
      </c>
      <c r="E11" s="110">
        <v>1058</v>
      </c>
      <c r="F11" s="110">
        <v>57</v>
      </c>
      <c r="G11" s="110">
        <v>1054</v>
      </c>
      <c r="H11" s="110">
        <v>465</v>
      </c>
      <c r="I11" s="110">
        <v>6792</v>
      </c>
      <c r="J11" s="110">
        <v>4208</v>
      </c>
      <c r="K11" s="110">
        <v>2006</v>
      </c>
      <c r="L11" s="110">
        <v>2202</v>
      </c>
      <c r="M11" s="110">
        <v>295</v>
      </c>
      <c r="N11" s="110">
        <v>21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365</v>
      </c>
      <c r="C15" s="110">
        <v>59</v>
      </c>
      <c r="D15" s="110">
        <v>30</v>
      </c>
      <c r="E15" s="110">
        <v>124</v>
      </c>
      <c r="F15" s="110">
        <v>8</v>
      </c>
      <c r="G15" s="110">
        <v>92</v>
      </c>
      <c r="H15" s="110">
        <v>52</v>
      </c>
      <c r="I15" s="110">
        <v>1012</v>
      </c>
      <c r="J15" s="110">
        <v>347</v>
      </c>
      <c r="K15" s="110">
        <v>161</v>
      </c>
      <c r="L15" s="110">
        <v>186</v>
      </c>
      <c r="M15" s="110">
        <v>18</v>
      </c>
      <c r="N15" s="110">
        <v>4</v>
      </c>
    </row>
    <row r="16" spans="1:14">
      <c r="A16" s="1012" t="s">
        <v>861</v>
      </c>
      <c r="B16" s="106">
        <v>416</v>
      </c>
      <c r="C16" s="110">
        <v>61</v>
      </c>
      <c r="D16" s="110">
        <v>22</v>
      </c>
      <c r="E16" s="110">
        <v>134</v>
      </c>
      <c r="F16" s="110">
        <v>7</v>
      </c>
      <c r="G16" s="110">
        <v>121</v>
      </c>
      <c r="H16" s="110">
        <v>71</v>
      </c>
      <c r="I16" s="110">
        <v>1032</v>
      </c>
      <c r="J16" s="110">
        <v>241</v>
      </c>
      <c r="K16" s="110">
        <v>91</v>
      </c>
      <c r="L16" s="110">
        <v>150</v>
      </c>
      <c r="M16" s="110">
        <v>31</v>
      </c>
      <c r="N16" s="110">
        <v>3</v>
      </c>
    </row>
    <row r="17" spans="1:14">
      <c r="A17" s="1012" t="s">
        <v>862</v>
      </c>
      <c r="B17" s="106">
        <v>463</v>
      </c>
      <c r="C17" s="110">
        <v>77</v>
      </c>
      <c r="D17" s="110">
        <v>41</v>
      </c>
      <c r="E17" s="110">
        <v>158</v>
      </c>
      <c r="F17" s="110">
        <v>8</v>
      </c>
      <c r="G17" s="110">
        <v>129</v>
      </c>
      <c r="H17" s="110">
        <v>50</v>
      </c>
      <c r="I17" s="110">
        <v>840</v>
      </c>
      <c r="J17" s="110">
        <v>267</v>
      </c>
      <c r="K17" s="110">
        <v>95</v>
      </c>
      <c r="L17" s="110">
        <v>172</v>
      </c>
      <c r="M17" s="110">
        <v>22</v>
      </c>
      <c r="N17" s="110">
        <v>2</v>
      </c>
    </row>
    <row r="18" spans="1:14">
      <c r="A18" s="1012" t="s">
        <v>863</v>
      </c>
      <c r="B18" s="106">
        <v>285</v>
      </c>
      <c r="C18" s="110">
        <v>53</v>
      </c>
      <c r="D18" s="110">
        <v>27</v>
      </c>
      <c r="E18" s="110">
        <v>76</v>
      </c>
      <c r="F18" s="110">
        <v>6</v>
      </c>
      <c r="G18" s="110">
        <v>85</v>
      </c>
      <c r="H18" s="110">
        <v>38</v>
      </c>
      <c r="I18" s="110">
        <v>545</v>
      </c>
      <c r="J18" s="110">
        <v>155</v>
      </c>
      <c r="K18" s="110">
        <v>41</v>
      </c>
      <c r="L18" s="110">
        <v>114</v>
      </c>
      <c r="M18" s="110">
        <v>27</v>
      </c>
      <c r="N18" s="110">
        <v>3</v>
      </c>
    </row>
    <row r="19" spans="1:14">
      <c r="A19" s="1012" t="s">
        <v>864</v>
      </c>
      <c r="B19" s="106">
        <v>158</v>
      </c>
      <c r="C19" s="110">
        <v>28</v>
      </c>
      <c r="D19" s="110">
        <v>13</v>
      </c>
      <c r="E19" s="110">
        <v>47</v>
      </c>
      <c r="F19" s="110">
        <v>1</v>
      </c>
      <c r="G19" s="110">
        <v>46</v>
      </c>
      <c r="H19" s="110">
        <v>23</v>
      </c>
      <c r="I19" s="110">
        <v>208</v>
      </c>
      <c r="J19" s="110">
        <v>56</v>
      </c>
      <c r="K19" s="110">
        <v>22</v>
      </c>
      <c r="L19" s="110">
        <v>34</v>
      </c>
      <c r="M19" s="110">
        <v>7</v>
      </c>
      <c r="N19" s="110">
        <v>2</v>
      </c>
    </row>
    <row r="20" spans="1:14">
      <c r="A20" s="1012" t="s">
        <v>865</v>
      </c>
      <c r="B20" s="106">
        <v>134</v>
      </c>
      <c r="C20" s="110">
        <v>37</v>
      </c>
      <c r="D20" s="110">
        <v>9</v>
      </c>
      <c r="E20" s="110">
        <v>37</v>
      </c>
      <c r="F20" s="143" t="s">
        <v>76</v>
      </c>
      <c r="G20" s="110">
        <v>29</v>
      </c>
      <c r="H20" s="110">
        <v>22</v>
      </c>
      <c r="I20" s="110">
        <v>137</v>
      </c>
      <c r="J20" s="110">
        <v>43</v>
      </c>
      <c r="K20" s="110">
        <v>6</v>
      </c>
      <c r="L20" s="110">
        <v>37</v>
      </c>
      <c r="M20" s="110">
        <v>4</v>
      </c>
      <c r="N20" s="143" t="s">
        <v>76</v>
      </c>
    </row>
    <row r="21" spans="1:14">
      <c r="A21" s="1012" t="s">
        <v>866</v>
      </c>
      <c r="B21" s="106">
        <v>75</v>
      </c>
      <c r="C21" s="110">
        <v>33</v>
      </c>
      <c r="D21" s="110">
        <v>8</v>
      </c>
      <c r="E21" s="110">
        <v>8</v>
      </c>
      <c r="F21" s="143" t="s">
        <v>76</v>
      </c>
      <c r="G21" s="110">
        <v>14</v>
      </c>
      <c r="H21" s="110">
        <v>12</v>
      </c>
      <c r="I21" s="110">
        <v>100</v>
      </c>
      <c r="J21" s="110">
        <v>18</v>
      </c>
      <c r="K21" s="110">
        <v>5</v>
      </c>
      <c r="L21" s="110">
        <v>13</v>
      </c>
      <c r="M21" s="110">
        <v>13</v>
      </c>
      <c r="N21" s="143" t="s">
        <v>76</v>
      </c>
    </row>
    <row r="22" spans="1:14">
      <c r="A22" s="1012" t="s">
        <v>867</v>
      </c>
      <c r="B22" s="106">
        <v>79</v>
      </c>
      <c r="C22" s="110">
        <v>33</v>
      </c>
      <c r="D22" s="110">
        <v>1</v>
      </c>
      <c r="E22" s="110">
        <v>11</v>
      </c>
      <c r="F22" s="110">
        <v>1</v>
      </c>
      <c r="G22" s="110">
        <v>20</v>
      </c>
      <c r="H22" s="110">
        <v>13</v>
      </c>
      <c r="I22" s="110">
        <v>193</v>
      </c>
      <c r="J22" s="110">
        <v>65</v>
      </c>
      <c r="K22" s="110">
        <v>21</v>
      </c>
      <c r="L22" s="110">
        <v>44</v>
      </c>
      <c r="M22" s="110">
        <v>5</v>
      </c>
      <c r="N22" s="110">
        <v>2</v>
      </c>
    </row>
    <row r="23" spans="1:14">
      <c r="A23" s="1012" t="s">
        <v>868</v>
      </c>
      <c r="B23" s="106">
        <v>164</v>
      </c>
      <c r="C23" s="110">
        <v>37</v>
      </c>
      <c r="D23" s="110">
        <v>12</v>
      </c>
      <c r="E23" s="110">
        <v>34</v>
      </c>
      <c r="F23" s="110">
        <v>1</v>
      </c>
      <c r="G23" s="110">
        <v>67</v>
      </c>
      <c r="H23" s="110">
        <v>13</v>
      </c>
      <c r="I23" s="110">
        <v>117</v>
      </c>
      <c r="J23" s="110">
        <v>118</v>
      </c>
      <c r="K23" s="110">
        <v>54</v>
      </c>
      <c r="L23" s="110">
        <v>64</v>
      </c>
      <c r="M23" s="110">
        <v>19</v>
      </c>
      <c r="N23" s="110">
        <v>1</v>
      </c>
    </row>
    <row r="24" spans="1:14">
      <c r="A24" s="1012" t="s">
        <v>869</v>
      </c>
      <c r="B24" s="106">
        <v>342</v>
      </c>
      <c r="C24" s="110">
        <v>45</v>
      </c>
      <c r="D24" s="110">
        <v>34</v>
      </c>
      <c r="E24" s="110">
        <v>90</v>
      </c>
      <c r="F24" s="110">
        <v>4</v>
      </c>
      <c r="G24" s="110">
        <v>122</v>
      </c>
      <c r="H24" s="110">
        <v>47</v>
      </c>
      <c r="I24" s="110">
        <v>570</v>
      </c>
      <c r="J24" s="110">
        <v>729</v>
      </c>
      <c r="K24" s="110">
        <v>382</v>
      </c>
      <c r="L24" s="110">
        <v>347</v>
      </c>
      <c r="M24" s="110">
        <v>62</v>
      </c>
      <c r="N24" s="143" t="s">
        <v>76</v>
      </c>
    </row>
    <row r="25" spans="1:14">
      <c r="A25" s="1012" t="s">
        <v>870</v>
      </c>
      <c r="B25" s="106">
        <v>722</v>
      </c>
      <c r="C25" s="110">
        <v>118</v>
      </c>
      <c r="D25" s="110">
        <v>54</v>
      </c>
      <c r="E25" s="110">
        <v>237</v>
      </c>
      <c r="F25" s="110">
        <v>17</v>
      </c>
      <c r="G25" s="110">
        <v>212</v>
      </c>
      <c r="H25" s="110">
        <v>84</v>
      </c>
      <c r="I25" s="110">
        <v>1314</v>
      </c>
      <c r="J25" s="110">
        <v>1616</v>
      </c>
      <c r="K25" s="110">
        <v>855</v>
      </c>
      <c r="L25" s="110">
        <v>761</v>
      </c>
      <c r="M25" s="110">
        <v>45</v>
      </c>
      <c r="N25" s="110">
        <v>2</v>
      </c>
    </row>
    <row r="26" spans="1:14">
      <c r="A26" s="1012" t="s">
        <v>871</v>
      </c>
      <c r="B26" s="106">
        <v>374</v>
      </c>
      <c r="C26" s="110">
        <v>73</v>
      </c>
      <c r="D26" s="110">
        <v>38</v>
      </c>
      <c r="E26" s="110">
        <v>102</v>
      </c>
      <c r="F26" s="110">
        <v>4</v>
      </c>
      <c r="G26" s="110">
        <v>117</v>
      </c>
      <c r="H26" s="110">
        <v>40</v>
      </c>
      <c r="I26" s="110">
        <v>724</v>
      </c>
      <c r="J26" s="110">
        <v>553</v>
      </c>
      <c r="K26" s="110">
        <v>273</v>
      </c>
      <c r="L26" s="110">
        <v>280</v>
      </c>
      <c r="M26" s="110">
        <v>42</v>
      </c>
      <c r="N26" s="110">
        <v>2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908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1368</v>
      </c>
      <c r="C30" s="110">
        <v>100</v>
      </c>
      <c r="D30" s="110">
        <v>84</v>
      </c>
      <c r="E30" s="110">
        <v>612</v>
      </c>
      <c r="F30" s="110">
        <v>17</v>
      </c>
      <c r="G30" s="110">
        <v>368</v>
      </c>
      <c r="H30" s="110">
        <v>187</v>
      </c>
      <c r="I30" s="110">
        <v>9568</v>
      </c>
      <c r="J30" s="110">
        <v>650</v>
      </c>
      <c r="K30" s="110">
        <v>152</v>
      </c>
      <c r="L30" s="110">
        <v>498</v>
      </c>
      <c r="M30" s="110">
        <v>46</v>
      </c>
      <c r="N30" s="110">
        <v>27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180</v>
      </c>
      <c r="C34" s="110">
        <v>6</v>
      </c>
      <c r="D34" s="110">
        <v>10</v>
      </c>
      <c r="E34" s="110">
        <v>71</v>
      </c>
      <c r="F34" s="110">
        <v>2</v>
      </c>
      <c r="G34" s="110">
        <v>75</v>
      </c>
      <c r="H34" s="110">
        <v>16</v>
      </c>
      <c r="I34" s="110">
        <v>1657</v>
      </c>
      <c r="J34" s="110">
        <v>58</v>
      </c>
      <c r="K34" s="110">
        <v>21</v>
      </c>
      <c r="L34" s="110">
        <v>37</v>
      </c>
      <c r="M34" s="110">
        <v>4</v>
      </c>
      <c r="N34" s="110">
        <v>3</v>
      </c>
    </row>
    <row r="35" spans="1:14">
      <c r="A35" s="1012" t="s">
        <v>861</v>
      </c>
      <c r="B35" s="106">
        <v>161</v>
      </c>
      <c r="C35" s="110">
        <v>7</v>
      </c>
      <c r="D35" s="110">
        <v>13</v>
      </c>
      <c r="E35" s="110">
        <v>72</v>
      </c>
      <c r="F35" s="110">
        <v>3</v>
      </c>
      <c r="G35" s="110">
        <v>44</v>
      </c>
      <c r="H35" s="110">
        <v>22</v>
      </c>
      <c r="I35" s="110">
        <v>1502</v>
      </c>
      <c r="J35" s="110">
        <v>23</v>
      </c>
      <c r="K35" s="110">
        <v>1</v>
      </c>
      <c r="L35" s="110">
        <v>22</v>
      </c>
      <c r="M35" s="110">
        <v>5</v>
      </c>
      <c r="N35" s="110">
        <v>2</v>
      </c>
    </row>
    <row r="36" spans="1:14">
      <c r="A36" s="1012" t="s">
        <v>862</v>
      </c>
      <c r="B36" s="106">
        <v>190</v>
      </c>
      <c r="C36" s="110">
        <v>17</v>
      </c>
      <c r="D36" s="110">
        <v>9</v>
      </c>
      <c r="E36" s="110">
        <v>100</v>
      </c>
      <c r="F36" s="110">
        <v>1</v>
      </c>
      <c r="G36" s="110">
        <v>44</v>
      </c>
      <c r="H36" s="110">
        <v>19</v>
      </c>
      <c r="I36" s="110">
        <v>1013</v>
      </c>
      <c r="J36" s="110">
        <v>42</v>
      </c>
      <c r="K36" s="110">
        <v>13</v>
      </c>
      <c r="L36" s="110">
        <v>29</v>
      </c>
      <c r="M36" s="110" t="s">
        <v>76</v>
      </c>
      <c r="N36" s="110">
        <v>1</v>
      </c>
    </row>
    <row r="37" spans="1:14">
      <c r="A37" s="1012" t="s">
        <v>863</v>
      </c>
      <c r="B37" s="106">
        <v>104</v>
      </c>
      <c r="C37" s="110">
        <v>18</v>
      </c>
      <c r="D37" s="110">
        <v>4</v>
      </c>
      <c r="E37" s="110">
        <v>38</v>
      </c>
      <c r="F37" s="110">
        <v>2</v>
      </c>
      <c r="G37" s="110">
        <v>25</v>
      </c>
      <c r="H37" s="110">
        <v>17</v>
      </c>
      <c r="I37" s="110">
        <v>438</v>
      </c>
      <c r="J37" s="110">
        <v>21</v>
      </c>
      <c r="K37" s="110">
        <v>6</v>
      </c>
      <c r="L37" s="110">
        <v>15</v>
      </c>
      <c r="M37" s="110">
        <v>2</v>
      </c>
      <c r="N37" s="110">
        <v>2</v>
      </c>
    </row>
    <row r="38" spans="1:14">
      <c r="A38" s="1012" t="s">
        <v>864</v>
      </c>
      <c r="B38" s="106">
        <v>84</v>
      </c>
      <c r="C38" s="110">
        <v>25</v>
      </c>
      <c r="D38" s="110">
        <v>2</v>
      </c>
      <c r="E38" s="110">
        <v>32</v>
      </c>
      <c r="F38" s="110">
        <v>2</v>
      </c>
      <c r="G38" s="110">
        <v>12</v>
      </c>
      <c r="H38" s="110">
        <v>11</v>
      </c>
      <c r="I38" s="110">
        <v>262</v>
      </c>
      <c r="J38" s="110">
        <v>23</v>
      </c>
      <c r="K38" s="110">
        <v>6</v>
      </c>
      <c r="L38" s="110">
        <v>17</v>
      </c>
      <c r="M38" s="110">
        <v>3</v>
      </c>
      <c r="N38" s="110">
        <v>2</v>
      </c>
    </row>
    <row r="39" spans="1:14">
      <c r="A39" s="1012" t="s">
        <v>865</v>
      </c>
      <c r="B39" s="106">
        <v>25</v>
      </c>
      <c r="C39" s="110">
        <v>1</v>
      </c>
      <c r="D39" s="110">
        <v>5</v>
      </c>
      <c r="E39" s="110">
        <v>9</v>
      </c>
      <c r="F39" s="143" t="s">
        <v>76</v>
      </c>
      <c r="G39" s="110">
        <v>8</v>
      </c>
      <c r="H39" s="110">
        <v>2</v>
      </c>
      <c r="I39" s="110">
        <v>122</v>
      </c>
      <c r="J39" s="110">
        <v>10</v>
      </c>
      <c r="K39" s="110">
        <v>2</v>
      </c>
      <c r="L39" s="110">
        <v>8</v>
      </c>
      <c r="M39" s="110">
        <v>1</v>
      </c>
      <c r="N39" s="143" t="s">
        <v>76</v>
      </c>
    </row>
    <row r="40" spans="1:14">
      <c r="A40" s="1012" t="s">
        <v>866</v>
      </c>
      <c r="B40" s="106">
        <v>17</v>
      </c>
      <c r="C40" s="110">
        <v>2</v>
      </c>
      <c r="D40" s="110">
        <v>4</v>
      </c>
      <c r="E40" s="110">
        <v>7</v>
      </c>
      <c r="F40" s="143" t="s">
        <v>76</v>
      </c>
      <c r="G40" s="110">
        <v>1</v>
      </c>
      <c r="H40" s="110">
        <v>3</v>
      </c>
      <c r="I40" s="110">
        <v>67</v>
      </c>
      <c r="J40" s="143" t="s">
        <v>76</v>
      </c>
      <c r="K40" s="143" t="s">
        <v>76</v>
      </c>
      <c r="L40" s="143" t="s">
        <v>76</v>
      </c>
      <c r="M40" s="143" t="s">
        <v>76</v>
      </c>
      <c r="N40" s="110">
        <v>2</v>
      </c>
    </row>
    <row r="41" spans="1:14">
      <c r="A41" s="1012" t="s">
        <v>867</v>
      </c>
      <c r="B41" s="106">
        <v>22</v>
      </c>
      <c r="C41" s="110">
        <v>1</v>
      </c>
      <c r="D41" s="143" t="s">
        <v>76</v>
      </c>
      <c r="E41" s="110">
        <v>9</v>
      </c>
      <c r="F41" s="143" t="s">
        <v>76</v>
      </c>
      <c r="G41" s="110">
        <v>5</v>
      </c>
      <c r="H41" s="110">
        <v>7</v>
      </c>
      <c r="I41" s="110">
        <v>106</v>
      </c>
      <c r="J41" s="110">
        <v>39</v>
      </c>
      <c r="K41" s="110">
        <v>8</v>
      </c>
      <c r="L41" s="110">
        <v>31</v>
      </c>
      <c r="M41" s="110" t="s">
        <v>76</v>
      </c>
      <c r="N41" s="110">
        <v>2</v>
      </c>
    </row>
    <row r="42" spans="1:14">
      <c r="A42" s="1012" t="s">
        <v>868</v>
      </c>
      <c r="B42" s="106">
        <v>25</v>
      </c>
      <c r="C42" s="143" t="s">
        <v>76</v>
      </c>
      <c r="D42" s="143" t="s">
        <v>76</v>
      </c>
      <c r="E42" s="110">
        <v>11</v>
      </c>
      <c r="F42" s="143" t="s">
        <v>76</v>
      </c>
      <c r="G42" s="110">
        <v>8</v>
      </c>
      <c r="H42" s="110">
        <v>6</v>
      </c>
      <c r="I42" s="110">
        <v>142</v>
      </c>
      <c r="J42" s="110">
        <v>49</v>
      </c>
      <c r="K42" s="110">
        <v>25</v>
      </c>
      <c r="L42" s="110">
        <v>24</v>
      </c>
      <c r="M42" s="110">
        <v>1</v>
      </c>
      <c r="N42" s="110">
        <v>1</v>
      </c>
    </row>
    <row r="43" spans="1:14">
      <c r="A43" s="1012" t="s">
        <v>869</v>
      </c>
      <c r="B43" s="106">
        <v>116</v>
      </c>
      <c r="C43" s="110">
        <v>5</v>
      </c>
      <c r="D43" s="110">
        <v>3</v>
      </c>
      <c r="E43" s="110">
        <v>55</v>
      </c>
      <c r="F43" s="110">
        <v>1</v>
      </c>
      <c r="G43" s="110">
        <v>33</v>
      </c>
      <c r="H43" s="110">
        <v>19</v>
      </c>
      <c r="I43" s="110">
        <v>704</v>
      </c>
      <c r="J43" s="110">
        <v>83</v>
      </c>
      <c r="K43" s="110">
        <v>20</v>
      </c>
      <c r="L43" s="110">
        <v>63</v>
      </c>
      <c r="M43" s="110">
        <v>23</v>
      </c>
      <c r="N43" s="110">
        <v>7</v>
      </c>
    </row>
    <row r="44" spans="1:14">
      <c r="A44" s="1012" t="s">
        <v>870</v>
      </c>
      <c r="B44" s="106">
        <v>215</v>
      </c>
      <c r="C44" s="110">
        <v>12</v>
      </c>
      <c r="D44" s="110">
        <v>21</v>
      </c>
      <c r="E44" s="110">
        <v>112</v>
      </c>
      <c r="F44" s="110">
        <v>3</v>
      </c>
      <c r="G44" s="110">
        <v>51</v>
      </c>
      <c r="H44" s="110">
        <v>16</v>
      </c>
      <c r="I44" s="110">
        <v>1792</v>
      </c>
      <c r="J44" s="110">
        <v>134</v>
      </c>
      <c r="K44" s="110">
        <v>37</v>
      </c>
      <c r="L44" s="110">
        <v>97</v>
      </c>
      <c r="M44" s="110">
        <v>6</v>
      </c>
      <c r="N44" s="110">
        <v>3</v>
      </c>
    </row>
    <row r="45" spans="1:14">
      <c r="A45" s="1012" t="s">
        <v>871</v>
      </c>
      <c r="B45" s="106">
        <v>229</v>
      </c>
      <c r="C45" s="110">
        <v>6</v>
      </c>
      <c r="D45" s="110">
        <v>13</v>
      </c>
      <c r="E45" s="110">
        <v>96</v>
      </c>
      <c r="F45" s="110">
        <v>3</v>
      </c>
      <c r="G45" s="110">
        <v>62</v>
      </c>
      <c r="H45" s="110">
        <v>49</v>
      </c>
      <c r="I45" s="110">
        <v>1763</v>
      </c>
      <c r="J45" s="110">
        <v>168</v>
      </c>
      <c r="K45" s="110">
        <v>13</v>
      </c>
      <c r="L45" s="110">
        <v>155</v>
      </c>
      <c r="M45" s="110">
        <v>1</v>
      </c>
      <c r="N45" s="110">
        <v>2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909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54</v>
      </c>
      <c r="C49" s="143" t="s">
        <v>76</v>
      </c>
      <c r="D49" s="110">
        <v>1</v>
      </c>
      <c r="E49" s="110">
        <v>15</v>
      </c>
      <c r="F49" s="110">
        <v>2</v>
      </c>
      <c r="G49" s="110">
        <v>28</v>
      </c>
      <c r="H49" s="110">
        <v>8</v>
      </c>
      <c r="I49" s="110">
        <v>46</v>
      </c>
      <c r="J49" s="110">
        <v>67</v>
      </c>
      <c r="K49" s="110">
        <v>60</v>
      </c>
      <c r="L49" s="110">
        <v>7</v>
      </c>
      <c r="M49" s="110">
        <v>3</v>
      </c>
      <c r="N49" s="143" t="s">
        <v>76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1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1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14" t="s">
        <v>165</v>
      </c>
    </row>
    <row r="53" spans="1:14">
      <c r="A53" s="1012" t="s">
        <v>860</v>
      </c>
      <c r="B53" s="106">
        <v>4</v>
      </c>
      <c r="C53" s="143" t="s">
        <v>76</v>
      </c>
      <c r="D53" s="110">
        <v>1</v>
      </c>
      <c r="E53" s="110">
        <v>1</v>
      </c>
      <c r="F53" s="143" t="s">
        <v>76</v>
      </c>
      <c r="G53" s="110">
        <v>2</v>
      </c>
      <c r="H53" s="110" t="s">
        <v>76</v>
      </c>
      <c r="I53" s="110">
        <v>2</v>
      </c>
      <c r="J53" s="143" t="s">
        <v>76</v>
      </c>
      <c r="K53" s="143" t="s">
        <v>76</v>
      </c>
      <c r="L53" s="143" t="s">
        <v>76</v>
      </c>
      <c r="M53" s="143" t="s">
        <v>76</v>
      </c>
      <c r="N53" s="143" t="s">
        <v>76</v>
      </c>
    </row>
    <row r="54" spans="1:14">
      <c r="A54" s="1012" t="s">
        <v>861</v>
      </c>
      <c r="B54" s="106">
        <v>5</v>
      </c>
      <c r="C54" s="143" t="s">
        <v>76</v>
      </c>
      <c r="D54" s="143" t="s">
        <v>76</v>
      </c>
      <c r="E54" s="110">
        <v>1</v>
      </c>
      <c r="F54" s="143" t="s">
        <v>76</v>
      </c>
      <c r="G54" s="110">
        <v>2</v>
      </c>
      <c r="H54" s="110">
        <v>2</v>
      </c>
      <c r="I54" s="110">
        <v>16</v>
      </c>
      <c r="J54" s="110">
        <v>5</v>
      </c>
      <c r="K54" s="110">
        <v>2</v>
      </c>
      <c r="L54" s="110">
        <v>3</v>
      </c>
      <c r="M54" s="143" t="s">
        <v>76</v>
      </c>
      <c r="N54" s="143" t="s">
        <v>76</v>
      </c>
    </row>
    <row r="55" spans="1:14">
      <c r="A55" s="1012" t="s">
        <v>862</v>
      </c>
      <c r="B55" s="106">
        <v>2</v>
      </c>
      <c r="C55" s="143" t="s">
        <v>76</v>
      </c>
      <c r="D55" s="143" t="s">
        <v>76</v>
      </c>
      <c r="E55" s="110">
        <v>1</v>
      </c>
      <c r="F55" s="143" t="s">
        <v>76</v>
      </c>
      <c r="G55" s="110">
        <v>1</v>
      </c>
      <c r="H55" s="110" t="s">
        <v>76</v>
      </c>
      <c r="I55" s="110">
        <v>4</v>
      </c>
      <c r="J55" s="110">
        <v>11</v>
      </c>
      <c r="K55" s="110">
        <v>8</v>
      </c>
      <c r="L55" s="110">
        <v>3</v>
      </c>
      <c r="M55" s="110">
        <v>1</v>
      </c>
      <c r="N55" s="143" t="s">
        <v>76</v>
      </c>
    </row>
    <row r="56" spans="1:14">
      <c r="A56" s="1012" t="s">
        <v>863</v>
      </c>
      <c r="B56" s="106">
        <v>9</v>
      </c>
      <c r="C56" s="143" t="s">
        <v>76</v>
      </c>
      <c r="D56" s="143" t="s">
        <v>76</v>
      </c>
      <c r="E56" s="110">
        <v>2</v>
      </c>
      <c r="F56" s="143" t="s">
        <v>76</v>
      </c>
      <c r="G56" s="110">
        <v>6</v>
      </c>
      <c r="H56" s="110">
        <v>1</v>
      </c>
      <c r="I56" s="110">
        <v>3</v>
      </c>
      <c r="J56" s="110">
        <v>1</v>
      </c>
      <c r="K56" s="110">
        <v>1</v>
      </c>
      <c r="L56" s="143" t="s">
        <v>76</v>
      </c>
      <c r="M56" s="143" t="s">
        <v>76</v>
      </c>
      <c r="N56" s="143" t="s">
        <v>76</v>
      </c>
    </row>
    <row r="57" spans="1:14">
      <c r="A57" s="1012" t="s">
        <v>864</v>
      </c>
      <c r="B57" s="106">
        <v>5</v>
      </c>
      <c r="C57" s="143" t="s">
        <v>76</v>
      </c>
      <c r="D57" s="143" t="s">
        <v>76</v>
      </c>
      <c r="E57" s="110">
        <v>1</v>
      </c>
      <c r="F57" s="110">
        <v>1</v>
      </c>
      <c r="G57" s="110">
        <v>2</v>
      </c>
      <c r="H57" s="110">
        <v>1</v>
      </c>
      <c r="I57" s="110">
        <v>1</v>
      </c>
      <c r="J57" s="143" t="s">
        <v>76</v>
      </c>
      <c r="K57" s="143" t="s">
        <v>76</v>
      </c>
      <c r="L57" s="143" t="s">
        <v>76</v>
      </c>
      <c r="M57" s="143" t="s">
        <v>76</v>
      </c>
      <c r="N57" s="143" t="s">
        <v>76</v>
      </c>
    </row>
    <row r="58" spans="1:14">
      <c r="A58" s="1012" t="s">
        <v>865</v>
      </c>
      <c r="B58" s="106">
        <v>2</v>
      </c>
      <c r="C58" s="143" t="s">
        <v>76</v>
      </c>
      <c r="D58" s="143" t="s">
        <v>76</v>
      </c>
      <c r="E58" s="110">
        <v>2</v>
      </c>
      <c r="F58" s="143" t="s">
        <v>76</v>
      </c>
      <c r="G58" s="143" t="s">
        <v>76</v>
      </c>
      <c r="H58" s="143" t="s">
        <v>76</v>
      </c>
      <c r="I58" s="110">
        <v>5</v>
      </c>
      <c r="J58" s="143" t="s">
        <v>76</v>
      </c>
      <c r="K58" s="143" t="s">
        <v>76</v>
      </c>
      <c r="L58" s="143" t="s">
        <v>76</v>
      </c>
      <c r="M58" s="143" t="s">
        <v>76</v>
      </c>
      <c r="N58" s="143" t="s">
        <v>76</v>
      </c>
    </row>
    <row r="59" spans="1:14">
      <c r="A59" s="1012" t="s">
        <v>866</v>
      </c>
      <c r="B59" s="106">
        <v>1</v>
      </c>
      <c r="C59" s="143" t="s">
        <v>76</v>
      </c>
      <c r="D59" s="143" t="s">
        <v>76</v>
      </c>
      <c r="E59" s="110">
        <v>1</v>
      </c>
      <c r="F59" s="143" t="s">
        <v>76</v>
      </c>
      <c r="G59" s="143" t="s">
        <v>76</v>
      </c>
      <c r="H59" s="143" t="s">
        <v>76</v>
      </c>
      <c r="I59" s="110">
        <v>1</v>
      </c>
      <c r="J59" s="110">
        <v>4</v>
      </c>
      <c r="K59" s="110">
        <v>3</v>
      </c>
      <c r="L59" s="110">
        <v>1</v>
      </c>
      <c r="M59" s="143" t="s">
        <v>76</v>
      </c>
      <c r="N59" s="143" t="s">
        <v>76</v>
      </c>
    </row>
    <row r="60" spans="1:14">
      <c r="A60" s="1012" t="s">
        <v>867</v>
      </c>
      <c r="B60" s="106">
        <v>1</v>
      </c>
      <c r="C60" s="143" t="s">
        <v>76</v>
      </c>
      <c r="D60" s="143" t="s">
        <v>76</v>
      </c>
      <c r="E60" s="110">
        <v>1</v>
      </c>
      <c r="F60" s="143" t="s">
        <v>76</v>
      </c>
      <c r="G60" s="143" t="s">
        <v>76</v>
      </c>
      <c r="H60" s="143" t="s">
        <v>76</v>
      </c>
      <c r="I60" s="110">
        <v>3</v>
      </c>
      <c r="J60" s="143" t="s">
        <v>76</v>
      </c>
      <c r="K60" s="143" t="s">
        <v>76</v>
      </c>
      <c r="L60" s="143" t="s">
        <v>76</v>
      </c>
      <c r="M60" s="143" t="s">
        <v>76</v>
      </c>
      <c r="N60" s="143" t="s">
        <v>76</v>
      </c>
    </row>
    <row r="61" spans="1:14">
      <c r="A61" s="1012" t="s">
        <v>868</v>
      </c>
      <c r="B61" s="106">
        <v>3</v>
      </c>
      <c r="C61" s="143" t="s">
        <v>76</v>
      </c>
      <c r="D61" s="143" t="s">
        <v>76</v>
      </c>
      <c r="E61" s="110">
        <v>3</v>
      </c>
      <c r="F61" s="143" t="s">
        <v>76</v>
      </c>
      <c r="G61" s="143" t="s">
        <v>76</v>
      </c>
      <c r="H61" s="143" t="s">
        <v>76</v>
      </c>
      <c r="I61" s="143" t="s">
        <v>76</v>
      </c>
      <c r="J61" s="110">
        <v>4</v>
      </c>
      <c r="K61" s="110">
        <v>4</v>
      </c>
      <c r="L61" s="143" t="s">
        <v>76</v>
      </c>
      <c r="M61" s="143" t="s">
        <v>76</v>
      </c>
      <c r="N61" s="143" t="s">
        <v>76</v>
      </c>
    </row>
    <row r="62" spans="1:14">
      <c r="A62" s="1012" t="s">
        <v>869</v>
      </c>
      <c r="B62" s="106">
        <v>7</v>
      </c>
      <c r="C62" s="143" t="s">
        <v>76</v>
      </c>
      <c r="D62" s="143" t="s">
        <v>76</v>
      </c>
      <c r="E62" s="110">
        <v>1</v>
      </c>
      <c r="F62" s="143" t="s">
        <v>76</v>
      </c>
      <c r="G62" s="110">
        <v>5</v>
      </c>
      <c r="H62" s="110">
        <v>1</v>
      </c>
      <c r="I62" s="110">
        <v>5</v>
      </c>
      <c r="J62" s="110">
        <v>20</v>
      </c>
      <c r="K62" s="110">
        <v>20</v>
      </c>
      <c r="L62" s="143" t="s">
        <v>76</v>
      </c>
      <c r="M62" s="110">
        <v>2</v>
      </c>
      <c r="N62" s="143" t="s">
        <v>76</v>
      </c>
    </row>
    <row r="63" spans="1:14">
      <c r="A63" s="1012" t="s">
        <v>870</v>
      </c>
      <c r="B63" s="106">
        <v>9</v>
      </c>
      <c r="C63" s="143" t="s">
        <v>76</v>
      </c>
      <c r="D63" s="143" t="s">
        <v>76</v>
      </c>
      <c r="E63" s="110" t="s">
        <v>76</v>
      </c>
      <c r="F63" s="110">
        <v>1</v>
      </c>
      <c r="G63" s="110">
        <v>6</v>
      </c>
      <c r="H63" s="110">
        <v>2</v>
      </c>
      <c r="I63" s="110">
        <v>4</v>
      </c>
      <c r="J63" s="110">
        <v>17</v>
      </c>
      <c r="K63" s="110">
        <v>17</v>
      </c>
      <c r="L63" s="143" t="s">
        <v>76</v>
      </c>
      <c r="M63" s="143" t="s">
        <v>76</v>
      </c>
      <c r="N63" s="143" t="s">
        <v>76</v>
      </c>
    </row>
    <row r="64" spans="1:14">
      <c r="A64" s="1012" t="s">
        <v>871</v>
      </c>
      <c r="B64" s="106">
        <v>6</v>
      </c>
      <c r="C64" s="143" t="s">
        <v>76</v>
      </c>
      <c r="D64" s="143" t="s">
        <v>76</v>
      </c>
      <c r="E64" s="110">
        <v>1</v>
      </c>
      <c r="F64" s="143" t="s">
        <v>76</v>
      </c>
      <c r="G64" s="110">
        <v>4</v>
      </c>
      <c r="H64" s="110">
        <v>1</v>
      </c>
      <c r="I64" s="110">
        <v>2</v>
      </c>
      <c r="J64" s="110">
        <v>5</v>
      </c>
      <c r="K64" s="110">
        <v>5</v>
      </c>
      <c r="L64" s="143" t="s">
        <v>76</v>
      </c>
      <c r="M64" s="143" t="s">
        <v>76</v>
      </c>
      <c r="N64" s="143" t="s">
        <v>76</v>
      </c>
    </row>
    <row r="65" spans="1:14">
      <c r="A65" s="1004" t="s">
        <v>165</v>
      </c>
      <c r="B65" s="1004" t="s">
        <v>165</v>
      </c>
      <c r="C65" s="101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910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2352</v>
      </c>
      <c r="C68" s="110">
        <v>162</v>
      </c>
      <c r="D68" s="110">
        <v>234</v>
      </c>
      <c r="E68" s="110">
        <v>983</v>
      </c>
      <c r="F68" s="110">
        <v>30</v>
      </c>
      <c r="G68" s="110">
        <v>653</v>
      </c>
      <c r="H68" s="110">
        <v>290</v>
      </c>
      <c r="I68" s="110">
        <v>8932</v>
      </c>
      <c r="J68" s="110">
        <v>1856</v>
      </c>
      <c r="K68" s="110">
        <v>774</v>
      </c>
      <c r="L68" s="110">
        <v>1082</v>
      </c>
      <c r="M68" s="110">
        <v>167</v>
      </c>
      <c r="N68" s="110">
        <v>22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290</v>
      </c>
      <c r="C72" s="110">
        <v>16</v>
      </c>
      <c r="D72" s="110">
        <v>30</v>
      </c>
      <c r="E72" s="110">
        <v>114</v>
      </c>
      <c r="F72" s="110">
        <v>6</v>
      </c>
      <c r="G72" s="110">
        <v>82</v>
      </c>
      <c r="H72" s="110">
        <v>42</v>
      </c>
      <c r="I72" s="110">
        <v>1541</v>
      </c>
      <c r="J72" s="110">
        <v>160</v>
      </c>
      <c r="K72" s="110">
        <v>72</v>
      </c>
      <c r="L72" s="110">
        <v>88</v>
      </c>
      <c r="M72" s="110">
        <v>5</v>
      </c>
      <c r="N72" s="143" t="s">
        <v>76</v>
      </c>
    </row>
    <row r="73" spans="1:14">
      <c r="A73" s="1012" t="s">
        <v>861</v>
      </c>
      <c r="B73" s="106">
        <v>352</v>
      </c>
      <c r="C73" s="110">
        <v>23</v>
      </c>
      <c r="D73" s="110">
        <v>26</v>
      </c>
      <c r="E73" s="110">
        <v>151</v>
      </c>
      <c r="F73" s="110">
        <v>4</v>
      </c>
      <c r="G73" s="110">
        <v>87</v>
      </c>
      <c r="H73" s="110">
        <v>61</v>
      </c>
      <c r="I73" s="110">
        <v>1396</v>
      </c>
      <c r="J73" s="110">
        <v>110</v>
      </c>
      <c r="K73" s="110">
        <v>43</v>
      </c>
      <c r="L73" s="110">
        <v>67</v>
      </c>
      <c r="M73" s="110">
        <v>8</v>
      </c>
      <c r="N73" s="143" t="s">
        <v>76</v>
      </c>
    </row>
    <row r="74" spans="1:14">
      <c r="A74" s="1012" t="s">
        <v>862</v>
      </c>
      <c r="B74" s="106">
        <v>250</v>
      </c>
      <c r="C74" s="110">
        <v>17</v>
      </c>
      <c r="D74" s="110">
        <v>22</v>
      </c>
      <c r="E74" s="110">
        <v>101</v>
      </c>
      <c r="F74" s="110">
        <v>5</v>
      </c>
      <c r="G74" s="110">
        <v>80</v>
      </c>
      <c r="H74" s="110">
        <v>25</v>
      </c>
      <c r="I74" s="110">
        <v>1130</v>
      </c>
      <c r="J74" s="110">
        <v>245</v>
      </c>
      <c r="K74" s="110">
        <v>124</v>
      </c>
      <c r="L74" s="110">
        <v>121</v>
      </c>
      <c r="M74" s="110">
        <v>10</v>
      </c>
      <c r="N74" s="110">
        <v>3</v>
      </c>
    </row>
    <row r="75" spans="1:14">
      <c r="A75" s="1012" t="s">
        <v>863</v>
      </c>
      <c r="B75" s="106">
        <v>198</v>
      </c>
      <c r="C75" s="110">
        <v>17</v>
      </c>
      <c r="D75" s="110">
        <v>21</v>
      </c>
      <c r="E75" s="110">
        <v>74</v>
      </c>
      <c r="F75" s="110">
        <v>5</v>
      </c>
      <c r="G75" s="110">
        <v>56</v>
      </c>
      <c r="H75" s="110">
        <v>25</v>
      </c>
      <c r="I75" s="110">
        <v>539</v>
      </c>
      <c r="J75" s="110">
        <v>88</v>
      </c>
      <c r="K75" s="110">
        <v>44</v>
      </c>
      <c r="L75" s="110">
        <v>44</v>
      </c>
      <c r="M75" s="110">
        <v>16</v>
      </c>
      <c r="N75" s="110">
        <v>3</v>
      </c>
    </row>
    <row r="76" spans="1:14">
      <c r="A76" s="1012" t="s">
        <v>864</v>
      </c>
      <c r="B76" s="106">
        <v>92</v>
      </c>
      <c r="C76" s="110">
        <v>10</v>
      </c>
      <c r="D76" s="110">
        <v>12</v>
      </c>
      <c r="E76" s="110">
        <v>39</v>
      </c>
      <c r="F76" s="143" t="s">
        <v>76</v>
      </c>
      <c r="G76" s="110">
        <v>14</v>
      </c>
      <c r="H76" s="110">
        <v>17</v>
      </c>
      <c r="I76" s="110">
        <v>147</v>
      </c>
      <c r="J76" s="110">
        <v>84</v>
      </c>
      <c r="K76" s="110">
        <v>27</v>
      </c>
      <c r="L76" s="110">
        <v>57</v>
      </c>
      <c r="M76" s="110">
        <v>33</v>
      </c>
      <c r="N76" s="110">
        <v>1</v>
      </c>
    </row>
    <row r="77" spans="1:14">
      <c r="A77" s="1012" t="s">
        <v>865</v>
      </c>
      <c r="B77" s="106">
        <v>44</v>
      </c>
      <c r="C77" s="110">
        <v>6</v>
      </c>
      <c r="D77" s="110">
        <v>4</v>
      </c>
      <c r="E77" s="110">
        <v>16</v>
      </c>
      <c r="F77" s="143" t="s">
        <v>76</v>
      </c>
      <c r="G77" s="110">
        <v>12</v>
      </c>
      <c r="H77" s="110">
        <v>6</v>
      </c>
      <c r="I77" s="110">
        <v>168</v>
      </c>
      <c r="J77" s="110">
        <v>41</v>
      </c>
      <c r="K77" s="110">
        <v>26</v>
      </c>
      <c r="L77" s="110">
        <v>15</v>
      </c>
      <c r="M77" s="110">
        <v>4</v>
      </c>
      <c r="N77" s="110">
        <v>2</v>
      </c>
    </row>
    <row r="78" spans="1:14">
      <c r="A78" s="1012" t="s">
        <v>866</v>
      </c>
      <c r="B78" s="106">
        <v>41</v>
      </c>
      <c r="C78" s="110">
        <v>3</v>
      </c>
      <c r="D78" s="110">
        <v>11</v>
      </c>
      <c r="E78" s="110">
        <v>4</v>
      </c>
      <c r="F78" s="143" t="s">
        <v>76</v>
      </c>
      <c r="G78" s="110">
        <v>17</v>
      </c>
      <c r="H78" s="110">
        <v>6</v>
      </c>
      <c r="I78" s="110">
        <v>105</v>
      </c>
      <c r="J78" s="110">
        <v>31</v>
      </c>
      <c r="K78" s="110">
        <v>19</v>
      </c>
      <c r="L78" s="110">
        <v>12</v>
      </c>
      <c r="M78" s="110">
        <v>1</v>
      </c>
      <c r="N78" s="110">
        <v>1</v>
      </c>
    </row>
    <row r="79" spans="1:14">
      <c r="A79" s="1012" t="s">
        <v>867</v>
      </c>
      <c r="B79" s="106">
        <v>45</v>
      </c>
      <c r="C79" s="110">
        <v>7</v>
      </c>
      <c r="D79" s="110">
        <v>11</v>
      </c>
      <c r="E79" s="110">
        <v>14</v>
      </c>
      <c r="F79" s="110">
        <v>1</v>
      </c>
      <c r="G79" s="110">
        <v>6</v>
      </c>
      <c r="H79" s="110">
        <v>6</v>
      </c>
      <c r="I79" s="110">
        <v>87</v>
      </c>
      <c r="J79" s="110">
        <v>36</v>
      </c>
      <c r="K79" s="110">
        <v>7</v>
      </c>
      <c r="L79" s="110">
        <v>29</v>
      </c>
      <c r="M79" s="110">
        <v>6</v>
      </c>
      <c r="N79" s="110">
        <v>1</v>
      </c>
    </row>
    <row r="80" spans="1:14">
      <c r="A80" s="1012" t="s">
        <v>868</v>
      </c>
      <c r="B80" s="106">
        <v>44</v>
      </c>
      <c r="C80" s="110">
        <v>7</v>
      </c>
      <c r="D80" s="110">
        <v>5</v>
      </c>
      <c r="E80" s="110">
        <v>15</v>
      </c>
      <c r="F80" s="143" t="s">
        <v>76</v>
      </c>
      <c r="G80" s="110">
        <v>8</v>
      </c>
      <c r="H80" s="110">
        <v>9</v>
      </c>
      <c r="I80" s="110">
        <v>105</v>
      </c>
      <c r="J80" s="110">
        <v>53</v>
      </c>
      <c r="K80" s="110">
        <v>27</v>
      </c>
      <c r="L80" s="110">
        <v>26</v>
      </c>
      <c r="M80" s="110">
        <v>1</v>
      </c>
      <c r="N80" s="110">
        <v>1</v>
      </c>
    </row>
    <row r="81" spans="1:14">
      <c r="A81" s="1012" t="s">
        <v>869</v>
      </c>
      <c r="B81" s="106">
        <v>176</v>
      </c>
      <c r="C81" s="110">
        <v>9</v>
      </c>
      <c r="D81" s="110">
        <v>10</v>
      </c>
      <c r="E81" s="110">
        <v>94</v>
      </c>
      <c r="F81" s="143" t="s">
        <v>76</v>
      </c>
      <c r="G81" s="110">
        <v>44</v>
      </c>
      <c r="H81" s="110">
        <v>19</v>
      </c>
      <c r="I81" s="110">
        <v>613</v>
      </c>
      <c r="J81" s="110">
        <v>262</v>
      </c>
      <c r="K81" s="110">
        <v>88</v>
      </c>
      <c r="L81" s="110">
        <v>174</v>
      </c>
      <c r="M81" s="110">
        <v>23</v>
      </c>
      <c r="N81" s="110">
        <v>2</v>
      </c>
    </row>
    <row r="82" spans="1:14">
      <c r="A82" s="1012" t="s">
        <v>870</v>
      </c>
      <c r="B82" s="106">
        <v>506</v>
      </c>
      <c r="C82" s="110">
        <v>23</v>
      </c>
      <c r="D82" s="110">
        <v>45</v>
      </c>
      <c r="E82" s="110">
        <v>230</v>
      </c>
      <c r="F82" s="110">
        <v>8</v>
      </c>
      <c r="G82" s="110">
        <v>156</v>
      </c>
      <c r="H82" s="110">
        <v>44</v>
      </c>
      <c r="I82" s="110">
        <v>1856</v>
      </c>
      <c r="J82" s="110">
        <v>530</v>
      </c>
      <c r="K82" s="110">
        <v>217</v>
      </c>
      <c r="L82" s="110">
        <v>313</v>
      </c>
      <c r="M82" s="110">
        <v>57</v>
      </c>
      <c r="N82" s="110">
        <v>4</v>
      </c>
    </row>
    <row r="83" spans="1:14">
      <c r="A83" s="1012" t="s">
        <v>871</v>
      </c>
      <c r="B83" s="106">
        <v>314</v>
      </c>
      <c r="C83" s="110">
        <v>24</v>
      </c>
      <c r="D83" s="110">
        <v>37</v>
      </c>
      <c r="E83" s="110">
        <v>131</v>
      </c>
      <c r="F83" s="110">
        <v>1</v>
      </c>
      <c r="G83" s="110">
        <v>91</v>
      </c>
      <c r="H83" s="110">
        <v>30</v>
      </c>
      <c r="I83" s="110">
        <v>1245</v>
      </c>
      <c r="J83" s="110">
        <v>216</v>
      </c>
      <c r="K83" s="110">
        <v>80</v>
      </c>
      <c r="L83" s="110">
        <v>136</v>
      </c>
      <c r="M83" s="110">
        <v>3</v>
      </c>
      <c r="N83" s="110">
        <v>4</v>
      </c>
    </row>
    <row r="84" spans="1:14">
      <c r="A84" s="1015"/>
      <c r="B84" s="116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5" spans="1:14" ht="13.15" customHeight="1">
      <c r="A95" s="1006" t="s">
        <v>153</v>
      </c>
      <c r="I95" s="1006" t="s">
        <v>153</v>
      </c>
    </row>
  </sheetData>
  <mergeCells count="19">
    <mergeCell ref="A87:D87"/>
    <mergeCell ref="A88:D88"/>
    <mergeCell ref="A85:D85"/>
    <mergeCell ref="I85:L85"/>
    <mergeCell ref="I86:L86"/>
    <mergeCell ref="I87:L87"/>
    <mergeCell ref="I88:L88"/>
    <mergeCell ref="A1:C1"/>
    <mergeCell ref="A2:C2"/>
    <mergeCell ref="A3:C3"/>
    <mergeCell ref="A9:N9"/>
    <mergeCell ref="I1:K1"/>
    <mergeCell ref="I2:K2"/>
    <mergeCell ref="I3:K3"/>
    <mergeCell ref="B48:C48"/>
    <mergeCell ref="B67:C67"/>
    <mergeCell ref="B10:C10"/>
    <mergeCell ref="B29:C29"/>
    <mergeCell ref="A86:D86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911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911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858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04" t="s">
        <v>165</v>
      </c>
      <c r="B11" s="1004" t="s">
        <v>165</v>
      </c>
      <c r="C11" s="1004" t="s">
        <v>165</v>
      </c>
      <c r="D11" s="1004" t="s">
        <v>165</v>
      </c>
      <c r="E11" s="1004" t="s">
        <v>165</v>
      </c>
      <c r="F11" s="1004" t="s">
        <v>165</v>
      </c>
      <c r="G11" s="1004" t="s">
        <v>165</v>
      </c>
      <c r="H11" s="1004" t="s">
        <v>165</v>
      </c>
      <c r="I11" s="1004" t="s">
        <v>165</v>
      </c>
      <c r="J11" s="1004" t="s">
        <v>165</v>
      </c>
      <c r="K11" s="1004" t="s">
        <v>165</v>
      </c>
      <c r="L11" s="1004" t="s">
        <v>165</v>
      </c>
      <c r="M11" s="1004" t="s">
        <v>165</v>
      </c>
      <c r="N11" s="1004" t="s">
        <v>165</v>
      </c>
    </row>
    <row r="12" spans="1:14">
      <c r="A12" s="1012" t="s">
        <v>499</v>
      </c>
      <c r="B12" s="1016">
        <v>1132879</v>
      </c>
      <c r="C12" s="110">
        <v>46184</v>
      </c>
      <c r="D12" s="110">
        <v>6217</v>
      </c>
      <c r="E12" s="107">
        <v>545012</v>
      </c>
      <c r="F12" s="110">
        <v>7405</v>
      </c>
      <c r="G12" s="107">
        <v>151946</v>
      </c>
      <c r="H12" s="107">
        <v>376116</v>
      </c>
      <c r="I12" s="107">
        <v>5566324</v>
      </c>
      <c r="J12" s="110">
        <v>20454</v>
      </c>
      <c r="K12" s="110">
        <v>17057</v>
      </c>
      <c r="L12" s="110">
        <v>3397</v>
      </c>
      <c r="M12" s="110">
        <v>367</v>
      </c>
      <c r="N12" s="110">
        <v>2356</v>
      </c>
    </row>
    <row r="13" spans="1:14">
      <c r="A13" s="1012" t="s">
        <v>156</v>
      </c>
      <c r="B13" s="1016">
        <v>1147073</v>
      </c>
      <c r="C13" s="110">
        <v>49234</v>
      </c>
      <c r="D13" s="110">
        <v>6425</v>
      </c>
      <c r="E13" s="107">
        <v>521226</v>
      </c>
      <c r="F13" s="110">
        <v>7726</v>
      </c>
      <c r="G13" s="107">
        <v>162860</v>
      </c>
      <c r="H13" s="107">
        <v>399602</v>
      </c>
      <c r="I13" s="107">
        <v>5581376</v>
      </c>
      <c r="J13" s="110">
        <v>21160</v>
      </c>
      <c r="K13" s="110">
        <v>17721</v>
      </c>
      <c r="L13" s="110">
        <v>3440</v>
      </c>
      <c r="M13" s="110">
        <v>375</v>
      </c>
      <c r="N13" s="110">
        <v>2158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04" t="s">
        <v>912</v>
      </c>
      <c r="B15" s="1004" t="s">
        <v>165</v>
      </c>
      <c r="C15" s="1004" t="s">
        <v>165</v>
      </c>
      <c r="D15" s="1004" t="s">
        <v>165</v>
      </c>
      <c r="E15" s="1004" t="s">
        <v>165</v>
      </c>
      <c r="F15" s="1004" t="s">
        <v>165</v>
      </c>
      <c r="G15" s="1004" t="s">
        <v>165</v>
      </c>
      <c r="H15" s="1004" t="s">
        <v>165</v>
      </c>
      <c r="I15" s="1004" t="s">
        <v>165</v>
      </c>
      <c r="J15" s="1004" t="s">
        <v>165</v>
      </c>
      <c r="K15" s="1004" t="s">
        <v>165</v>
      </c>
      <c r="L15" s="1004" t="s">
        <v>165</v>
      </c>
      <c r="M15" s="1004" t="s">
        <v>165</v>
      </c>
      <c r="N15" s="1004" t="s">
        <v>165</v>
      </c>
    </row>
    <row r="16" spans="1:14">
      <c r="A16" s="1004" t="s">
        <v>165</v>
      </c>
      <c r="B16" s="1004" t="s">
        <v>165</v>
      </c>
      <c r="C16" s="1004" t="s">
        <v>165</v>
      </c>
      <c r="D16" s="1004" t="s">
        <v>165</v>
      </c>
      <c r="E16" s="1004" t="s">
        <v>165</v>
      </c>
      <c r="F16" s="1004" t="s">
        <v>165</v>
      </c>
      <c r="G16" s="1004" t="s">
        <v>165</v>
      </c>
      <c r="H16" s="1004" t="s">
        <v>165</v>
      </c>
      <c r="I16" s="1004" t="s">
        <v>165</v>
      </c>
      <c r="J16" s="1004" t="s">
        <v>165</v>
      </c>
      <c r="K16" s="1004" t="s">
        <v>165</v>
      </c>
      <c r="L16" s="1004" t="s">
        <v>165</v>
      </c>
      <c r="M16" s="1004" t="s">
        <v>165</v>
      </c>
      <c r="N16" s="1004" t="s">
        <v>165</v>
      </c>
    </row>
    <row r="17" spans="1:14">
      <c r="A17" s="1012" t="s">
        <v>860</v>
      </c>
      <c r="B17" s="106">
        <v>89353</v>
      </c>
      <c r="C17" s="110">
        <v>3457</v>
      </c>
      <c r="D17" s="110">
        <v>441</v>
      </c>
      <c r="E17" s="110">
        <v>38488</v>
      </c>
      <c r="F17" s="110">
        <v>516</v>
      </c>
      <c r="G17" s="110">
        <v>12557</v>
      </c>
      <c r="H17" s="110">
        <v>33894</v>
      </c>
      <c r="I17" s="107">
        <v>470104</v>
      </c>
      <c r="J17" s="110">
        <v>1275</v>
      </c>
      <c r="K17" s="110">
        <v>1048</v>
      </c>
      <c r="L17" s="110">
        <v>227</v>
      </c>
      <c r="M17" s="110">
        <v>15</v>
      </c>
      <c r="N17" s="110">
        <v>183</v>
      </c>
    </row>
    <row r="18" spans="1:14">
      <c r="A18" s="1012" t="s">
        <v>861</v>
      </c>
      <c r="B18" s="106">
        <v>94184</v>
      </c>
      <c r="C18" s="110">
        <v>3971</v>
      </c>
      <c r="D18" s="110">
        <v>588</v>
      </c>
      <c r="E18" s="110">
        <v>43127</v>
      </c>
      <c r="F18" s="110">
        <v>552</v>
      </c>
      <c r="G18" s="110">
        <v>13583</v>
      </c>
      <c r="H18" s="110">
        <v>32363</v>
      </c>
      <c r="I18" s="107">
        <v>455480</v>
      </c>
      <c r="J18" s="110">
        <v>1403</v>
      </c>
      <c r="K18" s="110">
        <v>1182</v>
      </c>
      <c r="L18" s="110">
        <v>221</v>
      </c>
      <c r="M18" s="110">
        <v>18</v>
      </c>
      <c r="N18" s="110">
        <v>180</v>
      </c>
    </row>
    <row r="19" spans="1:14">
      <c r="A19" s="1012" t="s">
        <v>862</v>
      </c>
      <c r="B19" s="106">
        <v>99615</v>
      </c>
      <c r="C19" s="110">
        <v>4476</v>
      </c>
      <c r="D19" s="110">
        <v>576</v>
      </c>
      <c r="E19" s="110">
        <v>44826</v>
      </c>
      <c r="F19" s="110">
        <v>581</v>
      </c>
      <c r="G19" s="110">
        <v>14161</v>
      </c>
      <c r="H19" s="110">
        <v>34995</v>
      </c>
      <c r="I19" s="107">
        <v>463581</v>
      </c>
      <c r="J19" s="110">
        <v>2219</v>
      </c>
      <c r="K19" s="110">
        <v>1923</v>
      </c>
      <c r="L19" s="110">
        <v>297</v>
      </c>
      <c r="M19" s="110">
        <v>59</v>
      </c>
      <c r="N19" s="110">
        <v>176</v>
      </c>
    </row>
    <row r="20" spans="1:14">
      <c r="A20" s="1012" t="s">
        <v>863</v>
      </c>
      <c r="B20" s="106">
        <v>94074</v>
      </c>
      <c r="C20" s="110">
        <v>3941</v>
      </c>
      <c r="D20" s="110">
        <v>395</v>
      </c>
      <c r="E20" s="110">
        <v>42173</v>
      </c>
      <c r="F20" s="110">
        <v>669</v>
      </c>
      <c r="G20" s="110">
        <v>14219</v>
      </c>
      <c r="H20" s="110">
        <v>32676</v>
      </c>
      <c r="I20" s="107">
        <v>475465</v>
      </c>
      <c r="J20" s="110">
        <v>1684</v>
      </c>
      <c r="K20" s="110">
        <v>1397</v>
      </c>
      <c r="L20" s="110">
        <v>287</v>
      </c>
      <c r="M20" s="110">
        <v>41</v>
      </c>
      <c r="N20" s="110">
        <v>188</v>
      </c>
    </row>
    <row r="21" spans="1:14">
      <c r="A21" s="1012" t="s">
        <v>864</v>
      </c>
      <c r="B21" s="106">
        <v>86123</v>
      </c>
      <c r="C21" s="110">
        <v>4071</v>
      </c>
      <c r="D21" s="110">
        <v>614</v>
      </c>
      <c r="E21" s="110">
        <v>39552</v>
      </c>
      <c r="F21" s="110">
        <v>468</v>
      </c>
      <c r="G21" s="110">
        <v>12642</v>
      </c>
      <c r="H21" s="110">
        <v>28775</v>
      </c>
      <c r="I21" s="107">
        <v>448121</v>
      </c>
      <c r="J21" s="110">
        <v>1943</v>
      </c>
      <c r="K21" s="110">
        <v>1666</v>
      </c>
      <c r="L21" s="110">
        <v>277</v>
      </c>
      <c r="M21" s="110">
        <v>39</v>
      </c>
      <c r="N21" s="110">
        <v>190</v>
      </c>
    </row>
    <row r="22" spans="1:14">
      <c r="A22" s="1012" t="s">
        <v>865</v>
      </c>
      <c r="B22" s="106">
        <v>92382</v>
      </c>
      <c r="C22" s="110">
        <v>4194</v>
      </c>
      <c r="D22" s="110">
        <v>517</v>
      </c>
      <c r="E22" s="110">
        <v>41823</v>
      </c>
      <c r="F22" s="110">
        <v>480</v>
      </c>
      <c r="G22" s="110">
        <v>13288</v>
      </c>
      <c r="H22" s="110">
        <v>32081</v>
      </c>
      <c r="I22" s="107">
        <v>451014</v>
      </c>
      <c r="J22" s="110">
        <v>1676</v>
      </c>
      <c r="K22" s="110">
        <v>1444</v>
      </c>
      <c r="L22" s="110">
        <v>232</v>
      </c>
      <c r="M22" s="110">
        <v>31</v>
      </c>
      <c r="N22" s="110">
        <v>152</v>
      </c>
    </row>
    <row r="23" spans="1:14">
      <c r="A23" s="1012" t="s">
        <v>866</v>
      </c>
      <c r="B23" s="106">
        <v>80150</v>
      </c>
      <c r="C23" s="110">
        <v>3530</v>
      </c>
      <c r="D23" s="110">
        <v>439</v>
      </c>
      <c r="E23" s="110">
        <v>34748</v>
      </c>
      <c r="F23" s="110">
        <v>407</v>
      </c>
      <c r="G23" s="110">
        <v>11454</v>
      </c>
      <c r="H23" s="110">
        <v>29571</v>
      </c>
      <c r="I23" s="107">
        <v>434344</v>
      </c>
      <c r="J23" s="110">
        <v>1539</v>
      </c>
      <c r="K23" s="110">
        <v>1309</v>
      </c>
      <c r="L23" s="110">
        <v>230</v>
      </c>
      <c r="M23" s="110">
        <v>25</v>
      </c>
      <c r="N23" s="110">
        <v>139</v>
      </c>
    </row>
    <row r="24" spans="1:14">
      <c r="A24" s="1012" t="s">
        <v>867</v>
      </c>
      <c r="B24" s="106">
        <v>93739</v>
      </c>
      <c r="C24" s="110">
        <v>3986</v>
      </c>
      <c r="D24" s="110">
        <v>513</v>
      </c>
      <c r="E24" s="110">
        <v>42782</v>
      </c>
      <c r="F24" s="110">
        <v>528</v>
      </c>
      <c r="G24" s="110">
        <v>12056</v>
      </c>
      <c r="H24" s="110">
        <v>33874</v>
      </c>
      <c r="I24" s="107">
        <v>467283</v>
      </c>
      <c r="J24" s="110">
        <v>1487</v>
      </c>
      <c r="K24" s="110">
        <v>1269</v>
      </c>
      <c r="L24" s="110">
        <v>219</v>
      </c>
      <c r="M24" s="110">
        <v>24</v>
      </c>
      <c r="N24" s="110">
        <v>159</v>
      </c>
    </row>
    <row r="25" spans="1:14">
      <c r="A25" s="1012" t="s">
        <v>868</v>
      </c>
      <c r="B25" s="1016">
        <v>102016</v>
      </c>
      <c r="C25" s="110">
        <v>4323</v>
      </c>
      <c r="D25" s="110">
        <v>559</v>
      </c>
      <c r="E25" s="110">
        <v>45294</v>
      </c>
      <c r="F25" s="110">
        <v>756</v>
      </c>
      <c r="G25" s="110">
        <v>13623</v>
      </c>
      <c r="H25" s="110">
        <v>37460</v>
      </c>
      <c r="I25" s="107">
        <v>464244</v>
      </c>
      <c r="J25" s="110">
        <v>2769</v>
      </c>
      <c r="K25" s="110">
        <v>2297</v>
      </c>
      <c r="L25" s="110">
        <v>472</v>
      </c>
      <c r="M25" s="110">
        <v>31</v>
      </c>
      <c r="N25" s="110">
        <v>154</v>
      </c>
    </row>
    <row r="26" spans="1:14">
      <c r="A26" s="1012" t="s">
        <v>869</v>
      </c>
      <c r="B26" s="106">
        <v>99915</v>
      </c>
      <c r="C26" s="110">
        <v>4110</v>
      </c>
      <c r="D26" s="110">
        <v>566</v>
      </c>
      <c r="E26" s="110">
        <v>45758</v>
      </c>
      <c r="F26" s="110">
        <v>1122</v>
      </c>
      <c r="G26" s="110">
        <v>14229</v>
      </c>
      <c r="H26" s="110">
        <v>34129</v>
      </c>
      <c r="I26" s="107">
        <v>478034</v>
      </c>
      <c r="J26" s="110">
        <v>1541</v>
      </c>
      <c r="K26" s="110">
        <v>1236</v>
      </c>
      <c r="L26" s="110">
        <v>305</v>
      </c>
      <c r="M26" s="110">
        <v>38</v>
      </c>
      <c r="N26" s="110">
        <v>231</v>
      </c>
    </row>
    <row r="27" spans="1:14">
      <c r="A27" s="1012" t="s">
        <v>870</v>
      </c>
      <c r="B27" s="1016">
        <v>114572</v>
      </c>
      <c r="C27" s="110">
        <v>4408</v>
      </c>
      <c r="D27" s="110">
        <v>718</v>
      </c>
      <c r="E27" s="110">
        <v>53963</v>
      </c>
      <c r="F27" s="110">
        <v>1049</v>
      </c>
      <c r="G27" s="110">
        <v>17057</v>
      </c>
      <c r="H27" s="110">
        <v>37378</v>
      </c>
      <c r="I27" s="107">
        <v>494314</v>
      </c>
      <c r="J27" s="110">
        <v>1683</v>
      </c>
      <c r="K27" s="110">
        <v>1334</v>
      </c>
      <c r="L27" s="110">
        <v>349</v>
      </c>
      <c r="M27" s="110">
        <v>29</v>
      </c>
      <c r="N27" s="110">
        <v>224</v>
      </c>
    </row>
    <row r="28" spans="1:14">
      <c r="A28" s="1012" t="s">
        <v>871</v>
      </c>
      <c r="B28" s="1016">
        <v>100950</v>
      </c>
      <c r="C28" s="110">
        <v>4766</v>
      </c>
      <c r="D28" s="110">
        <v>499</v>
      </c>
      <c r="E28" s="110">
        <v>48692</v>
      </c>
      <c r="F28" s="110">
        <v>599</v>
      </c>
      <c r="G28" s="110">
        <v>13990</v>
      </c>
      <c r="H28" s="110">
        <v>32404</v>
      </c>
      <c r="I28" s="107">
        <v>479392</v>
      </c>
      <c r="J28" s="110">
        <v>1942</v>
      </c>
      <c r="K28" s="110">
        <v>1617</v>
      </c>
      <c r="L28" s="110">
        <v>325</v>
      </c>
      <c r="M28" s="110">
        <v>25</v>
      </c>
      <c r="N28" s="110">
        <v>181</v>
      </c>
    </row>
    <row r="29" spans="1:14">
      <c r="A29" s="1004" t="s">
        <v>165</v>
      </c>
      <c r="B29" s="1004" t="s">
        <v>165</v>
      </c>
      <c r="C29" s="1004" t="s">
        <v>165</v>
      </c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04" t="s">
        <v>165</v>
      </c>
      <c r="B30" s="1004" t="s">
        <v>165</v>
      </c>
      <c r="C30" s="1004" t="s">
        <v>165</v>
      </c>
      <c r="D30" s="1004" t="s">
        <v>165</v>
      </c>
      <c r="E30" s="1004" t="s">
        <v>165</v>
      </c>
      <c r="F30" s="1004" t="s">
        <v>165</v>
      </c>
      <c r="G30" s="1004" t="s">
        <v>165</v>
      </c>
      <c r="H30" s="1004" t="s">
        <v>165</v>
      </c>
      <c r="I30" s="1004" t="s">
        <v>165</v>
      </c>
      <c r="J30" s="1004" t="s">
        <v>165</v>
      </c>
      <c r="K30" s="1004" t="s">
        <v>165</v>
      </c>
      <c r="L30" s="1004" t="s">
        <v>165</v>
      </c>
      <c r="M30" s="1004" t="s">
        <v>165</v>
      </c>
      <c r="N30" s="1004" t="s">
        <v>165</v>
      </c>
    </row>
    <row r="31" spans="1:14">
      <c r="A31" s="1004" t="s">
        <v>165</v>
      </c>
      <c r="B31" s="1722" t="s">
        <v>872</v>
      </c>
      <c r="C31" s="1722"/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12" t="s">
        <v>156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874</v>
      </c>
      <c r="B34" s="1016">
        <v>176170</v>
      </c>
      <c r="C34" s="110">
        <v>1430</v>
      </c>
      <c r="D34" s="110">
        <v>623</v>
      </c>
      <c r="E34" s="110">
        <v>81684</v>
      </c>
      <c r="F34" s="110">
        <v>580</v>
      </c>
      <c r="G34" s="110">
        <v>34261</v>
      </c>
      <c r="H34" s="110">
        <v>57592</v>
      </c>
      <c r="I34" s="107">
        <v>421400</v>
      </c>
      <c r="J34" s="110">
        <v>3364</v>
      </c>
      <c r="K34" s="110">
        <v>2974</v>
      </c>
      <c r="L34" s="110">
        <v>391</v>
      </c>
      <c r="M34" s="110">
        <v>84</v>
      </c>
      <c r="N34" s="110">
        <v>154</v>
      </c>
    </row>
    <row r="35" spans="1:14">
      <c r="A35" s="1012" t="s">
        <v>875</v>
      </c>
      <c r="B35" s="1016">
        <v>318385</v>
      </c>
      <c r="C35" s="110">
        <v>1895</v>
      </c>
      <c r="D35" s="110">
        <v>911</v>
      </c>
      <c r="E35" s="107">
        <v>126752</v>
      </c>
      <c r="F35" s="110">
        <v>3583</v>
      </c>
      <c r="G35" s="110">
        <v>60125</v>
      </c>
      <c r="H35" s="107">
        <v>125120</v>
      </c>
      <c r="I35" s="107">
        <v>468353</v>
      </c>
      <c r="J35" s="110">
        <v>2146</v>
      </c>
      <c r="K35" s="110">
        <v>1859</v>
      </c>
      <c r="L35" s="110">
        <v>287</v>
      </c>
      <c r="M35" s="110">
        <v>127</v>
      </c>
      <c r="N35" s="110">
        <v>265</v>
      </c>
    </row>
    <row r="36" spans="1:14">
      <c r="A36" s="1012" t="s">
        <v>876</v>
      </c>
      <c r="B36" s="142" t="s">
        <v>76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43" t="s">
        <v>76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877</v>
      </c>
      <c r="B37" s="106">
        <v>10235</v>
      </c>
      <c r="C37" s="110">
        <v>118</v>
      </c>
      <c r="D37" s="110">
        <v>44</v>
      </c>
      <c r="E37" s="110">
        <v>1851</v>
      </c>
      <c r="F37" s="110">
        <v>59</v>
      </c>
      <c r="G37" s="110">
        <v>881</v>
      </c>
      <c r="H37" s="110">
        <v>7280</v>
      </c>
      <c r="I37" s="107">
        <v>109339</v>
      </c>
      <c r="J37" s="110">
        <v>1368</v>
      </c>
      <c r="K37" s="110">
        <v>1112</v>
      </c>
      <c r="L37" s="110">
        <v>256</v>
      </c>
      <c r="M37" s="110">
        <v>16</v>
      </c>
      <c r="N37" s="110">
        <v>58</v>
      </c>
    </row>
    <row r="38" spans="1:14">
      <c r="A38" s="1012" t="s">
        <v>878</v>
      </c>
      <c r="B38" s="106">
        <v>27573</v>
      </c>
      <c r="C38" s="110">
        <v>0</v>
      </c>
      <c r="D38" s="143" t="s">
        <v>76</v>
      </c>
      <c r="E38" s="110">
        <v>12026</v>
      </c>
      <c r="F38" s="110">
        <v>40</v>
      </c>
      <c r="G38" s="110">
        <v>2957</v>
      </c>
      <c r="H38" s="110">
        <v>12550</v>
      </c>
      <c r="I38" s="110">
        <v>58483</v>
      </c>
      <c r="J38" s="110">
        <v>21</v>
      </c>
      <c r="K38" s="110">
        <v>21</v>
      </c>
      <c r="L38" s="143" t="s">
        <v>76</v>
      </c>
      <c r="M38" s="143" t="s">
        <v>76</v>
      </c>
      <c r="N38" s="110">
        <v>39</v>
      </c>
    </row>
    <row r="39" spans="1:14">
      <c r="A39" s="1012" t="s">
        <v>879</v>
      </c>
      <c r="B39" s="106">
        <v>131</v>
      </c>
      <c r="C39" s="143" t="s">
        <v>76</v>
      </c>
      <c r="D39" s="143" t="s">
        <v>76</v>
      </c>
      <c r="E39" s="110">
        <v>16</v>
      </c>
      <c r="F39" s="110">
        <v>1</v>
      </c>
      <c r="G39" s="110">
        <v>96</v>
      </c>
      <c r="H39" s="110">
        <v>18</v>
      </c>
      <c r="I39" s="143" t="s">
        <v>76</v>
      </c>
      <c r="J39" s="110">
        <v>1</v>
      </c>
      <c r="K39" s="110">
        <v>1</v>
      </c>
      <c r="L39" s="143" t="s">
        <v>76</v>
      </c>
      <c r="M39" s="143" t="s">
        <v>76</v>
      </c>
      <c r="N39" s="143" t="s">
        <v>76</v>
      </c>
    </row>
    <row r="40" spans="1:14">
      <c r="A40" s="1012" t="s">
        <v>880</v>
      </c>
      <c r="B40" s="106">
        <v>11631</v>
      </c>
      <c r="C40" s="110">
        <v>156</v>
      </c>
      <c r="D40" s="110">
        <v>148</v>
      </c>
      <c r="E40" s="110">
        <v>6793</v>
      </c>
      <c r="F40" s="110">
        <v>154</v>
      </c>
      <c r="G40" s="110">
        <v>2275</v>
      </c>
      <c r="H40" s="110">
        <v>2106</v>
      </c>
      <c r="I40" s="110">
        <v>40092</v>
      </c>
      <c r="J40" s="110">
        <v>5533</v>
      </c>
      <c r="K40" s="110">
        <v>4978</v>
      </c>
      <c r="L40" s="110">
        <v>556</v>
      </c>
      <c r="M40" s="110">
        <v>40</v>
      </c>
      <c r="N40" s="110">
        <v>117</v>
      </c>
    </row>
    <row r="41" spans="1:14">
      <c r="A41" s="1012" t="s">
        <v>881</v>
      </c>
      <c r="B41" s="106">
        <v>37434</v>
      </c>
      <c r="C41" s="110">
        <v>894</v>
      </c>
      <c r="D41" s="110">
        <v>192</v>
      </c>
      <c r="E41" s="110">
        <v>13146</v>
      </c>
      <c r="F41" s="110">
        <v>767</v>
      </c>
      <c r="G41" s="110">
        <v>5034</v>
      </c>
      <c r="H41" s="110">
        <v>17400</v>
      </c>
      <c r="I41" s="110">
        <v>32305</v>
      </c>
      <c r="J41" s="110">
        <v>222</v>
      </c>
      <c r="K41" s="110">
        <v>199</v>
      </c>
      <c r="L41" s="110">
        <v>23</v>
      </c>
      <c r="M41" s="110">
        <v>7</v>
      </c>
      <c r="N41" s="110">
        <v>9</v>
      </c>
    </row>
    <row r="42" spans="1:14">
      <c r="A42" s="1012" t="s">
        <v>882</v>
      </c>
      <c r="B42" s="1016">
        <v>173674</v>
      </c>
      <c r="C42" s="110">
        <v>20721</v>
      </c>
      <c r="D42" s="110">
        <v>305</v>
      </c>
      <c r="E42" s="110">
        <v>89970</v>
      </c>
      <c r="F42" s="110">
        <v>770</v>
      </c>
      <c r="G42" s="110">
        <v>9335</v>
      </c>
      <c r="H42" s="110">
        <v>52574</v>
      </c>
      <c r="I42" s="107">
        <v>1835846</v>
      </c>
      <c r="J42" s="110">
        <v>1236</v>
      </c>
      <c r="K42" s="110">
        <v>918</v>
      </c>
      <c r="L42" s="110">
        <v>318</v>
      </c>
      <c r="M42" s="110">
        <v>13</v>
      </c>
      <c r="N42" s="110">
        <v>539</v>
      </c>
    </row>
    <row r="43" spans="1:14">
      <c r="A43" s="1012" t="s">
        <v>883</v>
      </c>
      <c r="B43" s="1016">
        <v>224865</v>
      </c>
      <c r="C43" s="110">
        <v>21764</v>
      </c>
      <c r="D43" s="110">
        <v>3758</v>
      </c>
      <c r="E43" s="107">
        <v>123748</v>
      </c>
      <c r="F43" s="110">
        <v>465</v>
      </c>
      <c r="G43" s="110">
        <v>17261</v>
      </c>
      <c r="H43" s="110">
        <v>57869</v>
      </c>
      <c r="I43" s="107">
        <v>1869917</v>
      </c>
      <c r="J43" s="110">
        <v>2318</v>
      </c>
      <c r="K43" s="110">
        <v>1739</v>
      </c>
      <c r="L43" s="110">
        <v>579</v>
      </c>
      <c r="M43" s="110">
        <v>20</v>
      </c>
      <c r="N43" s="110">
        <v>484</v>
      </c>
    </row>
    <row r="44" spans="1:14">
      <c r="A44" s="1012" t="s">
        <v>884</v>
      </c>
      <c r="B44" s="106">
        <v>23339</v>
      </c>
      <c r="C44" s="110">
        <v>81</v>
      </c>
      <c r="D44" s="110">
        <v>97</v>
      </c>
      <c r="E44" s="110">
        <v>8075</v>
      </c>
      <c r="F44" s="110">
        <v>78</v>
      </c>
      <c r="G44" s="110">
        <v>3995</v>
      </c>
      <c r="H44" s="110">
        <v>11013</v>
      </c>
      <c r="I44" s="107">
        <v>114837</v>
      </c>
      <c r="J44" s="110">
        <v>365</v>
      </c>
      <c r="K44" s="110">
        <v>316</v>
      </c>
      <c r="L44" s="110">
        <v>49</v>
      </c>
      <c r="M44" s="110">
        <v>11</v>
      </c>
      <c r="N44" s="110">
        <v>221</v>
      </c>
    </row>
    <row r="45" spans="1:14">
      <c r="A45" s="1012" t="s">
        <v>885</v>
      </c>
      <c r="B45" s="106">
        <v>825</v>
      </c>
      <c r="C45" s="110">
        <v>11</v>
      </c>
      <c r="D45" s="110">
        <v>0</v>
      </c>
      <c r="E45" s="110">
        <v>493</v>
      </c>
      <c r="F45" s="110">
        <v>17</v>
      </c>
      <c r="G45" s="110">
        <v>110</v>
      </c>
      <c r="H45" s="110">
        <v>193</v>
      </c>
      <c r="I45" s="110">
        <v>857</v>
      </c>
      <c r="J45" s="110">
        <v>56</v>
      </c>
      <c r="K45" s="110">
        <v>46</v>
      </c>
      <c r="L45" s="110">
        <v>10</v>
      </c>
      <c r="M45" s="110">
        <v>4</v>
      </c>
      <c r="N45" s="110">
        <v>7</v>
      </c>
    </row>
    <row r="46" spans="1:14">
      <c r="A46" s="1012" t="s">
        <v>886</v>
      </c>
      <c r="B46" s="106">
        <v>4164</v>
      </c>
      <c r="C46" s="110">
        <v>361</v>
      </c>
      <c r="D46" s="110">
        <v>62</v>
      </c>
      <c r="E46" s="110">
        <v>1938</v>
      </c>
      <c r="F46" s="110">
        <v>134</v>
      </c>
      <c r="G46" s="110">
        <v>964</v>
      </c>
      <c r="H46" s="110">
        <v>704</v>
      </c>
      <c r="I46" s="110">
        <v>12082</v>
      </c>
      <c r="J46" s="110">
        <v>269</v>
      </c>
      <c r="K46" s="110">
        <v>115</v>
      </c>
      <c r="L46" s="110">
        <v>154</v>
      </c>
      <c r="M46" s="110">
        <v>17</v>
      </c>
      <c r="N46" s="110">
        <v>60</v>
      </c>
    </row>
    <row r="47" spans="1:14">
      <c r="A47" s="1012" t="s">
        <v>887</v>
      </c>
      <c r="B47" s="106">
        <v>1075</v>
      </c>
      <c r="C47" s="110">
        <v>17</v>
      </c>
      <c r="D47" s="110">
        <v>11</v>
      </c>
      <c r="E47" s="110">
        <v>363</v>
      </c>
      <c r="F47" s="110">
        <v>4</v>
      </c>
      <c r="G47" s="110">
        <v>121</v>
      </c>
      <c r="H47" s="110">
        <v>559</v>
      </c>
      <c r="I47" s="107">
        <v>454131</v>
      </c>
      <c r="J47" s="110">
        <v>133</v>
      </c>
      <c r="K47" s="110">
        <v>30</v>
      </c>
      <c r="L47" s="110">
        <v>103</v>
      </c>
      <c r="M47" s="110">
        <v>10</v>
      </c>
      <c r="N47" s="110">
        <v>88</v>
      </c>
    </row>
    <row r="48" spans="1:14">
      <c r="A48" s="1012" t="s">
        <v>888</v>
      </c>
      <c r="B48" s="1016">
        <v>108901</v>
      </c>
      <c r="C48" s="110">
        <v>1620</v>
      </c>
      <c r="D48" s="110">
        <v>132</v>
      </c>
      <c r="E48" s="110">
        <v>43887</v>
      </c>
      <c r="F48" s="110">
        <v>899</v>
      </c>
      <c r="G48" s="110">
        <v>21707</v>
      </c>
      <c r="H48" s="110">
        <v>40656</v>
      </c>
      <c r="I48" s="110">
        <v>64323</v>
      </c>
      <c r="J48" s="110">
        <v>4028</v>
      </c>
      <c r="K48" s="110">
        <v>3345</v>
      </c>
      <c r="L48" s="110">
        <v>684</v>
      </c>
      <c r="M48" s="110">
        <v>17</v>
      </c>
      <c r="N48" s="110">
        <v>108</v>
      </c>
    </row>
    <row r="49" spans="1:14">
      <c r="A49" s="1012" t="s">
        <v>889</v>
      </c>
      <c r="B49" s="106">
        <v>28672</v>
      </c>
      <c r="C49" s="110">
        <v>166</v>
      </c>
      <c r="D49" s="110">
        <v>142</v>
      </c>
      <c r="E49" s="110">
        <v>10483</v>
      </c>
      <c r="F49" s="110">
        <v>175</v>
      </c>
      <c r="G49" s="110">
        <v>3738</v>
      </c>
      <c r="H49" s="110">
        <v>13968</v>
      </c>
      <c r="I49" s="110">
        <v>99410</v>
      </c>
      <c r="J49" s="110">
        <v>99</v>
      </c>
      <c r="K49" s="110">
        <v>68</v>
      </c>
      <c r="L49" s="110">
        <v>32</v>
      </c>
      <c r="M49" s="110">
        <v>8</v>
      </c>
      <c r="N49" s="110">
        <v>9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165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04" t="s">
        <v>165</v>
      </c>
      <c r="B53" s="1004" t="s">
        <v>165</v>
      </c>
      <c r="C53" s="1004" t="s">
        <v>165</v>
      </c>
      <c r="D53" s="1004" t="s">
        <v>165</v>
      </c>
      <c r="E53" s="1004" t="s">
        <v>165</v>
      </c>
      <c r="F53" s="1004" t="s">
        <v>165</v>
      </c>
      <c r="G53" s="1004" t="s">
        <v>165</v>
      </c>
      <c r="H53" s="1004" t="s">
        <v>165</v>
      </c>
      <c r="I53" s="1004" t="s">
        <v>165</v>
      </c>
      <c r="J53" s="1004" t="s">
        <v>165</v>
      </c>
      <c r="K53" s="1004" t="s">
        <v>165</v>
      </c>
      <c r="L53" s="1004" t="s">
        <v>165</v>
      </c>
      <c r="M53" s="1004" t="s">
        <v>165</v>
      </c>
      <c r="N53" s="1004" t="s">
        <v>165</v>
      </c>
    </row>
    <row r="54" spans="1:14">
      <c r="A54" s="1004" t="s">
        <v>165</v>
      </c>
      <c r="B54" s="1004" t="s">
        <v>165</v>
      </c>
      <c r="C54" s="1004" t="s">
        <v>165</v>
      </c>
      <c r="D54" s="1004" t="s">
        <v>165</v>
      </c>
      <c r="E54" s="1004" t="s">
        <v>165</v>
      </c>
      <c r="F54" s="1004" t="s">
        <v>165</v>
      </c>
      <c r="G54" s="1004" t="s">
        <v>165</v>
      </c>
      <c r="H54" s="1004" t="s">
        <v>165</v>
      </c>
      <c r="I54" s="1004" t="s">
        <v>165</v>
      </c>
      <c r="J54" s="1004" t="s">
        <v>165</v>
      </c>
      <c r="K54" s="1004" t="s">
        <v>165</v>
      </c>
      <c r="L54" s="1004" t="s">
        <v>165</v>
      </c>
      <c r="M54" s="1004" t="s">
        <v>165</v>
      </c>
      <c r="N54" s="1004" t="s">
        <v>165</v>
      </c>
    </row>
    <row r="55" spans="1:14">
      <c r="A55" s="1004" t="s">
        <v>165</v>
      </c>
      <c r="B55" s="1004" t="s">
        <v>165</v>
      </c>
      <c r="C55" s="1004" t="s">
        <v>165</v>
      </c>
      <c r="D55" s="1004" t="s">
        <v>165</v>
      </c>
      <c r="E55" s="1004" t="s">
        <v>165</v>
      </c>
      <c r="F55" s="1004" t="s">
        <v>165</v>
      </c>
      <c r="G55" s="1004" t="s">
        <v>165</v>
      </c>
      <c r="H55" s="1004" t="s">
        <v>165</v>
      </c>
      <c r="I55" s="1004" t="s">
        <v>165</v>
      </c>
      <c r="J55" s="1004" t="s">
        <v>165</v>
      </c>
      <c r="K55" s="1004" t="s">
        <v>165</v>
      </c>
      <c r="L55" s="1004" t="s">
        <v>165</v>
      </c>
      <c r="M55" s="1004" t="s">
        <v>165</v>
      </c>
      <c r="N55" s="1004" t="s">
        <v>165</v>
      </c>
    </row>
    <row r="56" spans="1:14" s="1018" customFormat="1" ht="13.15" customHeight="1">
      <c r="A56" s="1722" t="s">
        <v>890</v>
      </c>
      <c r="B56" s="1722"/>
      <c r="C56" s="1722"/>
      <c r="D56" s="1722"/>
      <c r="E56" s="1004" t="s">
        <v>165</v>
      </c>
      <c r="F56" s="1004" t="s">
        <v>165</v>
      </c>
      <c r="G56" s="1004" t="s">
        <v>165</v>
      </c>
      <c r="H56" s="1004" t="s">
        <v>165</v>
      </c>
      <c r="I56" s="1722" t="s">
        <v>890</v>
      </c>
      <c r="J56" s="1722"/>
      <c r="K56" s="1722"/>
      <c r="L56" s="1722"/>
      <c r="M56" s="1004" t="s">
        <v>165</v>
      </c>
      <c r="N56" s="1004" t="s">
        <v>165</v>
      </c>
    </row>
    <row r="57" spans="1:14" s="1018" customFormat="1">
      <c r="A57" s="1722" t="s">
        <v>891</v>
      </c>
      <c r="B57" s="1722"/>
      <c r="C57" s="1722"/>
      <c r="D57" s="1722"/>
      <c r="E57" s="1004" t="s">
        <v>165</v>
      </c>
      <c r="F57" s="1004" t="s">
        <v>165</v>
      </c>
      <c r="G57" s="1004" t="s">
        <v>165</v>
      </c>
      <c r="H57" s="1004" t="s">
        <v>165</v>
      </c>
      <c r="I57" s="1722" t="s">
        <v>891</v>
      </c>
      <c r="J57" s="1722"/>
      <c r="K57" s="1722"/>
      <c r="L57" s="1722"/>
      <c r="M57" s="1004" t="s">
        <v>165</v>
      </c>
      <c r="N57" s="1004" t="s">
        <v>165</v>
      </c>
    </row>
    <row r="58" spans="1:14" s="1018" customFormat="1" ht="13.15" customHeight="1">
      <c r="A58" s="1722" t="s">
        <v>892</v>
      </c>
      <c r="B58" s="1722"/>
      <c r="C58" s="1722"/>
      <c r="D58" s="1722"/>
      <c r="E58" s="1004" t="s">
        <v>165</v>
      </c>
      <c r="F58" s="1004" t="s">
        <v>165</v>
      </c>
      <c r="G58" s="1004" t="s">
        <v>165</v>
      </c>
      <c r="H58" s="1004" t="s">
        <v>165</v>
      </c>
      <c r="I58" s="1722" t="s">
        <v>892</v>
      </c>
      <c r="J58" s="1722"/>
      <c r="K58" s="1722"/>
      <c r="L58" s="1722"/>
      <c r="M58" s="1004" t="s">
        <v>165</v>
      </c>
      <c r="N58" s="1004" t="s">
        <v>165</v>
      </c>
    </row>
    <row r="59" spans="1:14" s="1018" customFormat="1" ht="13.15" customHeight="1">
      <c r="A59" s="1722" t="s">
        <v>893</v>
      </c>
      <c r="B59" s="1722"/>
      <c r="C59" s="1722"/>
      <c r="D59" s="1722"/>
      <c r="E59" s="1004" t="s">
        <v>165</v>
      </c>
      <c r="F59" s="1004" t="s">
        <v>165</v>
      </c>
      <c r="G59" s="1004" t="s">
        <v>165</v>
      </c>
      <c r="H59" s="1004" t="s">
        <v>165</v>
      </c>
      <c r="I59" s="1722" t="s">
        <v>893</v>
      </c>
      <c r="J59" s="1722"/>
      <c r="K59" s="1722"/>
      <c r="L59" s="1722"/>
      <c r="M59" s="1004" t="s">
        <v>165</v>
      </c>
      <c r="N59" s="1004" t="s">
        <v>165</v>
      </c>
    </row>
    <row r="91" spans="1:9" ht="13.15" customHeight="1">
      <c r="A91" s="1006" t="s">
        <v>153</v>
      </c>
      <c r="I91" s="1006" t="s">
        <v>153</v>
      </c>
    </row>
  </sheetData>
  <mergeCells count="17">
    <mergeCell ref="A1:C1"/>
    <mergeCell ref="A2:C2"/>
    <mergeCell ref="A3:C3"/>
    <mergeCell ref="A9:N9"/>
    <mergeCell ref="B10:C10"/>
    <mergeCell ref="I1:K1"/>
    <mergeCell ref="I2:K2"/>
    <mergeCell ref="I3:K3"/>
    <mergeCell ref="B31:C31"/>
    <mergeCell ref="I59:L59"/>
    <mergeCell ref="I58:L58"/>
    <mergeCell ref="A56:D56"/>
    <mergeCell ref="I56:L56"/>
    <mergeCell ref="I57:L57"/>
    <mergeCell ref="A57:D57"/>
    <mergeCell ref="A58:D58"/>
    <mergeCell ref="A59:D59"/>
  </mergeCells>
  <pageMargins left="0.59055118110236227" right="0.59055118110236227" top="0.59055118110236227" bottom="0.59055118110236227" header="0.51181102362204722" footer="0.51181102362204722"/>
  <pageSetup scale="60" orientation="portrait" horizontalDpi="300" verticalDpi="300" r:id="rId1"/>
  <headerFooter alignWithMargins="0"/>
  <colBreaks count="1" manualBreakCount="1">
    <brk id="8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911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911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894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16">
        <v>176170</v>
      </c>
      <c r="C11" s="110">
        <v>1430</v>
      </c>
      <c r="D11" s="110">
        <v>623</v>
      </c>
      <c r="E11" s="110">
        <v>81684</v>
      </c>
      <c r="F11" s="110">
        <v>580</v>
      </c>
      <c r="G11" s="110">
        <v>34261</v>
      </c>
      <c r="H11" s="110">
        <v>57592</v>
      </c>
      <c r="I11" s="107">
        <v>421400</v>
      </c>
      <c r="J11" s="110">
        <v>3364</v>
      </c>
      <c r="K11" s="110">
        <v>2974</v>
      </c>
      <c r="L11" s="110">
        <v>391</v>
      </c>
      <c r="M11" s="110">
        <v>84</v>
      </c>
      <c r="N11" s="110">
        <v>154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13782</v>
      </c>
      <c r="C15" s="110">
        <v>95</v>
      </c>
      <c r="D15" s="110">
        <v>50</v>
      </c>
      <c r="E15" s="110">
        <v>6028</v>
      </c>
      <c r="F15" s="110">
        <v>37</v>
      </c>
      <c r="G15" s="110">
        <v>2622</v>
      </c>
      <c r="H15" s="110">
        <v>4949</v>
      </c>
      <c r="I15" s="110">
        <v>34459</v>
      </c>
      <c r="J15" s="110">
        <v>189</v>
      </c>
      <c r="K15" s="110">
        <v>168</v>
      </c>
      <c r="L15" s="110">
        <v>21</v>
      </c>
      <c r="M15" s="110">
        <v>2</v>
      </c>
      <c r="N15" s="110">
        <v>10</v>
      </c>
    </row>
    <row r="16" spans="1:14">
      <c r="A16" s="1012" t="s">
        <v>861</v>
      </c>
      <c r="B16" s="106">
        <v>14069</v>
      </c>
      <c r="C16" s="110">
        <v>101</v>
      </c>
      <c r="D16" s="110">
        <v>57</v>
      </c>
      <c r="E16" s="110">
        <v>6476</v>
      </c>
      <c r="F16" s="110">
        <v>41</v>
      </c>
      <c r="G16" s="110">
        <v>2769</v>
      </c>
      <c r="H16" s="110">
        <v>4626</v>
      </c>
      <c r="I16" s="110">
        <v>35337</v>
      </c>
      <c r="J16" s="110">
        <v>207</v>
      </c>
      <c r="K16" s="110">
        <v>184</v>
      </c>
      <c r="L16" s="110">
        <v>23</v>
      </c>
      <c r="M16" s="110">
        <v>2</v>
      </c>
      <c r="N16" s="110">
        <v>16</v>
      </c>
    </row>
    <row r="17" spans="1:14">
      <c r="A17" s="1012" t="s">
        <v>862</v>
      </c>
      <c r="B17" s="106">
        <v>15196</v>
      </c>
      <c r="C17" s="110">
        <v>136</v>
      </c>
      <c r="D17" s="110">
        <v>76</v>
      </c>
      <c r="E17" s="110">
        <v>6902</v>
      </c>
      <c r="F17" s="110">
        <v>46</v>
      </c>
      <c r="G17" s="110">
        <v>2907</v>
      </c>
      <c r="H17" s="110">
        <v>5129</v>
      </c>
      <c r="I17" s="110">
        <v>36415</v>
      </c>
      <c r="J17" s="110">
        <v>405</v>
      </c>
      <c r="K17" s="110">
        <v>373</v>
      </c>
      <c r="L17" s="110">
        <v>32</v>
      </c>
      <c r="M17" s="110">
        <v>17</v>
      </c>
      <c r="N17" s="110">
        <v>13</v>
      </c>
    </row>
    <row r="18" spans="1:14">
      <c r="A18" s="1012" t="s">
        <v>863</v>
      </c>
      <c r="B18" s="106">
        <v>14862</v>
      </c>
      <c r="C18" s="110">
        <v>112</v>
      </c>
      <c r="D18" s="110">
        <v>46</v>
      </c>
      <c r="E18" s="110">
        <v>6760</v>
      </c>
      <c r="F18" s="110">
        <v>55</v>
      </c>
      <c r="G18" s="110">
        <v>3109</v>
      </c>
      <c r="H18" s="110">
        <v>4780</v>
      </c>
      <c r="I18" s="110">
        <v>36516</v>
      </c>
      <c r="J18" s="110">
        <v>271</v>
      </c>
      <c r="K18" s="110">
        <v>241</v>
      </c>
      <c r="L18" s="110">
        <v>30</v>
      </c>
      <c r="M18" s="110">
        <v>13</v>
      </c>
      <c r="N18" s="110">
        <v>10</v>
      </c>
    </row>
    <row r="19" spans="1:14">
      <c r="A19" s="1012" t="s">
        <v>864</v>
      </c>
      <c r="B19" s="106">
        <v>13269</v>
      </c>
      <c r="C19" s="110">
        <v>110</v>
      </c>
      <c r="D19" s="110">
        <v>60</v>
      </c>
      <c r="E19" s="110">
        <v>6353</v>
      </c>
      <c r="F19" s="110">
        <v>37</v>
      </c>
      <c r="G19" s="110">
        <v>2620</v>
      </c>
      <c r="H19" s="110">
        <v>4089</v>
      </c>
      <c r="I19" s="110">
        <v>34844</v>
      </c>
      <c r="J19" s="110">
        <v>279</v>
      </c>
      <c r="K19" s="110">
        <v>257</v>
      </c>
      <c r="L19" s="110">
        <v>22</v>
      </c>
      <c r="M19" s="110">
        <v>7</v>
      </c>
      <c r="N19" s="110">
        <v>13</v>
      </c>
    </row>
    <row r="20" spans="1:14">
      <c r="A20" s="1012" t="s">
        <v>865</v>
      </c>
      <c r="B20" s="106">
        <v>13749</v>
      </c>
      <c r="C20" s="110">
        <v>108</v>
      </c>
      <c r="D20" s="110">
        <v>31</v>
      </c>
      <c r="E20" s="110">
        <v>6522</v>
      </c>
      <c r="F20" s="110">
        <v>54</v>
      </c>
      <c r="G20" s="110">
        <v>2600</v>
      </c>
      <c r="H20" s="110">
        <v>4433</v>
      </c>
      <c r="I20" s="110">
        <v>34887</v>
      </c>
      <c r="J20" s="110">
        <v>264</v>
      </c>
      <c r="K20" s="110">
        <v>234</v>
      </c>
      <c r="L20" s="110">
        <v>30</v>
      </c>
      <c r="M20" s="110">
        <v>6</v>
      </c>
      <c r="N20" s="110">
        <v>10</v>
      </c>
    </row>
    <row r="21" spans="1:14">
      <c r="A21" s="1012" t="s">
        <v>866</v>
      </c>
      <c r="B21" s="106">
        <v>12792</v>
      </c>
      <c r="C21" s="110">
        <v>94</v>
      </c>
      <c r="D21" s="110">
        <v>28</v>
      </c>
      <c r="E21" s="110">
        <v>5699</v>
      </c>
      <c r="F21" s="110">
        <v>34</v>
      </c>
      <c r="G21" s="110">
        <v>2502</v>
      </c>
      <c r="H21" s="110">
        <v>4435</v>
      </c>
      <c r="I21" s="110">
        <v>33217</v>
      </c>
      <c r="J21" s="110">
        <v>247</v>
      </c>
      <c r="K21" s="110">
        <v>214</v>
      </c>
      <c r="L21" s="110">
        <v>33</v>
      </c>
      <c r="M21" s="110">
        <v>6</v>
      </c>
      <c r="N21" s="110">
        <v>13</v>
      </c>
    </row>
    <row r="22" spans="1:14">
      <c r="A22" s="1012" t="s">
        <v>867</v>
      </c>
      <c r="B22" s="106">
        <v>13460</v>
      </c>
      <c r="C22" s="110">
        <v>95</v>
      </c>
      <c r="D22" s="110">
        <v>30</v>
      </c>
      <c r="E22" s="110">
        <v>6172</v>
      </c>
      <c r="F22" s="110">
        <v>23</v>
      </c>
      <c r="G22" s="110">
        <v>2471</v>
      </c>
      <c r="H22" s="110">
        <v>4670</v>
      </c>
      <c r="I22" s="110">
        <v>34502</v>
      </c>
      <c r="J22" s="110">
        <v>224</v>
      </c>
      <c r="K22" s="110">
        <v>199</v>
      </c>
      <c r="L22" s="110">
        <v>24</v>
      </c>
      <c r="M22" s="110">
        <v>4</v>
      </c>
      <c r="N22" s="110">
        <v>18</v>
      </c>
    </row>
    <row r="23" spans="1:14">
      <c r="A23" s="1012" t="s">
        <v>868</v>
      </c>
      <c r="B23" s="106">
        <v>15547</v>
      </c>
      <c r="C23" s="110">
        <v>121</v>
      </c>
      <c r="D23" s="110">
        <v>63</v>
      </c>
      <c r="E23" s="110">
        <v>7344</v>
      </c>
      <c r="F23" s="110">
        <v>63</v>
      </c>
      <c r="G23" s="110">
        <v>2776</v>
      </c>
      <c r="H23" s="110">
        <v>5180</v>
      </c>
      <c r="I23" s="110">
        <v>34485</v>
      </c>
      <c r="J23" s="110">
        <v>448</v>
      </c>
      <c r="K23" s="110">
        <v>389</v>
      </c>
      <c r="L23" s="110">
        <v>59</v>
      </c>
      <c r="M23" s="110">
        <v>6</v>
      </c>
      <c r="N23" s="110">
        <v>12</v>
      </c>
    </row>
    <row r="24" spans="1:14">
      <c r="A24" s="1012" t="s">
        <v>869</v>
      </c>
      <c r="B24" s="106">
        <v>15948</v>
      </c>
      <c r="C24" s="110">
        <v>122</v>
      </c>
      <c r="D24" s="110">
        <v>58</v>
      </c>
      <c r="E24" s="110">
        <v>7486</v>
      </c>
      <c r="F24" s="110">
        <v>60</v>
      </c>
      <c r="G24" s="110">
        <v>3138</v>
      </c>
      <c r="H24" s="110">
        <v>5084</v>
      </c>
      <c r="I24" s="110">
        <v>35312</v>
      </c>
      <c r="J24" s="110">
        <v>243</v>
      </c>
      <c r="K24" s="110">
        <v>206</v>
      </c>
      <c r="L24" s="110">
        <v>37</v>
      </c>
      <c r="M24" s="110">
        <v>9</v>
      </c>
      <c r="N24" s="110">
        <v>13</v>
      </c>
    </row>
    <row r="25" spans="1:14">
      <c r="A25" s="1012" t="s">
        <v>870</v>
      </c>
      <c r="B25" s="106">
        <v>17467</v>
      </c>
      <c r="C25" s="110">
        <v>155</v>
      </c>
      <c r="D25" s="110">
        <v>74</v>
      </c>
      <c r="E25" s="110">
        <v>8084</v>
      </c>
      <c r="F25" s="110">
        <v>84</v>
      </c>
      <c r="G25" s="110">
        <v>3632</v>
      </c>
      <c r="H25" s="110">
        <v>5439</v>
      </c>
      <c r="I25" s="110">
        <v>35537</v>
      </c>
      <c r="J25" s="110">
        <v>258</v>
      </c>
      <c r="K25" s="110">
        <v>217</v>
      </c>
      <c r="L25" s="110">
        <v>42</v>
      </c>
      <c r="M25" s="110">
        <v>6</v>
      </c>
      <c r="N25" s="110">
        <v>12</v>
      </c>
    </row>
    <row r="26" spans="1:14">
      <c r="A26" s="1012" t="s">
        <v>871</v>
      </c>
      <c r="B26" s="106">
        <v>16030</v>
      </c>
      <c r="C26" s="110">
        <v>182</v>
      </c>
      <c r="D26" s="110">
        <v>51</v>
      </c>
      <c r="E26" s="110">
        <v>7859</v>
      </c>
      <c r="F26" s="110">
        <v>46</v>
      </c>
      <c r="G26" s="110">
        <v>3115</v>
      </c>
      <c r="H26" s="110">
        <v>4777</v>
      </c>
      <c r="I26" s="110">
        <v>35890</v>
      </c>
      <c r="J26" s="110">
        <v>329</v>
      </c>
      <c r="K26" s="110">
        <v>292</v>
      </c>
      <c r="L26" s="110">
        <v>37</v>
      </c>
      <c r="M26" s="110">
        <v>6</v>
      </c>
      <c r="N26" s="110">
        <v>14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896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16">
        <v>318385</v>
      </c>
      <c r="C30" s="110">
        <v>1895</v>
      </c>
      <c r="D30" s="110">
        <v>911</v>
      </c>
      <c r="E30" s="107">
        <v>126752</v>
      </c>
      <c r="F30" s="110">
        <v>3583</v>
      </c>
      <c r="G30" s="110">
        <v>60125</v>
      </c>
      <c r="H30" s="107">
        <v>125120</v>
      </c>
      <c r="I30" s="107">
        <v>468353</v>
      </c>
      <c r="J30" s="110">
        <v>2146</v>
      </c>
      <c r="K30" s="110">
        <v>1859</v>
      </c>
      <c r="L30" s="110">
        <v>287</v>
      </c>
      <c r="M30" s="110">
        <v>127</v>
      </c>
      <c r="N30" s="110">
        <v>265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25226</v>
      </c>
      <c r="C34" s="110">
        <v>120</v>
      </c>
      <c r="D34" s="110">
        <v>60</v>
      </c>
      <c r="E34" s="110">
        <v>9710</v>
      </c>
      <c r="F34" s="110">
        <v>235</v>
      </c>
      <c r="G34" s="110">
        <v>4691</v>
      </c>
      <c r="H34" s="110">
        <v>10409</v>
      </c>
      <c r="I34" s="110">
        <v>37219</v>
      </c>
      <c r="J34" s="110">
        <v>103</v>
      </c>
      <c r="K34" s="110">
        <v>93</v>
      </c>
      <c r="L34" s="110">
        <v>10</v>
      </c>
      <c r="M34" s="110">
        <v>7</v>
      </c>
      <c r="N34" s="110">
        <v>21</v>
      </c>
    </row>
    <row r="35" spans="1:14">
      <c r="A35" s="1012" t="s">
        <v>861</v>
      </c>
      <c r="B35" s="106">
        <v>26159</v>
      </c>
      <c r="C35" s="110">
        <v>133</v>
      </c>
      <c r="D35" s="110">
        <v>69</v>
      </c>
      <c r="E35" s="110">
        <v>10578</v>
      </c>
      <c r="F35" s="110">
        <v>255</v>
      </c>
      <c r="G35" s="110">
        <v>5008</v>
      </c>
      <c r="H35" s="110">
        <v>10117</v>
      </c>
      <c r="I35" s="110">
        <v>37003</v>
      </c>
      <c r="J35" s="110">
        <v>126</v>
      </c>
      <c r="K35" s="110">
        <v>111</v>
      </c>
      <c r="L35" s="110">
        <v>15</v>
      </c>
      <c r="M35" s="110">
        <v>7</v>
      </c>
      <c r="N35" s="110">
        <v>22</v>
      </c>
    </row>
    <row r="36" spans="1:14">
      <c r="A36" s="1012" t="s">
        <v>862</v>
      </c>
      <c r="B36" s="106">
        <v>27481</v>
      </c>
      <c r="C36" s="110">
        <v>200</v>
      </c>
      <c r="D36" s="110">
        <v>84</v>
      </c>
      <c r="E36" s="110">
        <v>10686</v>
      </c>
      <c r="F36" s="110">
        <v>251</v>
      </c>
      <c r="G36" s="110">
        <v>5218</v>
      </c>
      <c r="H36" s="110">
        <v>11042</v>
      </c>
      <c r="I36" s="110">
        <v>39428</v>
      </c>
      <c r="J36" s="110">
        <v>307</v>
      </c>
      <c r="K36" s="110">
        <v>261</v>
      </c>
      <c r="L36" s="110">
        <v>46</v>
      </c>
      <c r="M36" s="110">
        <v>20</v>
      </c>
      <c r="N36" s="110">
        <v>23</v>
      </c>
    </row>
    <row r="37" spans="1:14">
      <c r="A37" s="1012" t="s">
        <v>863</v>
      </c>
      <c r="B37" s="106">
        <v>26184</v>
      </c>
      <c r="C37" s="110">
        <v>137</v>
      </c>
      <c r="D37" s="110">
        <v>72</v>
      </c>
      <c r="E37" s="110">
        <v>10290</v>
      </c>
      <c r="F37" s="110">
        <v>278</v>
      </c>
      <c r="G37" s="110">
        <v>5064</v>
      </c>
      <c r="H37" s="110">
        <v>10343</v>
      </c>
      <c r="I37" s="110">
        <v>37472</v>
      </c>
      <c r="J37" s="110">
        <v>160</v>
      </c>
      <c r="K37" s="110">
        <v>138</v>
      </c>
      <c r="L37" s="110">
        <v>21</v>
      </c>
      <c r="M37" s="110">
        <v>14</v>
      </c>
      <c r="N37" s="110">
        <v>19</v>
      </c>
    </row>
    <row r="38" spans="1:14">
      <c r="A38" s="1012" t="s">
        <v>864</v>
      </c>
      <c r="B38" s="106">
        <v>24340</v>
      </c>
      <c r="C38" s="110">
        <v>148</v>
      </c>
      <c r="D38" s="110">
        <v>77</v>
      </c>
      <c r="E38" s="110">
        <v>9926</v>
      </c>
      <c r="F38" s="110">
        <v>252</v>
      </c>
      <c r="G38" s="110">
        <v>4715</v>
      </c>
      <c r="H38" s="110">
        <v>9222</v>
      </c>
      <c r="I38" s="110">
        <v>37443</v>
      </c>
      <c r="J38" s="110">
        <v>170</v>
      </c>
      <c r="K38" s="110">
        <v>153</v>
      </c>
      <c r="L38" s="110">
        <v>18</v>
      </c>
      <c r="M38" s="110">
        <v>9</v>
      </c>
      <c r="N38" s="110">
        <v>22</v>
      </c>
    </row>
    <row r="39" spans="1:14">
      <c r="A39" s="1012" t="s">
        <v>865</v>
      </c>
      <c r="B39" s="106">
        <v>26082</v>
      </c>
      <c r="C39" s="110">
        <v>138</v>
      </c>
      <c r="D39" s="110">
        <v>80</v>
      </c>
      <c r="E39" s="110">
        <v>10694</v>
      </c>
      <c r="F39" s="110">
        <v>207</v>
      </c>
      <c r="G39" s="110">
        <v>4953</v>
      </c>
      <c r="H39" s="110">
        <v>10011</v>
      </c>
      <c r="I39" s="110">
        <v>39475</v>
      </c>
      <c r="J39" s="110">
        <v>156</v>
      </c>
      <c r="K39" s="110">
        <v>136</v>
      </c>
      <c r="L39" s="110">
        <v>20</v>
      </c>
      <c r="M39" s="110">
        <v>13</v>
      </c>
      <c r="N39" s="110">
        <v>17</v>
      </c>
    </row>
    <row r="40" spans="1:14">
      <c r="A40" s="1012" t="s">
        <v>866</v>
      </c>
      <c r="B40" s="106">
        <v>23979</v>
      </c>
      <c r="C40" s="110">
        <v>137</v>
      </c>
      <c r="D40" s="110">
        <v>67</v>
      </c>
      <c r="E40" s="110">
        <v>9021</v>
      </c>
      <c r="F40" s="110">
        <v>225</v>
      </c>
      <c r="G40" s="110">
        <v>4615</v>
      </c>
      <c r="H40" s="110">
        <v>9914</v>
      </c>
      <c r="I40" s="110">
        <v>36621</v>
      </c>
      <c r="J40" s="110">
        <v>165</v>
      </c>
      <c r="K40" s="110">
        <v>146</v>
      </c>
      <c r="L40" s="110">
        <v>19</v>
      </c>
      <c r="M40" s="110">
        <v>9</v>
      </c>
      <c r="N40" s="110">
        <v>18</v>
      </c>
    </row>
    <row r="41" spans="1:14">
      <c r="A41" s="1012" t="s">
        <v>867</v>
      </c>
      <c r="B41" s="106">
        <v>26605</v>
      </c>
      <c r="C41" s="110">
        <v>138</v>
      </c>
      <c r="D41" s="110">
        <v>84</v>
      </c>
      <c r="E41" s="110">
        <v>10717</v>
      </c>
      <c r="F41" s="110">
        <v>317</v>
      </c>
      <c r="G41" s="110">
        <v>4655</v>
      </c>
      <c r="H41" s="110">
        <v>10694</v>
      </c>
      <c r="I41" s="110">
        <v>38515</v>
      </c>
      <c r="J41" s="110">
        <v>141</v>
      </c>
      <c r="K41" s="110">
        <v>128</v>
      </c>
      <c r="L41" s="110">
        <v>13</v>
      </c>
      <c r="M41" s="110">
        <v>7</v>
      </c>
      <c r="N41" s="110">
        <v>17</v>
      </c>
    </row>
    <row r="42" spans="1:14">
      <c r="A42" s="1012" t="s">
        <v>868</v>
      </c>
      <c r="B42" s="106">
        <v>27870</v>
      </c>
      <c r="C42" s="110">
        <v>153</v>
      </c>
      <c r="D42" s="110">
        <v>87</v>
      </c>
      <c r="E42" s="110">
        <v>11088</v>
      </c>
      <c r="F42" s="110">
        <v>348</v>
      </c>
      <c r="G42" s="110">
        <v>4960</v>
      </c>
      <c r="H42" s="110">
        <v>11234</v>
      </c>
      <c r="I42" s="110">
        <v>40333</v>
      </c>
      <c r="J42" s="110">
        <v>287</v>
      </c>
      <c r="K42" s="110">
        <v>246</v>
      </c>
      <c r="L42" s="110">
        <v>40</v>
      </c>
      <c r="M42" s="110">
        <v>10</v>
      </c>
      <c r="N42" s="110">
        <v>21</v>
      </c>
    </row>
    <row r="43" spans="1:14">
      <c r="A43" s="1012" t="s">
        <v>869</v>
      </c>
      <c r="B43" s="106">
        <v>27075</v>
      </c>
      <c r="C43" s="110">
        <v>182</v>
      </c>
      <c r="D43" s="110">
        <v>74</v>
      </c>
      <c r="E43" s="110">
        <v>10605</v>
      </c>
      <c r="F43" s="110">
        <v>451</v>
      </c>
      <c r="G43" s="110">
        <v>5186</v>
      </c>
      <c r="H43" s="110">
        <v>10577</v>
      </c>
      <c r="I43" s="110">
        <v>41495</v>
      </c>
      <c r="J43" s="110">
        <v>168</v>
      </c>
      <c r="K43" s="110">
        <v>138</v>
      </c>
      <c r="L43" s="110">
        <v>30</v>
      </c>
      <c r="M43" s="110">
        <v>14</v>
      </c>
      <c r="N43" s="110">
        <v>29</v>
      </c>
    </row>
    <row r="44" spans="1:14">
      <c r="A44" s="1012" t="s">
        <v>870</v>
      </c>
      <c r="B44" s="106">
        <v>30481</v>
      </c>
      <c r="C44" s="110">
        <v>175</v>
      </c>
      <c r="D44" s="110">
        <v>76</v>
      </c>
      <c r="E44" s="110">
        <v>12459</v>
      </c>
      <c r="F44" s="110">
        <v>451</v>
      </c>
      <c r="G44" s="110">
        <v>5985</v>
      </c>
      <c r="H44" s="110">
        <v>11335</v>
      </c>
      <c r="I44" s="110">
        <v>41093</v>
      </c>
      <c r="J44" s="110">
        <v>172</v>
      </c>
      <c r="K44" s="110">
        <v>140</v>
      </c>
      <c r="L44" s="110">
        <v>32</v>
      </c>
      <c r="M44" s="110">
        <v>8</v>
      </c>
      <c r="N44" s="110">
        <v>31</v>
      </c>
    </row>
    <row r="45" spans="1:14">
      <c r="A45" s="1012" t="s">
        <v>871</v>
      </c>
      <c r="B45" s="106">
        <v>26905</v>
      </c>
      <c r="C45" s="110">
        <v>234</v>
      </c>
      <c r="D45" s="110">
        <v>82</v>
      </c>
      <c r="E45" s="110">
        <v>10977</v>
      </c>
      <c r="F45" s="110">
        <v>313</v>
      </c>
      <c r="G45" s="110">
        <v>5074</v>
      </c>
      <c r="H45" s="110">
        <v>10224</v>
      </c>
      <c r="I45" s="110">
        <v>42256</v>
      </c>
      <c r="J45" s="110">
        <v>192</v>
      </c>
      <c r="K45" s="110">
        <v>168</v>
      </c>
      <c r="L45" s="110">
        <v>24</v>
      </c>
      <c r="M45" s="110">
        <v>10</v>
      </c>
      <c r="N45" s="110">
        <v>24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897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42" t="s">
        <v>76</v>
      </c>
      <c r="C49" s="143" t="s">
        <v>76</v>
      </c>
      <c r="D49" s="143" t="s">
        <v>76</v>
      </c>
      <c r="E49" s="143" t="s">
        <v>76</v>
      </c>
      <c r="F49" s="143" t="s">
        <v>76</v>
      </c>
      <c r="G49" s="143" t="s">
        <v>76</v>
      </c>
      <c r="H49" s="143" t="s">
        <v>76</v>
      </c>
      <c r="I49" s="143" t="s">
        <v>76</v>
      </c>
      <c r="J49" s="143" t="s">
        <v>76</v>
      </c>
      <c r="K49" s="143" t="s">
        <v>76</v>
      </c>
      <c r="L49" s="143" t="s">
        <v>76</v>
      </c>
      <c r="M49" s="143" t="s">
        <v>76</v>
      </c>
      <c r="N49" s="143" t="s">
        <v>76</v>
      </c>
    </row>
    <row r="50" spans="1:14">
      <c r="A50" s="1004" t="s">
        <v>165</v>
      </c>
      <c r="B50" s="1014" t="s">
        <v>165</v>
      </c>
      <c r="C50" s="1014" t="s">
        <v>165</v>
      </c>
      <c r="D50" s="1014" t="s">
        <v>165</v>
      </c>
      <c r="E50" s="1014" t="s">
        <v>165</v>
      </c>
      <c r="F50" s="1014" t="s">
        <v>165</v>
      </c>
      <c r="G50" s="1014" t="s">
        <v>165</v>
      </c>
      <c r="H50" s="1014" t="s">
        <v>165</v>
      </c>
      <c r="I50" s="1014" t="s">
        <v>165</v>
      </c>
      <c r="J50" s="1014" t="s">
        <v>165</v>
      </c>
      <c r="K50" s="1014" t="s">
        <v>165</v>
      </c>
      <c r="L50" s="1014" t="s">
        <v>165</v>
      </c>
      <c r="M50" s="1014" t="s">
        <v>165</v>
      </c>
      <c r="N50" s="1014" t="s">
        <v>165</v>
      </c>
    </row>
    <row r="51" spans="1:14">
      <c r="A51" s="1004" t="s">
        <v>895</v>
      </c>
      <c r="B51" s="1014" t="s">
        <v>165</v>
      </c>
      <c r="C51" s="1014" t="s">
        <v>165</v>
      </c>
      <c r="D51" s="1014" t="s">
        <v>165</v>
      </c>
      <c r="E51" s="1014" t="s">
        <v>165</v>
      </c>
      <c r="F51" s="1014" t="s">
        <v>165</v>
      </c>
      <c r="G51" s="1014" t="s">
        <v>165</v>
      </c>
      <c r="H51" s="1014" t="s">
        <v>165</v>
      </c>
      <c r="I51" s="1014" t="s">
        <v>165</v>
      </c>
      <c r="J51" s="1014" t="s">
        <v>165</v>
      </c>
      <c r="K51" s="1014" t="s">
        <v>165</v>
      </c>
      <c r="L51" s="1014" t="s">
        <v>165</v>
      </c>
      <c r="M51" s="1014" t="s">
        <v>165</v>
      </c>
      <c r="N51" s="1014" t="s">
        <v>165</v>
      </c>
    </row>
    <row r="52" spans="1:14">
      <c r="A52" s="1004" t="s">
        <v>165</v>
      </c>
      <c r="B52" s="1014" t="s">
        <v>165</v>
      </c>
      <c r="C52" s="1014" t="s">
        <v>165</v>
      </c>
      <c r="D52" s="1014" t="s">
        <v>165</v>
      </c>
      <c r="E52" s="1014" t="s">
        <v>165</v>
      </c>
      <c r="F52" s="1014" t="s">
        <v>165</v>
      </c>
      <c r="G52" s="1014" t="s">
        <v>165</v>
      </c>
      <c r="H52" s="1014" t="s">
        <v>165</v>
      </c>
      <c r="I52" s="1014" t="s">
        <v>165</v>
      </c>
      <c r="J52" s="1014" t="s">
        <v>165</v>
      </c>
      <c r="K52" s="1014" t="s">
        <v>165</v>
      </c>
      <c r="L52" s="1014" t="s">
        <v>165</v>
      </c>
      <c r="M52" s="1014" t="s">
        <v>165</v>
      </c>
      <c r="N52" s="1014" t="s">
        <v>165</v>
      </c>
    </row>
    <row r="53" spans="1:14">
      <c r="A53" s="1012" t="s">
        <v>860</v>
      </c>
      <c r="B53" s="142" t="s">
        <v>76</v>
      </c>
      <c r="C53" s="143" t="s">
        <v>76</v>
      </c>
      <c r="D53" s="143" t="s">
        <v>76</v>
      </c>
      <c r="E53" s="143" t="s">
        <v>76</v>
      </c>
      <c r="F53" s="143" t="s">
        <v>76</v>
      </c>
      <c r="G53" s="143" t="s">
        <v>76</v>
      </c>
      <c r="H53" s="143" t="s">
        <v>76</v>
      </c>
      <c r="I53" s="143" t="s">
        <v>76</v>
      </c>
      <c r="J53" s="143" t="s">
        <v>76</v>
      </c>
      <c r="K53" s="143" t="s">
        <v>76</v>
      </c>
      <c r="L53" s="143" t="s">
        <v>76</v>
      </c>
      <c r="M53" s="143" t="s">
        <v>76</v>
      </c>
      <c r="N53" s="143" t="s">
        <v>76</v>
      </c>
    </row>
    <row r="54" spans="1:14">
      <c r="A54" s="1012" t="s">
        <v>861</v>
      </c>
      <c r="B54" s="142" t="s">
        <v>76</v>
      </c>
      <c r="C54" s="143" t="s">
        <v>76</v>
      </c>
      <c r="D54" s="143" t="s">
        <v>76</v>
      </c>
      <c r="E54" s="143" t="s">
        <v>76</v>
      </c>
      <c r="F54" s="143" t="s">
        <v>76</v>
      </c>
      <c r="G54" s="143" t="s">
        <v>76</v>
      </c>
      <c r="H54" s="143" t="s">
        <v>76</v>
      </c>
      <c r="I54" s="143" t="s">
        <v>76</v>
      </c>
      <c r="J54" s="143" t="s">
        <v>76</v>
      </c>
      <c r="K54" s="143" t="s">
        <v>76</v>
      </c>
      <c r="L54" s="143" t="s">
        <v>76</v>
      </c>
      <c r="M54" s="143" t="s">
        <v>76</v>
      </c>
      <c r="N54" s="143" t="s">
        <v>76</v>
      </c>
    </row>
    <row r="55" spans="1:14">
      <c r="A55" s="1012" t="s">
        <v>862</v>
      </c>
      <c r="B55" s="142" t="s">
        <v>76</v>
      </c>
      <c r="C55" s="143" t="s">
        <v>76</v>
      </c>
      <c r="D55" s="143" t="s">
        <v>76</v>
      </c>
      <c r="E55" s="143" t="s">
        <v>76</v>
      </c>
      <c r="F55" s="143" t="s">
        <v>76</v>
      </c>
      <c r="G55" s="143" t="s">
        <v>76</v>
      </c>
      <c r="H55" s="143" t="s">
        <v>76</v>
      </c>
      <c r="I55" s="143" t="s">
        <v>76</v>
      </c>
      <c r="J55" s="143" t="s">
        <v>76</v>
      </c>
      <c r="K55" s="143" t="s">
        <v>76</v>
      </c>
      <c r="L55" s="143" t="s">
        <v>76</v>
      </c>
      <c r="M55" s="143" t="s">
        <v>76</v>
      </c>
      <c r="N55" s="143" t="s">
        <v>76</v>
      </c>
    </row>
    <row r="56" spans="1:14">
      <c r="A56" s="1012" t="s">
        <v>863</v>
      </c>
      <c r="B56" s="142" t="s">
        <v>76</v>
      </c>
      <c r="C56" s="143" t="s">
        <v>76</v>
      </c>
      <c r="D56" s="143" t="s">
        <v>76</v>
      </c>
      <c r="E56" s="143" t="s">
        <v>76</v>
      </c>
      <c r="F56" s="143" t="s">
        <v>76</v>
      </c>
      <c r="G56" s="143" t="s">
        <v>76</v>
      </c>
      <c r="H56" s="143" t="s">
        <v>76</v>
      </c>
      <c r="I56" s="143" t="s">
        <v>76</v>
      </c>
      <c r="J56" s="143" t="s">
        <v>76</v>
      </c>
      <c r="K56" s="143" t="s">
        <v>76</v>
      </c>
      <c r="L56" s="143" t="s">
        <v>76</v>
      </c>
      <c r="M56" s="143" t="s">
        <v>76</v>
      </c>
      <c r="N56" s="143" t="s">
        <v>76</v>
      </c>
    </row>
    <row r="57" spans="1:14">
      <c r="A57" s="1012" t="s">
        <v>864</v>
      </c>
      <c r="B57" s="142" t="s">
        <v>76</v>
      </c>
      <c r="C57" s="143" t="s">
        <v>76</v>
      </c>
      <c r="D57" s="143" t="s">
        <v>76</v>
      </c>
      <c r="E57" s="143" t="s">
        <v>76</v>
      </c>
      <c r="F57" s="143" t="s">
        <v>76</v>
      </c>
      <c r="G57" s="143" t="s">
        <v>76</v>
      </c>
      <c r="H57" s="143" t="s">
        <v>76</v>
      </c>
      <c r="I57" s="143" t="s">
        <v>76</v>
      </c>
      <c r="J57" s="143" t="s">
        <v>76</v>
      </c>
      <c r="K57" s="143" t="s">
        <v>76</v>
      </c>
      <c r="L57" s="143" t="s">
        <v>76</v>
      </c>
      <c r="M57" s="143" t="s">
        <v>76</v>
      </c>
      <c r="N57" s="143" t="s">
        <v>76</v>
      </c>
    </row>
    <row r="58" spans="1:14">
      <c r="A58" s="1012" t="s">
        <v>865</v>
      </c>
      <c r="B58" s="142" t="s">
        <v>76</v>
      </c>
      <c r="C58" s="143" t="s">
        <v>76</v>
      </c>
      <c r="D58" s="143" t="s">
        <v>76</v>
      </c>
      <c r="E58" s="143" t="s">
        <v>76</v>
      </c>
      <c r="F58" s="143" t="s">
        <v>76</v>
      </c>
      <c r="G58" s="143" t="s">
        <v>76</v>
      </c>
      <c r="H58" s="143" t="s">
        <v>76</v>
      </c>
      <c r="I58" s="143" t="s">
        <v>76</v>
      </c>
      <c r="J58" s="143" t="s">
        <v>76</v>
      </c>
      <c r="K58" s="143" t="s">
        <v>76</v>
      </c>
      <c r="L58" s="143" t="s">
        <v>76</v>
      </c>
      <c r="M58" s="143" t="s">
        <v>76</v>
      </c>
      <c r="N58" s="143" t="s">
        <v>76</v>
      </c>
    </row>
    <row r="59" spans="1:14">
      <c r="A59" s="1012" t="s">
        <v>866</v>
      </c>
      <c r="B59" s="142" t="s">
        <v>76</v>
      </c>
      <c r="C59" s="143" t="s">
        <v>76</v>
      </c>
      <c r="D59" s="143" t="s">
        <v>76</v>
      </c>
      <c r="E59" s="143" t="s">
        <v>76</v>
      </c>
      <c r="F59" s="143" t="s">
        <v>76</v>
      </c>
      <c r="G59" s="143" t="s">
        <v>76</v>
      </c>
      <c r="H59" s="143" t="s">
        <v>76</v>
      </c>
      <c r="I59" s="143" t="s">
        <v>76</v>
      </c>
      <c r="J59" s="143" t="s">
        <v>76</v>
      </c>
      <c r="K59" s="143" t="s">
        <v>76</v>
      </c>
      <c r="L59" s="143" t="s">
        <v>76</v>
      </c>
      <c r="M59" s="143" t="s">
        <v>76</v>
      </c>
      <c r="N59" s="143" t="s">
        <v>76</v>
      </c>
    </row>
    <row r="60" spans="1:14">
      <c r="A60" s="1012" t="s">
        <v>867</v>
      </c>
      <c r="B60" s="142" t="s">
        <v>76</v>
      </c>
      <c r="C60" s="143" t="s">
        <v>76</v>
      </c>
      <c r="D60" s="143" t="s">
        <v>76</v>
      </c>
      <c r="E60" s="143" t="s">
        <v>76</v>
      </c>
      <c r="F60" s="143" t="s">
        <v>76</v>
      </c>
      <c r="G60" s="143" t="s">
        <v>76</v>
      </c>
      <c r="H60" s="143" t="s">
        <v>76</v>
      </c>
      <c r="I60" s="143" t="s">
        <v>76</v>
      </c>
      <c r="J60" s="143" t="s">
        <v>76</v>
      </c>
      <c r="K60" s="143" t="s">
        <v>76</v>
      </c>
      <c r="L60" s="143" t="s">
        <v>76</v>
      </c>
      <c r="M60" s="143" t="s">
        <v>76</v>
      </c>
      <c r="N60" s="143" t="s">
        <v>76</v>
      </c>
    </row>
    <row r="61" spans="1:14">
      <c r="A61" s="1012" t="s">
        <v>868</v>
      </c>
      <c r="B61" s="142" t="s">
        <v>76</v>
      </c>
      <c r="C61" s="143" t="s">
        <v>76</v>
      </c>
      <c r="D61" s="143" t="s">
        <v>76</v>
      </c>
      <c r="E61" s="143" t="s">
        <v>76</v>
      </c>
      <c r="F61" s="143" t="s">
        <v>76</v>
      </c>
      <c r="G61" s="143" t="s">
        <v>76</v>
      </c>
      <c r="H61" s="143" t="s">
        <v>76</v>
      </c>
      <c r="I61" s="143" t="s">
        <v>76</v>
      </c>
      <c r="J61" s="143" t="s">
        <v>76</v>
      </c>
      <c r="K61" s="143" t="s">
        <v>76</v>
      </c>
      <c r="L61" s="143" t="s">
        <v>76</v>
      </c>
      <c r="M61" s="143" t="s">
        <v>76</v>
      </c>
      <c r="N61" s="143" t="s">
        <v>76</v>
      </c>
    </row>
    <row r="62" spans="1:14">
      <c r="A62" s="1012" t="s">
        <v>869</v>
      </c>
      <c r="B62" s="142" t="s">
        <v>76</v>
      </c>
      <c r="C62" s="143" t="s">
        <v>76</v>
      </c>
      <c r="D62" s="143" t="s">
        <v>76</v>
      </c>
      <c r="E62" s="143" t="s">
        <v>76</v>
      </c>
      <c r="F62" s="143" t="s">
        <v>76</v>
      </c>
      <c r="G62" s="143" t="s">
        <v>76</v>
      </c>
      <c r="H62" s="143" t="s">
        <v>76</v>
      </c>
      <c r="I62" s="143" t="s">
        <v>76</v>
      </c>
      <c r="J62" s="143" t="s">
        <v>76</v>
      </c>
      <c r="K62" s="143" t="s">
        <v>76</v>
      </c>
      <c r="L62" s="143" t="s">
        <v>76</v>
      </c>
      <c r="M62" s="143" t="s">
        <v>76</v>
      </c>
      <c r="N62" s="143" t="s">
        <v>76</v>
      </c>
    </row>
    <row r="63" spans="1:14">
      <c r="A63" s="1012" t="s">
        <v>870</v>
      </c>
      <c r="B63" s="142" t="s">
        <v>76</v>
      </c>
      <c r="C63" s="143" t="s">
        <v>76</v>
      </c>
      <c r="D63" s="143" t="s">
        <v>76</v>
      </c>
      <c r="E63" s="143" t="s">
        <v>76</v>
      </c>
      <c r="F63" s="143" t="s">
        <v>76</v>
      </c>
      <c r="G63" s="143" t="s">
        <v>76</v>
      </c>
      <c r="H63" s="143" t="s">
        <v>76</v>
      </c>
      <c r="I63" s="143" t="s">
        <v>76</v>
      </c>
      <c r="J63" s="143" t="s">
        <v>76</v>
      </c>
      <c r="K63" s="143" t="s">
        <v>76</v>
      </c>
      <c r="L63" s="143" t="s">
        <v>76</v>
      </c>
      <c r="M63" s="143" t="s">
        <v>76</v>
      </c>
      <c r="N63" s="143" t="s">
        <v>76</v>
      </c>
    </row>
    <row r="64" spans="1:14">
      <c r="A64" s="1012" t="s">
        <v>871</v>
      </c>
      <c r="B64" s="142" t="s">
        <v>76</v>
      </c>
      <c r="C64" s="143" t="s">
        <v>76</v>
      </c>
      <c r="D64" s="143" t="s">
        <v>76</v>
      </c>
      <c r="E64" s="143" t="s">
        <v>76</v>
      </c>
      <c r="F64" s="143" t="s">
        <v>76</v>
      </c>
      <c r="G64" s="143" t="s">
        <v>76</v>
      </c>
      <c r="H64" s="143" t="s">
        <v>76</v>
      </c>
      <c r="I64" s="143" t="s">
        <v>76</v>
      </c>
      <c r="J64" s="143" t="s">
        <v>76</v>
      </c>
      <c r="K64" s="143" t="s">
        <v>76</v>
      </c>
      <c r="L64" s="143" t="s">
        <v>76</v>
      </c>
      <c r="M64" s="143" t="s">
        <v>76</v>
      </c>
      <c r="N64" s="143" t="s">
        <v>76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898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10235</v>
      </c>
      <c r="C68" s="110">
        <v>118</v>
      </c>
      <c r="D68" s="110">
        <v>44</v>
      </c>
      <c r="E68" s="110">
        <v>1851</v>
      </c>
      <c r="F68" s="110">
        <v>59</v>
      </c>
      <c r="G68" s="110">
        <v>881</v>
      </c>
      <c r="H68" s="110">
        <v>7280</v>
      </c>
      <c r="I68" s="107">
        <v>109339</v>
      </c>
      <c r="J68" s="110">
        <v>1368</v>
      </c>
      <c r="K68" s="110">
        <v>1112</v>
      </c>
      <c r="L68" s="110">
        <v>256</v>
      </c>
      <c r="M68" s="110">
        <v>16</v>
      </c>
      <c r="N68" s="110">
        <v>58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790</v>
      </c>
      <c r="C72" s="110">
        <v>8</v>
      </c>
      <c r="D72" s="110">
        <v>3</v>
      </c>
      <c r="E72" s="110">
        <v>114</v>
      </c>
      <c r="F72" s="110">
        <v>7</v>
      </c>
      <c r="G72" s="110">
        <v>65</v>
      </c>
      <c r="H72" s="110">
        <v>593</v>
      </c>
      <c r="I72" s="110">
        <v>8755</v>
      </c>
      <c r="J72" s="110">
        <v>97</v>
      </c>
      <c r="K72" s="110">
        <v>75</v>
      </c>
      <c r="L72" s="110">
        <v>22</v>
      </c>
      <c r="M72" s="110">
        <v>0</v>
      </c>
      <c r="N72" s="110">
        <v>6</v>
      </c>
    </row>
    <row r="73" spans="1:14">
      <c r="A73" s="1012" t="s">
        <v>861</v>
      </c>
      <c r="B73" s="106">
        <v>906</v>
      </c>
      <c r="C73" s="110">
        <v>8</v>
      </c>
      <c r="D73" s="110">
        <v>3</v>
      </c>
      <c r="E73" s="110">
        <v>133</v>
      </c>
      <c r="F73" s="110">
        <v>1</v>
      </c>
      <c r="G73" s="110">
        <v>68</v>
      </c>
      <c r="H73" s="110">
        <v>693</v>
      </c>
      <c r="I73" s="110">
        <v>8468</v>
      </c>
      <c r="J73" s="110">
        <v>78</v>
      </c>
      <c r="K73" s="110">
        <v>61</v>
      </c>
      <c r="L73" s="110">
        <v>17</v>
      </c>
      <c r="M73" s="110">
        <v>2</v>
      </c>
      <c r="N73" s="110">
        <v>5</v>
      </c>
    </row>
    <row r="74" spans="1:14">
      <c r="A74" s="1012" t="s">
        <v>862</v>
      </c>
      <c r="B74" s="106">
        <v>1064</v>
      </c>
      <c r="C74" s="110">
        <v>11</v>
      </c>
      <c r="D74" s="110">
        <v>6</v>
      </c>
      <c r="E74" s="110">
        <v>162</v>
      </c>
      <c r="F74" s="110">
        <v>11</v>
      </c>
      <c r="G74" s="110">
        <v>92</v>
      </c>
      <c r="H74" s="110">
        <v>781</v>
      </c>
      <c r="I74" s="110">
        <v>8868</v>
      </c>
      <c r="J74" s="110">
        <v>121</v>
      </c>
      <c r="K74" s="110">
        <v>97</v>
      </c>
      <c r="L74" s="110">
        <v>24</v>
      </c>
      <c r="M74" s="110">
        <v>3</v>
      </c>
      <c r="N74" s="110">
        <v>4</v>
      </c>
    </row>
    <row r="75" spans="1:14">
      <c r="A75" s="1012" t="s">
        <v>863</v>
      </c>
      <c r="B75" s="106">
        <v>994</v>
      </c>
      <c r="C75" s="110">
        <v>10</v>
      </c>
      <c r="D75" s="110">
        <v>4</v>
      </c>
      <c r="E75" s="110">
        <v>143</v>
      </c>
      <c r="F75" s="110">
        <v>3</v>
      </c>
      <c r="G75" s="110">
        <v>96</v>
      </c>
      <c r="H75" s="110">
        <v>738</v>
      </c>
      <c r="I75" s="110">
        <v>9162</v>
      </c>
      <c r="J75" s="110">
        <v>108</v>
      </c>
      <c r="K75" s="110">
        <v>81</v>
      </c>
      <c r="L75" s="110">
        <v>28</v>
      </c>
      <c r="M75" s="110">
        <v>1</v>
      </c>
      <c r="N75" s="110">
        <v>6</v>
      </c>
    </row>
    <row r="76" spans="1:14">
      <c r="A76" s="1012" t="s">
        <v>864</v>
      </c>
      <c r="B76" s="106">
        <v>885</v>
      </c>
      <c r="C76" s="110">
        <v>10</v>
      </c>
      <c r="D76" s="110">
        <v>6</v>
      </c>
      <c r="E76" s="110">
        <v>127</v>
      </c>
      <c r="F76" s="110">
        <v>7</v>
      </c>
      <c r="G76" s="110">
        <v>61</v>
      </c>
      <c r="H76" s="110">
        <v>673</v>
      </c>
      <c r="I76" s="110">
        <v>8894</v>
      </c>
      <c r="J76" s="110">
        <v>125</v>
      </c>
      <c r="K76" s="110">
        <v>108</v>
      </c>
      <c r="L76" s="110">
        <v>17</v>
      </c>
      <c r="M76" s="110">
        <v>2</v>
      </c>
      <c r="N76" s="110">
        <v>6</v>
      </c>
    </row>
    <row r="77" spans="1:14">
      <c r="A77" s="1012" t="s">
        <v>865</v>
      </c>
      <c r="B77" s="106">
        <v>836</v>
      </c>
      <c r="C77" s="110">
        <v>9</v>
      </c>
      <c r="D77" s="110">
        <v>4</v>
      </c>
      <c r="E77" s="110">
        <v>130</v>
      </c>
      <c r="F77" s="110">
        <v>5</v>
      </c>
      <c r="G77" s="110">
        <v>67</v>
      </c>
      <c r="H77" s="110">
        <v>620</v>
      </c>
      <c r="I77" s="110">
        <v>9004</v>
      </c>
      <c r="J77" s="110">
        <v>120</v>
      </c>
      <c r="K77" s="110">
        <v>100</v>
      </c>
      <c r="L77" s="110">
        <v>20</v>
      </c>
      <c r="M77" s="110">
        <v>1</v>
      </c>
      <c r="N77" s="110">
        <v>4</v>
      </c>
    </row>
    <row r="78" spans="1:14">
      <c r="A78" s="1012" t="s">
        <v>866</v>
      </c>
      <c r="B78" s="106">
        <v>699</v>
      </c>
      <c r="C78" s="110">
        <v>7</v>
      </c>
      <c r="D78" s="110">
        <v>3</v>
      </c>
      <c r="E78" s="110">
        <v>120</v>
      </c>
      <c r="F78" s="110">
        <v>8</v>
      </c>
      <c r="G78" s="110">
        <v>71</v>
      </c>
      <c r="H78" s="110">
        <v>492</v>
      </c>
      <c r="I78" s="110">
        <v>8626</v>
      </c>
      <c r="J78" s="110">
        <v>110</v>
      </c>
      <c r="K78" s="110">
        <v>94</v>
      </c>
      <c r="L78" s="110">
        <v>16</v>
      </c>
      <c r="M78" s="110">
        <v>1</v>
      </c>
      <c r="N78" s="110">
        <v>4</v>
      </c>
    </row>
    <row r="79" spans="1:14">
      <c r="A79" s="1012" t="s">
        <v>867</v>
      </c>
      <c r="B79" s="106">
        <v>754</v>
      </c>
      <c r="C79" s="110">
        <v>9</v>
      </c>
      <c r="D79" s="110">
        <v>2</v>
      </c>
      <c r="E79" s="110">
        <v>147</v>
      </c>
      <c r="F79" s="110">
        <v>1</v>
      </c>
      <c r="G79" s="110">
        <v>65</v>
      </c>
      <c r="H79" s="110">
        <v>530</v>
      </c>
      <c r="I79" s="110">
        <v>9490</v>
      </c>
      <c r="J79" s="110">
        <v>66</v>
      </c>
      <c r="K79" s="110">
        <v>52</v>
      </c>
      <c r="L79" s="110">
        <v>13</v>
      </c>
      <c r="M79" s="110">
        <v>2</v>
      </c>
      <c r="N79" s="110">
        <v>4</v>
      </c>
    </row>
    <row r="80" spans="1:14">
      <c r="A80" s="1012" t="s">
        <v>868</v>
      </c>
      <c r="B80" s="106">
        <v>845</v>
      </c>
      <c r="C80" s="110">
        <v>9</v>
      </c>
      <c r="D80" s="110">
        <v>2</v>
      </c>
      <c r="E80" s="110">
        <v>168</v>
      </c>
      <c r="F80" s="110">
        <v>3</v>
      </c>
      <c r="G80" s="110">
        <v>66</v>
      </c>
      <c r="H80" s="110">
        <v>596</v>
      </c>
      <c r="I80" s="110">
        <v>9434</v>
      </c>
      <c r="J80" s="110">
        <v>196</v>
      </c>
      <c r="K80" s="110">
        <v>165</v>
      </c>
      <c r="L80" s="110">
        <v>31</v>
      </c>
      <c r="M80" s="110">
        <v>2</v>
      </c>
      <c r="N80" s="110">
        <v>5</v>
      </c>
    </row>
    <row r="81" spans="1:14">
      <c r="A81" s="1012" t="s">
        <v>869</v>
      </c>
      <c r="B81" s="106">
        <v>778</v>
      </c>
      <c r="C81" s="110">
        <v>13</v>
      </c>
      <c r="D81" s="110">
        <v>4</v>
      </c>
      <c r="E81" s="110">
        <v>177</v>
      </c>
      <c r="F81" s="110">
        <v>4</v>
      </c>
      <c r="G81" s="110">
        <v>74</v>
      </c>
      <c r="H81" s="110">
        <v>508</v>
      </c>
      <c r="I81" s="110">
        <v>8865</v>
      </c>
      <c r="J81" s="110">
        <v>107</v>
      </c>
      <c r="K81" s="110">
        <v>87</v>
      </c>
      <c r="L81" s="110">
        <v>21</v>
      </c>
      <c r="M81" s="110">
        <v>1</v>
      </c>
      <c r="N81" s="110">
        <v>4</v>
      </c>
    </row>
    <row r="82" spans="1:14">
      <c r="A82" s="1012" t="s">
        <v>870</v>
      </c>
      <c r="B82" s="106">
        <v>1005</v>
      </c>
      <c r="C82" s="110">
        <v>13</v>
      </c>
      <c r="D82" s="110">
        <v>4</v>
      </c>
      <c r="E82" s="110">
        <v>269</v>
      </c>
      <c r="F82" s="110">
        <v>7</v>
      </c>
      <c r="G82" s="110">
        <v>90</v>
      </c>
      <c r="H82" s="110">
        <v>623</v>
      </c>
      <c r="I82" s="110">
        <v>10371</v>
      </c>
      <c r="J82" s="110">
        <v>113</v>
      </c>
      <c r="K82" s="110">
        <v>93</v>
      </c>
      <c r="L82" s="110">
        <v>20</v>
      </c>
      <c r="M82" s="110">
        <v>1</v>
      </c>
      <c r="N82" s="110">
        <v>5</v>
      </c>
    </row>
    <row r="83" spans="1:14">
      <c r="A83" s="1012" t="s">
        <v>871</v>
      </c>
      <c r="B83" s="106">
        <v>678</v>
      </c>
      <c r="C83" s="110">
        <v>12</v>
      </c>
      <c r="D83" s="110">
        <v>3</v>
      </c>
      <c r="E83" s="110">
        <v>162</v>
      </c>
      <c r="F83" s="110">
        <v>2</v>
      </c>
      <c r="G83" s="110">
        <v>66</v>
      </c>
      <c r="H83" s="110">
        <v>433</v>
      </c>
      <c r="I83" s="110">
        <v>9402</v>
      </c>
      <c r="J83" s="110">
        <v>127</v>
      </c>
      <c r="K83" s="110">
        <v>100</v>
      </c>
      <c r="L83" s="110">
        <v>27</v>
      </c>
      <c r="M83" s="110">
        <v>1</v>
      </c>
      <c r="N83" s="110">
        <v>5</v>
      </c>
    </row>
    <row r="84" spans="1:14">
      <c r="A84" s="1015"/>
      <c r="B84" s="116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19">
    <mergeCell ref="I1:K1"/>
    <mergeCell ref="I3:K3"/>
    <mergeCell ref="B48:C48"/>
    <mergeCell ref="B67:C67"/>
    <mergeCell ref="A85:D85"/>
    <mergeCell ref="I85:L85"/>
    <mergeCell ref="A1:C1"/>
    <mergeCell ref="A2:C2"/>
    <mergeCell ref="A3:C3"/>
    <mergeCell ref="A9:N9"/>
    <mergeCell ref="B10:C10"/>
    <mergeCell ref="B29:C29"/>
    <mergeCell ref="A86:D86"/>
    <mergeCell ref="A87:D87"/>
    <mergeCell ref="A88:D88"/>
    <mergeCell ref="I2:K2"/>
    <mergeCell ref="I86:L86"/>
    <mergeCell ref="I87:L87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911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911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899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27573</v>
      </c>
      <c r="C11" s="110">
        <v>0</v>
      </c>
      <c r="D11" s="143" t="s">
        <v>76</v>
      </c>
      <c r="E11" s="110">
        <v>12026</v>
      </c>
      <c r="F11" s="110">
        <v>40</v>
      </c>
      <c r="G11" s="110">
        <v>2957</v>
      </c>
      <c r="H11" s="110">
        <v>12550</v>
      </c>
      <c r="I11" s="110">
        <v>58483</v>
      </c>
      <c r="J11" s="110">
        <v>21</v>
      </c>
      <c r="K11" s="110">
        <v>21</v>
      </c>
      <c r="L11" s="143" t="s">
        <v>76</v>
      </c>
      <c r="M11" s="143" t="s">
        <v>76</v>
      </c>
      <c r="N11" s="110">
        <v>39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14" t="s">
        <v>165</v>
      </c>
      <c r="M12" s="101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14" t="s">
        <v>165</v>
      </c>
      <c r="M13" s="101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14" t="s">
        <v>165</v>
      </c>
      <c r="M14" s="1014" t="s">
        <v>165</v>
      </c>
      <c r="N14" s="1004" t="s">
        <v>165</v>
      </c>
    </row>
    <row r="15" spans="1:14">
      <c r="A15" s="1012" t="s">
        <v>860</v>
      </c>
      <c r="B15" s="106">
        <v>2035</v>
      </c>
      <c r="C15" s="143" t="s">
        <v>76</v>
      </c>
      <c r="D15" s="143" t="s">
        <v>76</v>
      </c>
      <c r="E15" s="110">
        <v>750</v>
      </c>
      <c r="F15" s="110">
        <v>4</v>
      </c>
      <c r="G15" s="110">
        <v>312</v>
      </c>
      <c r="H15" s="110">
        <v>968</v>
      </c>
      <c r="I15" s="110">
        <v>5806</v>
      </c>
      <c r="J15" s="110">
        <v>1</v>
      </c>
      <c r="K15" s="110">
        <v>1</v>
      </c>
      <c r="L15" s="143" t="s">
        <v>76</v>
      </c>
      <c r="M15" s="143" t="s">
        <v>76</v>
      </c>
      <c r="N15" s="110">
        <v>4</v>
      </c>
    </row>
    <row r="16" spans="1:14">
      <c r="A16" s="1012" t="s">
        <v>861</v>
      </c>
      <c r="B16" s="106">
        <v>2186</v>
      </c>
      <c r="C16" s="143" t="s">
        <v>76</v>
      </c>
      <c r="D16" s="143" t="s">
        <v>76</v>
      </c>
      <c r="E16" s="110">
        <v>1058</v>
      </c>
      <c r="F16" s="110">
        <v>2</v>
      </c>
      <c r="G16" s="110">
        <v>229</v>
      </c>
      <c r="H16" s="110">
        <v>896</v>
      </c>
      <c r="I16" s="110">
        <v>4820</v>
      </c>
      <c r="J16" s="110">
        <v>2</v>
      </c>
      <c r="K16" s="110">
        <v>2</v>
      </c>
      <c r="L16" s="143" t="s">
        <v>76</v>
      </c>
      <c r="M16" s="143" t="s">
        <v>76</v>
      </c>
      <c r="N16" s="110">
        <v>4</v>
      </c>
    </row>
    <row r="17" spans="1:14">
      <c r="A17" s="1012" t="s">
        <v>862</v>
      </c>
      <c r="B17" s="106">
        <v>2292</v>
      </c>
      <c r="C17" s="143" t="s">
        <v>76</v>
      </c>
      <c r="D17" s="143" t="s">
        <v>76</v>
      </c>
      <c r="E17" s="110">
        <v>1000</v>
      </c>
      <c r="F17" s="110">
        <v>1</v>
      </c>
      <c r="G17" s="110">
        <v>247</v>
      </c>
      <c r="H17" s="110">
        <v>1044</v>
      </c>
      <c r="I17" s="110">
        <v>4644</v>
      </c>
      <c r="J17" s="110">
        <v>3</v>
      </c>
      <c r="K17" s="110">
        <v>3</v>
      </c>
      <c r="L17" s="143" t="s">
        <v>76</v>
      </c>
      <c r="M17" s="143" t="s">
        <v>76</v>
      </c>
      <c r="N17" s="110">
        <v>5</v>
      </c>
    </row>
    <row r="18" spans="1:14">
      <c r="A18" s="1012" t="s">
        <v>863</v>
      </c>
      <c r="B18" s="106">
        <v>2203</v>
      </c>
      <c r="C18" s="143" t="s">
        <v>76</v>
      </c>
      <c r="D18" s="143" t="s">
        <v>76</v>
      </c>
      <c r="E18" s="110">
        <v>920</v>
      </c>
      <c r="F18" s="110">
        <v>1</v>
      </c>
      <c r="G18" s="110">
        <v>273</v>
      </c>
      <c r="H18" s="110">
        <v>1009</v>
      </c>
      <c r="I18" s="110">
        <v>4990</v>
      </c>
      <c r="J18" s="110">
        <v>1</v>
      </c>
      <c r="K18" s="110">
        <v>1</v>
      </c>
      <c r="L18" s="143" t="s">
        <v>76</v>
      </c>
      <c r="M18" s="143" t="s">
        <v>76</v>
      </c>
      <c r="N18" s="110">
        <v>3</v>
      </c>
    </row>
    <row r="19" spans="1:14">
      <c r="A19" s="1012" t="s">
        <v>864</v>
      </c>
      <c r="B19" s="106">
        <v>1961</v>
      </c>
      <c r="C19" s="143" t="s">
        <v>76</v>
      </c>
      <c r="D19" s="143" t="s">
        <v>76</v>
      </c>
      <c r="E19" s="110">
        <v>870</v>
      </c>
      <c r="F19" s="110">
        <v>1</v>
      </c>
      <c r="G19" s="110">
        <v>191</v>
      </c>
      <c r="H19" s="110">
        <v>899</v>
      </c>
      <c r="I19" s="110">
        <v>4862</v>
      </c>
      <c r="J19" s="110">
        <v>2</v>
      </c>
      <c r="K19" s="110">
        <v>2</v>
      </c>
      <c r="L19" s="143" t="s">
        <v>76</v>
      </c>
      <c r="M19" s="143" t="s">
        <v>76</v>
      </c>
      <c r="N19" s="110">
        <v>2</v>
      </c>
    </row>
    <row r="20" spans="1:14">
      <c r="A20" s="1012" t="s">
        <v>865</v>
      </c>
      <c r="B20" s="106">
        <v>2082</v>
      </c>
      <c r="C20" s="110">
        <v>0</v>
      </c>
      <c r="D20" s="143" t="s">
        <v>76</v>
      </c>
      <c r="E20" s="110">
        <v>887</v>
      </c>
      <c r="F20" s="110">
        <v>2</v>
      </c>
      <c r="G20" s="110">
        <v>260</v>
      </c>
      <c r="H20" s="110">
        <v>933</v>
      </c>
      <c r="I20" s="110">
        <v>4795</v>
      </c>
      <c r="J20" s="110">
        <v>2</v>
      </c>
      <c r="K20" s="110">
        <v>2</v>
      </c>
      <c r="L20" s="143" t="s">
        <v>76</v>
      </c>
      <c r="M20" s="143" t="s">
        <v>76</v>
      </c>
      <c r="N20" s="110">
        <v>2</v>
      </c>
    </row>
    <row r="21" spans="1:14">
      <c r="A21" s="1012" t="s">
        <v>866</v>
      </c>
      <c r="B21" s="106">
        <v>1784</v>
      </c>
      <c r="C21" s="143" t="s">
        <v>76</v>
      </c>
      <c r="D21" s="143" t="s">
        <v>76</v>
      </c>
      <c r="E21" s="110">
        <v>814</v>
      </c>
      <c r="F21" s="110">
        <v>1</v>
      </c>
      <c r="G21" s="110">
        <v>173</v>
      </c>
      <c r="H21" s="110">
        <v>797</v>
      </c>
      <c r="I21" s="110">
        <v>4742</v>
      </c>
      <c r="J21" s="110">
        <v>1</v>
      </c>
      <c r="K21" s="110">
        <v>1</v>
      </c>
      <c r="L21" s="143" t="s">
        <v>76</v>
      </c>
      <c r="M21" s="143" t="s">
        <v>76</v>
      </c>
      <c r="N21" s="110">
        <v>2</v>
      </c>
    </row>
    <row r="22" spans="1:14">
      <c r="A22" s="1012" t="s">
        <v>867</v>
      </c>
      <c r="B22" s="106">
        <v>2419</v>
      </c>
      <c r="C22" s="143" t="s">
        <v>76</v>
      </c>
      <c r="D22" s="143" t="s">
        <v>76</v>
      </c>
      <c r="E22" s="110">
        <v>1049</v>
      </c>
      <c r="F22" s="143" t="s">
        <v>76</v>
      </c>
      <c r="G22" s="110">
        <v>229</v>
      </c>
      <c r="H22" s="110">
        <v>1141</v>
      </c>
      <c r="I22" s="110">
        <v>5006</v>
      </c>
      <c r="J22" s="110">
        <v>2</v>
      </c>
      <c r="K22" s="110">
        <v>2</v>
      </c>
      <c r="L22" s="143" t="s">
        <v>76</v>
      </c>
      <c r="M22" s="143" t="s">
        <v>76</v>
      </c>
      <c r="N22" s="110">
        <v>2</v>
      </c>
    </row>
    <row r="23" spans="1:14">
      <c r="A23" s="1012" t="s">
        <v>868</v>
      </c>
      <c r="B23" s="106">
        <v>2628</v>
      </c>
      <c r="C23" s="143" t="s">
        <v>76</v>
      </c>
      <c r="D23" s="143" t="s">
        <v>76</v>
      </c>
      <c r="E23" s="110">
        <v>986</v>
      </c>
      <c r="F23" s="110">
        <v>11</v>
      </c>
      <c r="G23" s="110">
        <v>297</v>
      </c>
      <c r="H23" s="110">
        <v>1334</v>
      </c>
      <c r="I23" s="110">
        <v>5294</v>
      </c>
      <c r="J23" s="110">
        <v>3</v>
      </c>
      <c r="K23" s="110">
        <v>3</v>
      </c>
      <c r="L23" s="143" t="s">
        <v>76</v>
      </c>
      <c r="M23" s="143" t="s">
        <v>76</v>
      </c>
      <c r="N23" s="110">
        <v>3</v>
      </c>
    </row>
    <row r="24" spans="1:14">
      <c r="A24" s="1012" t="s">
        <v>869</v>
      </c>
      <c r="B24" s="106">
        <v>2730</v>
      </c>
      <c r="C24" s="143" t="s">
        <v>76</v>
      </c>
      <c r="D24" s="143" t="s">
        <v>76</v>
      </c>
      <c r="E24" s="110">
        <v>1303</v>
      </c>
      <c r="F24" s="110">
        <v>6</v>
      </c>
      <c r="G24" s="110">
        <v>244</v>
      </c>
      <c r="H24" s="110">
        <v>1178</v>
      </c>
      <c r="I24" s="110">
        <v>3938</v>
      </c>
      <c r="J24" s="110">
        <v>1</v>
      </c>
      <c r="K24" s="110">
        <v>1</v>
      </c>
      <c r="L24" s="143" t="s">
        <v>76</v>
      </c>
      <c r="M24" s="143" t="s">
        <v>76</v>
      </c>
      <c r="N24" s="110">
        <v>4</v>
      </c>
    </row>
    <row r="25" spans="1:14">
      <c r="A25" s="1012" t="s">
        <v>870</v>
      </c>
      <c r="B25" s="106">
        <v>2961</v>
      </c>
      <c r="C25" s="143" t="s">
        <v>76</v>
      </c>
      <c r="D25" s="143" t="s">
        <v>76</v>
      </c>
      <c r="E25" s="110">
        <v>1368</v>
      </c>
      <c r="F25" s="110">
        <v>12</v>
      </c>
      <c r="G25" s="110">
        <v>262</v>
      </c>
      <c r="H25" s="110">
        <v>1320</v>
      </c>
      <c r="I25" s="110">
        <v>4711</v>
      </c>
      <c r="J25" s="110">
        <v>1</v>
      </c>
      <c r="K25" s="110">
        <v>1</v>
      </c>
      <c r="L25" s="143" t="s">
        <v>76</v>
      </c>
      <c r="M25" s="143" t="s">
        <v>76</v>
      </c>
      <c r="N25" s="110">
        <v>4</v>
      </c>
    </row>
    <row r="26" spans="1:14">
      <c r="A26" s="1012" t="s">
        <v>871</v>
      </c>
      <c r="B26" s="106">
        <v>2291</v>
      </c>
      <c r="C26" s="143" t="s">
        <v>76</v>
      </c>
      <c r="D26" s="143" t="s">
        <v>76</v>
      </c>
      <c r="E26" s="110">
        <v>1022</v>
      </c>
      <c r="F26" s="143" t="s">
        <v>76</v>
      </c>
      <c r="G26" s="110">
        <v>239</v>
      </c>
      <c r="H26" s="110">
        <v>1031</v>
      </c>
      <c r="I26" s="110">
        <v>4876</v>
      </c>
      <c r="J26" s="110">
        <v>3</v>
      </c>
      <c r="K26" s="110">
        <v>3</v>
      </c>
      <c r="L26" s="143" t="s">
        <v>76</v>
      </c>
      <c r="M26" s="143" t="s">
        <v>76</v>
      </c>
      <c r="N26" s="110">
        <v>3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14" t="s">
        <v>165</v>
      </c>
      <c r="M27" s="101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14" t="s">
        <v>165</v>
      </c>
      <c r="M28" s="1014" t="s">
        <v>165</v>
      </c>
      <c r="N28" s="1004" t="s">
        <v>165</v>
      </c>
    </row>
    <row r="29" spans="1:14">
      <c r="A29" s="1004" t="s">
        <v>165</v>
      </c>
      <c r="B29" s="1722" t="s">
        <v>900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14" t="s">
        <v>165</v>
      </c>
      <c r="M29" s="1014" t="s">
        <v>165</v>
      </c>
      <c r="N29" s="1004" t="s">
        <v>165</v>
      </c>
    </row>
    <row r="30" spans="1:14">
      <c r="A30" s="1012" t="s">
        <v>156</v>
      </c>
      <c r="B30" s="106">
        <v>131</v>
      </c>
      <c r="C30" s="143" t="s">
        <v>76</v>
      </c>
      <c r="D30" s="143" t="s">
        <v>76</v>
      </c>
      <c r="E30" s="110">
        <v>16</v>
      </c>
      <c r="F30" s="110">
        <v>1</v>
      </c>
      <c r="G30" s="110">
        <v>96</v>
      </c>
      <c r="H30" s="110">
        <v>18</v>
      </c>
      <c r="I30" s="143" t="s">
        <v>76</v>
      </c>
      <c r="J30" s="110">
        <v>1</v>
      </c>
      <c r="K30" s="110">
        <v>1</v>
      </c>
      <c r="L30" s="143" t="s">
        <v>76</v>
      </c>
      <c r="M30" s="143" t="s">
        <v>76</v>
      </c>
      <c r="N30" s="143" t="s">
        <v>76</v>
      </c>
    </row>
    <row r="31" spans="1:14">
      <c r="A31" s="1004" t="s">
        <v>165</v>
      </c>
      <c r="B31" s="1004" t="s">
        <v>165</v>
      </c>
      <c r="C31" s="1014" t="s">
        <v>165</v>
      </c>
      <c r="D31" s="101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14" t="s">
        <v>165</v>
      </c>
      <c r="J31" s="1004" t="s">
        <v>165</v>
      </c>
      <c r="K31" s="1004" t="s">
        <v>165</v>
      </c>
      <c r="L31" s="1014" t="s">
        <v>165</v>
      </c>
      <c r="M31" s="1014" t="s">
        <v>165</v>
      </c>
      <c r="N31" s="1014" t="s">
        <v>165</v>
      </c>
    </row>
    <row r="32" spans="1:14">
      <c r="A32" s="1004" t="s">
        <v>895</v>
      </c>
      <c r="B32" s="1004" t="s">
        <v>165</v>
      </c>
      <c r="C32" s="1014" t="s">
        <v>165</v>
      </c>
      <c r="D32" s="101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14" t="s">
        <v>165</v>
      </c>
      <c r="J32" s="1004" t="s">
        <v>165</v>
      </c>
      <c r="K32" s="1004" t="s">
        <v>165</v>
      </c>
      <c r="L32" s="1014" t="s">
        <v>165</v>
      </c>
      <c r="M32" s="1014" t="s">
        <v>165</v>
      </c>
      <c r="N32" s="1014" t="s">
        <v>165</v>
      </c>
    </row>
    <row r="33" spans="1:14">
      <c r="A33" s="1004" t="s">
        <v>165</v>
      </c>
      <c r="B33" s="1004" t="s">
        <v>165</v>
      </c>
      <c r="C33" s="1014" t="s">
        <v>165</v>
      </c>
      <c r="D33" s="101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14" t="s">
        <v>165</v>
      </c>
      <c r="J33" s="1004" t="s">
        <v>165</v>
      </c>
      <c r="K33" s="1004" t="s">
        <v>165</v>
      </c>
      <c r="L33" s="1014" t="s">
        <v>165</v>
      </c>
      <c r="M33" s="1014" t="s">
        <v>165</v>
      </c>
      <c r="N33" s="1014" t="s">
        <v>165</v>
      </c>
    </row>
    <row r="34" spans="1:14">
      <c r="A34" s="1012" t="s">
        <v>860</v>
      </c>
      <c r="B34" s="106">
        <v>10</v>
      </c>
      <c r="C34" s="143" t="s">
        <v>76</v>
      </c>
      <c r="D34" s="143" t="s">
        <v>76</v>
      </c>
      <c r="E34" s="110">
        <v>0</v>
      </c>
      <c r="F34" s="143" t="s">
        <v>76</v>
      </c>
      <c r="G34" s="110">
        <v>8</v>
      </c>
      <c r="H34" s="110">
        <v>1</v>
      </c>
      <c r="I34" s="143" t="s">
        <v>76</v>
      </c>
      <c r="J34" s="143" t="s">
        <v>76</v>
      </c>
      <c r="K34" s="143" t="s">
        <v>76</v>
      </c>
      <c r="L34" s="143" t="s">
        <v>76</v>
      </c>
      <c r="M34" s="143" t="s">
        <v>76</v>
      </c>
      <c r="N34" s="143" t="s">
        <v>76</v>
      </c>
    </row>
    <row r="35" spans="1:14">
      <c r="A35" s="1012" t="s">
        <v>861</v>
      </c>
      <c r="B35" s="106">
        <v>10</v>
      </c>
      <c r="C35" s="143" t="s">
        <v>76</v>
      </c>
      <c r="D35" s="143" t="s">
        <v>76</v>
      </c>
      <c r="E35" s="110">
        <v>0</v>
      </c>
      <c r="F35" s="143" t="s">
        <v>76</v>
      </c>
      <c r="G35" s="110">
        <v>9</v>
      </c>
      <c r="H35" s="110">
        <v>1</v>
      </c>
      <c r="I35" s="143" t="s">
        <v>76</v>
      </c>
      <c r="J35" s="143" t="s">
        <v>76</v>
      </c>
      <c r="K35" s="143" t="s">
        <v>76</v>
      </c>
      <c r="L35" s="143" t="s">
        <v>76</v>
      </c>
      <c r="M35" s="143" t="s">
        <v>76</v>
      </c>
      <c r="N35" s="143" t="s">
        <v>76</v>
      </c>
    </row>
    <row r="36" spans="1:14">
      <c r="A36" s="1012" t="s">
        <v>862</v>
      </c>
      <c r="B36" s="106">
        <v>11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10">
        <v>11</v>
      </c>
      <c r="H36" s="110">
        <v>1</v>
      </c>
      <c r="I36" s="143" t="s">
        <v>76</v>
      </c>
      <c r="J36" s="110">
        <v>1</v>
      </c>
      <c r="K36" s="110">
        <v>1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863</v>
      </c>
      <c r="B37" s="106">
        <v>12</v>
      </c>
      <c r="C37" s="143" t="s">
        <v>76</v>
      </c>
      <c r="D37" s="143" t="s">
        <v>76</v>
      </c>
      <c r="E37" s="110">
        <v>1</v>
      </c>
      <c r="F37" s="110">
        <v>0</v>
      </c>
      <c r="G37" s="110">
        <v>8</v>
      </c>
      <c r="H37" s="110">
        <v>1</v>
      </c>
      <c r="I37" s="143" t="s">
        <v>76</v>
      </c>
      <c r="J37" s="143" t="s">
        <v>76</v>
      </c>
      <c r="K37" s="143" t="s">
        <v>76</v>
      </c>
      <c r="L37" s="143" t="s">
        <v>76</v>
      </c>
      <c r="M37" s="143" t="s">
        <v>76</v>
      </c>
      <c r="N37" s="143" t="s">
        <v>76</v>
      </c>
    </row>
    <row r="38" spans="1:14">
      <c r="A38" s="1012" t="s">
        <v>864</v>
      </c>
      <c r="B38" s="106">
        <v>14</v>
      </c>
      <c r="C38" s="143" t="s">
        <v>76</v>
      </c>
      <c r="D38" s="143" t="s">
        <v>76</v>
      </c>
      <c r="E38" s="110">
        <v>1</v>
      </c>
      <c r="F38" s="143" t="s">
        <v>76</v>
      </c>
      <c r="G38" s="110">
        <v>12</v>
      </c>
      <c r="H38" s="110">
        <v>1</v>
      </c>
      <c r="I38" s="143" t="s">
        <v>76</v>
      </c>
      <c r="J38" s="143" t="s">
        <v>76</v>
      </c>
      <c r="K38" s="143" t="s">
        <v>76</v>
      </c>
      <c r="L38" s="143" t="s">
        <v>76</v>
      </c>
      <c r="M38" s="143" t="s">
        <v>76</v>
      </c>
      <c r="N38" s="143" t="s">
        <v>76</v>
      </c>
    </row>
    <row r="39" spans="1:14">
      <c r="A39" s="1012" t="s">
        <v>865</v>
      </c>
      <c r="B39" s="106">
        <v>11</v>
      </c>
      <c r="C39" s="143" t="s">
        <v>76</v>
      </c>
      <c r="D39" s="143" t="s">
        <v>76</v>
      </c>
      <c r="E39" s="110">
        <v>1</v>
      </c>
      <c r="F39" s="143" t="s">
        <v>76</v>
      </c>
      <c r="G39" s="110">
        <v>7</v>
      </c>
      <c r="H39" s="110">
        <v>2</v>
      </c>
      <c r="I39" s="143" t="s">
        <v>76</v>
      </c>
      <c r="J39" s="143" t="s">
        <v>76</v>
      </c>
      <c r="K39" s="143" t="s">
        <v>76</v>
      </c>
      <c r="L39" s="143" t="s">
        <v>76</v>
      </c>
      <c r="M39" s="143" t="s">
        <v>76</v>
      </c>
      <c r="N39" s="143" t="s">
        <v>76</v>
      </c>
    </row>
    <row r="40" spans="1:14">
      <c r="A40" s="1012" t="s">
        <v>866</v>
      </c>
      <c r="B40" s="106">
        <v>9</v>
      </c>
      <c r="C40" s="143" t="s">
        <v>76</v>
      </c>
      <c r="D40" s="143" t="s">
        <v>76</v>
      </c>
      <c r="E40" s="110">
        <v>3</v>
      </c>
      <c r="F40" s="143" t="s">
        <v>76</v>
      </c>
      <c r="G40" s="110">
        <v>6</v>
      </c>
      <c r="H40" s="110">
        <v>1</v>
      </c>
      <c r="I40" s="143" t="s">
        <v>76</v>
      </c>
      <c r="J40" s="143" t="s">
        <v>76</v>
      </c>
      <c r="K40" s="143" t="s">
        <v>76</v>
      </c>
      <c r="L40" s="143" t="s">
        <v>76</v>
      </c>
      <c r="M40" s="143" t="s">
        <v>76</v>
      </c>
      <c r="N40" s="143" t="s">
        <v>76</v>
      </c>
    </row>
    <row r="41" spans="1:14">
      <c r="A41" s="1012" t="s">
        <v>867</v>
      </c>
      <c r="B41" s="106">
        <v>12</v>
      </c>
      <c r="C41" s="143" t="s">
        <v>76</v>
      </c>
      <c r="D41" s="143" t="s">
        <v>76</v>
      </c>
      <c r="E41" s="110">
        <v>3</v>
      </c>
      <c r="F41" s="143" t="s">
        <v>76</v>
      </c>
      <c r="G41" s="110">
        <v>8</v>
      </c>
      <c r="H41" s="110">
        <v>1</v>
      </c>
      <c r="I41" s="143" t="s">
        <v>76</v>
      </c>
      <c r="J41" s="143" t="s">
        <v>76</v>
      </c>
      <c r="K41" s="143" t="s">
        <v>76</v>
      </c>
      <c r="L41" s="143" t="s">
        <v>76</v>
      </c>
      <c r="M41" s="143" t="s">
        <v>76</v>
      </c>
      <c r="N41" s="143" t="s">
        <v>76</v>
      </c>
    </row>
    <row r="42" spans="1:14">
      <c r="A42" s="1012" t="s">
        <v>868</v>
      </c>
      <c r="B42" s="106">
        <v>9</v>
      </c>
      <c r="C42" s="143" t="s">
        <v>76</v>
      </c>
      <c r="D42" s="143" t="s">
        <v>76</v>
      </c>
      <c r="E42" s="110">
        <v>2</v>
      </c>
      <c r="F42" s="110">
        <v>0</v>
      </c>
      <c r="G42" s="110">
        <v>5</v>
      </c>
      <c r="H42" s="110">
        <v>1</v>
      </c>
      <c r="I42" s="143" t="s">
        <v>76</v>
      </c>
      <c r="J42" s="110">
        <v>0</v>
      </c>
      <c r="K42" s="110">
        <v>0</v>
      </c>
      <c r="L42" s="143" t="s">
        <v>76</v>
      </c>
      <c r="M42" s="143" t="s">
        <v>76</v>
      </c>
      <c r="N42" s="143" t="s">
        <v>76</v>
      </c>
    </row>
    <row r="43" spans="1:14">
      <c r="A43" s="1012" t="s">
        <v>869</v>
      </c>
      <c r="B43" s="106">
        <v>9</v>
      </c>
      <c r="C43" s="143" t="s">
        <v>76</v>
      </c>
      <c r="D43" s="143" t="s">
        <v>76</v>
      </c>
      <c r="E43" s="110">
        <v>1</v>
      </c>
      <c r="F43" s="143" t="s">
        <v>76</v>
      </c>
      <c r="G43" s="110">
        <v>8</v>
      </c>
      <c r="H43" s="110">
        <v>1</v>
      </c>
      <c r="I43" s="143" t="s">
        <v>76</v>
      </c>
      <c r="J43" s="143" t="s">
        <v>76</v>
      </c>
      <c r="K43" s="143" t="s">
        <v>76</v>
      </c>
      <c r="L43" s="143" t="s">
        <v>76</v>
      </c>
      <c r="M43" s="143" t="s">
        <v>76</v>
      </c>
      <c r="N43" s="143" t="s">
        <v>76</v>
      </c>
    </row>
    <row r="44" spans="1:14">
      <c r="A44" s="1012" t="s">
        <v>870</v>
      </c>
      <c r="B44" s="106">
        <v>15</v>
      </c>
      <c r="C44" s="143" t="s">
        <v>76</v>
      </c>
      <c r="D44" s="143" t="s">
        <v>76</v>
      </c>
      <c r="E44" s="110">
        <v>1</v>
      </c>
      <c r="F44" s="110">
        <v>0</v>
      </c>
      <c r="G44" s="110">
        <v>8</v>
      </c>
      <c r="H44" s="110">
        <v>6</v>
      </c>
      <c r="I44" s="143" t="s">
        <v>76</v>
      </c>
      <c r="J44" s="143" t="s">
        <v>76</v>
      </c>
      <c r="K44" s="143" t="s">
        <v>76</v>
      </c>
      <c r="L44" s="143" t="s">
        <v>76</v>
      </c>
      <c r="M44" s="143" t="s">
        <v>76</v>
      </c>
      <c r="N44" s="143" t="s">
        <v>76</v>
      </c>
    </row>
    <row r="45" spans="1:14">
      <c r="A45" s="1012" t="s">
        <v>871</v>
      </c>
      <c r="B45" s="106">
        <v>8</v>
      </c>
      <c r="C45" s="143" t="s">
        <v>76</v>
      </c>
      <c r="D45" s="143" t="s">
        <v>76</v>
      </c>
      <c r="E45" s="110">
        <v>0</v>
      </c>
      <c r="F45" s="143" t="s">
        <v>76</v>
      </c>
      <c r="G45" s="110">
        <v>6</v>
      </c>
      <c r="H45" s="110">
        <v>1</v>
      </c>
      <c r="I45" s="143" t="s">
        <v>76</v>
      </c>
      <c r="J45" s="143" t="s">
        <v>76</v>
      </c>
      <c r="K45" s="143" t="s">
        <v>76</v>
      </c>
      <c r="L45" s="143" t="s">
        <v>76</v>
      </c>
      <c r="M45" s="143" t="s">
        <v>76</v>
      </c>
      <c r="N45" s="143" t="s">
        <v>76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901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11631</v>
      </c>
      <c r="C49" s="110">
        <v>156</v>
      </c>
      <c r="D49" s="110">
        <v>148</v>
      </c>
      <c r="E49" s="110">
        <v>6793</v>
      </c>
      <c r="F49" s="110">
        <v>154</v>
      </c>
      <c r="G49" s="110">
        <v>2275</v>
      </c>
      <c r="H49" s="110">
        <v>2106</v>
      </c>
      <c r="I49" s="110">
        <v>40092</v>
      </c>
      <c r="J49" s="110">
        <v>5533</v>
      </c>
      <c r="K49" s="110">
        <v>4978</v>
      </c>
      <c r="L49" s="110">
        <v>556</v>
      </c>
      <c r="M49" s="110">
        <v>40</v>
      </c>
      <c r="N49" s="110">
        <v>117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948</v>
      </c>
      <c r="C53" s="110">
        <v>7</v>
      </c>
      <c r="D53" s="110">
        <v>11</v>
      </c>
      <c r="E53" s="110">
        <v>540</v>
      </c>
      <c r="F53" s="110">
        <v>13</v>
      </c>
      <c r="G53" s="110">
        <v>197</v>
      </c>
      <c r="H53" s="110">
        <v>180</v>
      </c>
      <c r="I53" s="110">
        <v>3169</v>
      </c>
      <c r="J53" s="110">
        <v>350</v>
      </c>
      <c r="K53" s="110">
        <v>314</v>
      </c>
      <c r="L53" s="110">
        <v>35</v>
      </c>
      <c r="M53" s="110">
        <v>1</v>
      </c>
      <c r="N53" s="110">
        <v>9</v>
      </c>
    </row>
    <row r="54" spans="1:14">
      <c r="A54" s="1012" t="s">
        <v>861</v>
      </c>
      <c r="B54" s="106">
        <v>1014</v>
      </c>
      <c r="C54" s="110">
        <v>16</v>
      </c>
      <c r="D54" s="110">
        <v>13</v>
      </c>
      <c r="E54" s="110">
        <v>546</v>
      </c>
      <c r="F54" s="110">
        <v>17</v>
      </c>
      <c r="G54" s="110">
        <v>233</v>
      </c>
      <c r="H54" s="110">
        <v>189</v>
      </c>
      <c r="I54" s="110">
        <v>3542</v>
      </c>
      <c r="J54" s="110">
        <v>405</v>
      </c>
      <c r="K54" s="110">
        <v>373</v>
      </c>
      <c r="L54" s="110">
        <v>32</v>
      </c>
      <c r="M54" s="110">
        <v>1</v>
      </c>
      <c r="N54" s="110">
        <v>9</v>
      </c>
    </row>
    <row r="55" spans="1:14">
      <c r="A55" s="1012" t="s">
        <v>862</v>
      </c>
      <c r="B55" s="106">
        <v>1047</v>
      </c>
      <c r="C55" s="110">
        <v>15</v>
      </c>
      <c r="D55" s="110">
        <v>14</v>
      </c>
      <c r="E55" s="110">
        <v>596</v>
      </c>
      <c r="F55" s="110">
        <v>13</v>
      </c>
      <c r="G55" s="110">
        <v>204</v>
      </c>
      <c r="H55" s="110">
        <v>205</v>
      </c>
      <c r="I55" s="110">
        <v>3203</v>
      </c>
      <c r="J55" s="110">
        <v>557</v>
      </c>
      <c r="K55" s="110">
        <v>519</v>
      </c>
      <c r="L55" s="110">
        <v>38</v>
      </c>
      <c r="M55" s="110">
        <v>7</v>
      </c>
      <c r="N55" s="110">
        <v>11</v>
      </c>
    </row>
    <row r="56" spans="1:14">
      <c r="A56" s="1012" t="s">
        <v>863</v>
      </c>
      <c r="B56" s="106">
        <v>1000</v>
      </c>
      <c r="C56" s="110">
        <v>10</v>
      </c>
      <c r="D56" s="110">
        <v>13</v>
      </c>
      <c r="E56" s="110">
        <v>573</v>
      </c>
      <c r="F56" s="110">
        <v>15</v>
      </c>
      <c r="G56" s="110">
        <v>210</v>
      </c>
      <c r="H56" s="110">
        <v>179</v>
      </c>
      <c r="I56" s="110">
        <v>3367</v>
      </c>
      <c r="J56" s="110">
        <v>499</v>
      </c>
      <c r="K56" s="110">
        <v>438</v>
      </c>
      <c r="L56" s="110">
        <v>61</v>
      </c>
      <c r="M56" s="110">
        <v>4</v>
      </c>
      <c r="N56" s="110">
        <v>9</v>
      </c>
    </row>
    <row r="57" spans="1:14">
      <c r="A57" s="1012" t="s">
        <v>864</v>
      </c>
      <c r="B57" s="106">
        <v>842</v>
      </c>
      <c r="C57" s="110">
        <v>10</v>
      </c>
      <c r="D57" s="110">
        <v>13</v>
      </c>
      <c r="E57" s="110">
        <v>487</v>
      </c>
      <c r="F57" s="110">
        <v>9</v>
      </c>
      <c r="G57" s="110">
        <v>156</v>
      </c>
      <c r="H57" s="110">
        <v>167</v>
      </c>
      <c r="I57" s="110">
        <v>3441</v>
      </c>
      <c r="J57" s="110">
        <v>506</v>
      </c>
      <c r="K57" s="110">
        <v>442</v>
      </c>
      <c r="L57" s="110">
        <v>64</v>
      </c>
      <c r="M57" s="110">
        <v>11</v>
      </c>
      <c r="N57" s="110">
        <v>10</v>
      </c>
    </row>
    <row r="58" spans="1:14">
      <c r="A58" s="1012" t="s">
        <v>865</v>
      </c>
      <c r="B58" s="106">
        <v>810</v>
      </c>
      <c r="C58" s="110">
        <v>8</v>
      </c>
      <c r="D58" s="110">
        <v>12</v>
      </c>
      <c r="E58" s="110">
        <v>485</v>
      </c>
      <c r="F58" s="110">
        <v>7</v>
      </c>
      <c r="G58" s="110">
        <v>155</v>
      </c>
      <c r="H58" s="110">
        <v>143</v>
      </c>
      <c r="I58" s="110">
        <v>3201</v>
      </c>
      <c r="J58" s="110">
        <v>484</v>
      </c>
      <c r="K58" s="110">
        <v>438</v>
      </c>
      <c r="L58" s="110">
        <v>47</v>
      </c>
      <c r="M58" s="110">
        <v>3</v>
      </c>
      <c r="N58" s="110">
        <v>10</v>
      </c>
    </row>
    <row r="59" spans="1:14">
      <c r="A59" s="1012" t="s">
        <v>866</v>
      </c>
      <c r="B59" s="106">
        <v>689</v>
      </c>
      <c r="C59" s="110">
        <v>9</v>
      </c>
      <c r="D59" s="110">
        <v>7</v>
      </c>
      <c r="E59" s="110">
        <v>414</v>
      </c>
      <c r="F59" s="110">
        <v>7</v>
      </c>
      <c r="G59" s="110">
        <v>100</v>
      </c>
      <c r="H59" s="110">
        <v>152</v>
      </c>
      <c r="I59" s="110">
        <v>2909</v>
      </c>
      <c r="J59" s="110">
        <v>421</v>
      </c>
      <c r="K59" s="110">
        <v>390</v>
      </c>
      <c r="L59" s="110">
        <v>32</v>
      </c>
      <c r="M59" s="110">
        <v>2</v>
      </c>
      <c r="N59" s="110">
        <v>6</v>
      </c>
    </row>
    <row r="60" spans="1:14">
      <c r="A60" s="1012" t="s">
        <v>867</v>
      </c>
      <c r="B60" s="106">
        <v>730</v>
      </c>
      <c r="C60" s="110">
        <v>7</v>
      </c>
      <c r="D60" s="110">
        <v>6</v>
      </c>
      <c r="E60" s="110">
        <v>444</v>
      </c>
      <c r="F60" s="110">
        <v>11</v>
      </c>
      <c r="G60" s="110">
        <v>111</v>
      </c>
      <c r="H60" s="110">
        <v>150</v>
      </c>
      <c r="I60" s="110">
        <v>3396</v>
      </c>
      <c r="J60" s="110">
        <v>423</v>
      </c>
      <c r="K60" s="110">
        <v>382</v>
      </c>
      <c r="L60" s="110">
        <v>42</v>
      </c>
      <c r="M60" s="110">
        <v>2</v>
      </c>
      <c r="N60" s="110">
        <v>8</v>
      </c>
    </row>
    <row r="61" spans="1:14">
      <c r="A61" s="1012" t="s">
        <v>868</v>
      </c>
      <c r="B61" s="106">
        <v>1120</v>
      </c>
      <c r="C61" s="110">
        <v>12</v>
      </c>
      <c r="D61" s="110">
        <v>10</v>
      </c>
      <c r="E61" s="110">
        <v>730</v>
      </c>
      <c r="F61" s="110">
        <v>17</v>
      </c>
      <c r="G61" s="110">
        <v>166</v>
      </c>
      <c r="H61" s="110">
        <v>184</v>
      </c>
      <c r="I61" s="110">
        <v>3300</v>
      </c>
      <c r="J61" s="110">
        <v>621</v>
      </c>
      <c r="K61" s="110">
        <v>566</v>
      </c>
      <c r="L61" s="110">
        <v>54</v>
      </c>
      <c r="M61" s="110">
        <v>3</v>
      </c>
      <c r="N61" s="110">
        <v>10</v>
      </c>
    </row>
    <row r="62" spans="1:14">
      <c r="A62" s="1012" t="s">
        <v>869</v>
      </c>
      <c r="B62" s="106">
        <v>1042</v>
      </c>
      <c r="C62" s="110">
        <v>15</v>
      </c>
      <c r="D62" s="110">
        <v>16</v>
      </c>
      <c r="E62" s="110">
        <v>602</v>
      </c>
      <c r="F62" s="110">
        <v>16</v>
      </c>
      <c r="G62" s="110">
        <v>213</v>
      </c>
      <c r="H62" s="110">
        <v>179</v>
      </c>
      <c r="I62" s="110">
        <v>3682</v>
      </c>
      <c r="J62" s="110">
        <v>353</v>
      </c>
      <c r="K62" s="110">
        <v>310</v>
      </c>
      <c r="L62" s="110">
        <v>44</v>
      </c>
      <c r="M62" s="110">
        <v>2</v>
      </c>
      <c r="N62" s="110">
        <v>12</v>
      </c>
    </row>
    <row r="63" spans="1:14">
      <c r="A63" s="1012" t="s">
        <v>870</v>
      </c>
      <c r="B63" s="106">
        <v>1354</v>
      </c>
      <c r="C63" s="110">
        <v>18</v>
      </c>
      <c r="D63" s="110">
        <v>24</v>
      </c>
      <c r="E63" s="110">
        <v>760</v>
      </c>
      <c r="F63" s="110">
        <v>15</v>
      </c>
      <c r="G63" s="110">
        <v>318</v>
      </c>
      <c r="H63" s="110">
        <v>220</v>
      </c>
      <c r="I63" s="110">
        <v>3576</v>
      </c>
      <c r="J63" s="110">
        <v>416</v>
      </c>
      <c r="K63" s="110">
        <v>363</v>
      </c>
      <c r="L63" s="110">
        <v>53</v>
      </c>
      <c r="M63" s="110">
        <v>3</v>
      </c>
      <c r="N63" s="110">
        <v>12</v>
      </c>
    </row>
    <row r="64" spans="1:14">
      <c r="A64" s="1012" t="s">
        <v>871</v>
      </c>
      <c r="B64" s="106">
        <v>1037</v>
      </c>
      <c r="C64" s="110">
        <v>28</v>
      </c>
      <c r="D64" s="110">
        <v>10</v>
      </c>
      <c r="E64" s="110">
        <v>616</v>
      </c>
      <c r="F64" s="110">
        <v>13</v>
      </c>
      <c r="G64" s="110">
        <v>213</v>
      </c>
      <c r="H64" s="110">
        <v>157</v>
      </c>
      <c r="I64" s="110">
        <v>3306</v>
      </c>
      <c r="J64" s="110">
        <v>498</v>
      </c>
      <c r="K64" s="110">
        <v>444</v>
      </c>
      <c r="L64" s="110">
        <v>54</v>
      </c>
      <c r="M64" s="110">
        <v>3</v>
      </c>
      <c r="N64" s="110">
        <v>13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902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37434</v>
      </c>
      <c r="C68" s="110">
        <v>894</v>
      </c>
      <c r="D68" s="110">
        <v>192</v>
      </c>
      <c r="E68" s="110">
        <v>13146</v>
      </c>
      <c r="F68" s="110">
        <v>767</v>
      </c>
      <c r="G68" s="110">
        <v>5034</v>
      </c>
      <c r="H68" s="110">
        <v>17400</v>
      </c>
      <c r="I68" s="110">
        <v>32305</v>
      </c>
      <c r="J68" s="110">
        <v>222</v>
      </c>
      <c r="K68" s="110">
        <v>199</v>
      </c>
      <c r="L68" s="110">
        <v>23</v>
      </c>
      <c r="M68" s="110">
        <v>7</v>
      </c>
      <c r="N68" s="110">
        <v>9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2772</v>
      </c>
      <c r="C72" s="110">
        <v>77</v>
      </c>
      <c r="D72" s="110">
        <v>9</v>
      </c>
      <c r="E72" s="110">
        <v>929</v>
      </c>
      <c r="F72" s="110">
        <v>27</v>
      </c>
      <c r="G72" s="110">
        <v>355</v>
      </c>
      <c r="H72" s="110">
        <v>1375</v>
      </c>
      <c r="I72" s="110">
        <v>3007</v>
      </c>
      <c r="J72" s="110">
        <v>14</v>
      </c>
      <c r="K72" s="110">
        <v>13</v>
      </c>
      <c r="L72" s="110">
        <v>1</v>
      </c>
      <c r="M72" s="110">
        <v>1</v>
      </c>
      <c r="N72" s="110">
        <v>1</v>
      </c>
    </row>
    <row r="73" spans="1:14">
      <c r="A73" s="1012" t="s">
        <v>861</v>
      </c>
      <c r="B73" s="106">
        <v>3039</v>
      </c>
      <c r="C73" s="110">
        <v>99</v>
      </c>
      <c r="D73" s="110">
        <v>32</v>
      </c>
      <c r="E73" s="110">
        <v>1117</v>
      </c>
      <c r="F73" s="110">
        <v>64</v>
      </c>
      <c r="G73" s="110">
        <v>399</v>
      </c>
      <c r="H73" s="110">
        <v>1328</v>
      </c>
      <c r="I73" s="110">
        <v>2966</v>
      </c>
      <c r="J73" s="110">
        <v>13</v>
      </c>
      <c r="K73" s="110">
        <v>12</v>
      </c>
      <c r="L73" s="110">
        <v>2</v>
      </c>
      <c r="M73" s="110">
        <v>0</v>
      </c>
      <c r="N73" s="110">
        <v>0</v>
      </c>
    </row>
    <row r="74" spans="1:14">
      <c r="A74" s="1012" t="s">
        <v>862</v>
      </c>
      <c r="B74" s="106">
        <v>3263</v>
      </c>
      <c r="C74" s="110">
        <v>58</v>
      </c>
      <c r="D74" s="110">
        <v>27</v>
      </c>
      <c r="E74" s="110">
        <v>1102</v>
      </c>
      <c r="F74" s="110">
        <v>73</v>
      </c>
      <c r="G74" s="110">
        <v>514</v>
      </c>
      <c r="H74" s="110">
        <v>1489</v>
      </c>
      <c r="I74" s="110">
        <v>2450</v>
      </c>
      <c r="J74" s="110">
        <v>22</v>
      </c>
      <c r="K74" s="110">
        <v>21</v>
      </c>
      <c r="L74" s="110">
        <v>1</v>
      </c>
      <c r="M74" s="110">
        <v>1</v>
      </c>
      <c r="N74" s="110">
        <v>1</v>
      </c>
    </row>
    <row r="75" spans="1:14">
      <c r="A75" s="1012" t="s">
        <v>863</v>
      </c>
      <c r="B75" s="106">
        <v>3258</v>
      </c>
      <c r="C75" s="110">
        <v>63</v>
      </c>
      <c r="D75" s="110">
        <v>10</v>
      </c>
      <c r="E75" s="110">
        <v>1173</v>
      </c>
      <c r="F75" s="110">
        <v>91</v>
      </c>
      <c r="G75" s="110">
        <v>464</v>
      </c>
      <c r="H75" s="110">
        <v>1457</v>
      </c>
      <c r="I75" s="110">
        <v>2307</v>
      </c>
      <c r="J75" s="110">
        <v>14</v>
      </c>
      <c r="K75" s="110">
        <v>12</v>
      </c>
      <c r="L75" s="110">
        <v>1</v>
      </c>
      <c r="M75" s="110">
        <v>0</v>
      </c>
      <c r="N75" s="110">
        <v>0</v>
      </c>
    </row>
    <row r="76" spans="1:14">
      <c r="A76" s="1012" t="s">
        <v>864</v>
      </c>
      <c r="B76" s="106">
        <v>3042</v>
      </c>
      <c r="C76" s="110">
        <v>62</v>
      </c>
      <c r="D76" s="110">
        <v>10</v>
      </c>
      <c r="E76" s="110">
        <v>1111</v>
      </c>
      <c r="F76" s="110">
        <v>27</v>
      </c>
      <c r="G76" s="110">
        <v>438</v>
      </c>
      <c r="H76" s="110">
        <v>1393</v>
      </c>
      <c r="I76" s="110">
        <v>2484</v>
      </c>
      <c r="J76" s="110">
        <v>16</v>
      </c>
      <c r="K76" s="110">
        <v>15</v>
      </c>
      <c r="L76" s="110">
        <v>1</v>
      </c>
      <c r="M76" s="110">
        <v>1</v>
      </c>
      <c r="N76" s="110" t="s">
        <v>76</v>
      </c>
    </row>
    <row r="77" spans="1:14">
      <c r="A77" s="1012" t="s">
        <v>865</v>
      </c>
      <c r="B77" s="106">
        <v>2979</v>
      </c>
      <c r="C77" s="110">
        <v>45</v>
      </c>
      <c r="D77" s="110">
        <v>15</v>
      </c>
      <c r="E77" s="110">
        <v>1101</v>
      </c>
      <c r="F77" s="110">
        <v>68</v>
      </c>
      <c r="G77" s="110">
        <v>413</v>
      </c>
      <c r="H77" s="110">
        <v>1337</v>
      </c>
      <c r="I77" s="110">
        <v>2602</v>
      </c>
      <c r="J77" s="110">
        <v>19</v>
      </c>
      <c r="K77" s="110">
        <v>18</v>
      </c>
      <c r="L77" s="110">
        <v>1</v>
      </c>
      <c r="M77" s="110">
        <v>0</v>
      </c>
      <c r="N77" s="110">
        <v>1</v>
      </c>
    </row>
    <row r="78" spans="1:14">
      <c r="A78" s="1012" t="s">
        <v>866</v>
      </c>
      <c r="B78" s="106">
        <v>2625</v>
      </c>
      <c r="C78" s="110">
        <v>49</v>
      </c>
      <c r="D78" s="110">
        <v>13</v>
      </c>
      <c r="E78" s="110">
        <v>952</v>
      </c>
      <c r="F78" s="110">
        <v>53</v>
      </c>
      <c r="G78" s="110">
        <v>317</v>
      </c>
      <c r="H78" s="110">
        <v>1240</v>
      </c>
      <c r="I78" s="110">
        <v>2493</v>
      </c>
      <c r="J78" s="110">
        <v>17</v>
      </c>
      <c r="K78" s="110">
        <v>16</v>
      </c>
      <c r="L78" s="110">
        <v>1</v>
      </c>
      <c r="M78" s="110">
        <v>1</v>
      </c>
      <c r="N78" s="110">
        <v>1</v>
      </c>
    </row>
    <row r="79" spans="1:14">
      <c r="A79" s="1012" t="s">
        <v>867</v>
      </c>
      <c r="B79" s="106">
        <v>2976</v>
      </c>
      <c r="C79" s="110">
        <v>43</v>
      </c>
      <c r="D79" s="110">
        <v>10</v>
      </c>
      <c r="E79" s="110">
        <v>1110</v>
      </c>
      <c r="F79" s="110">
        <v>37</v>
      </c>
      <c r="G79" s="110">
        <v>363</v>
      </c>
      <c r="H79" s="110">
        <v>1413</v>
      </c>
      <c r="I79" s="110">
        <v>2874</v>
      </c>
      <c r="J79" s="110">
        <v>10</v>
      </c>
      <c r="K79" s="110">
        <v>9</v>
      </c>
      <c r="L79" s="110">
        <v>1</v>
      </c>
      <c r="M79" s="110">
        <v>1</v>
      </c>
      <c r="N79" s="110">
        <v>1</v>
      </c>
    </row>
    <row r="80" spans="1:14">
      <c r="A80" s="1012" t="s">
        <v>868</v>
      </c>
      <c r="B80" s="106">
        <v>3294</v>
      </c>
      <c r="C80" s="110">
        <v>81</v>
      </c>
      <c r="D80" s="110">
        <v>13</v>
      </c>
      <c r="E80" s="110">
        <v>1064</v>
      </c>
      <c r="F80" s="110">
        <v>72</v>
      </c>
      <c r="G80" s="110">
        <v>377</v>
      </c>
      <c r="H80" s="110">
        <v>1686</v>
      </c>
      <c r="I80" s="110">
        <v>2795</v>
      </c>
      <c r="J80" s="110">
        <v>38</v>
      </c>
      <c r="K80" s="110">
        <v>32</v>
      </c>
      <c r="L80" s="110">
        <v>6</v>
      </c>
      <c r="M80" s="110">
        <v>1</v>
      </c>
      <c r="N80" s="110">
        <v>1</v>
      </c>
    </row>
    <row r="81" spans="1:14">
      <c r="A81" s="1012" t="s">
        <v>869</v>
      </c>
      <c r="B81" s="106">
        <v>3195</v>
      </c>
      <c r="C81" s="110">
        <v>100</v>
      </c>
      <c r="D81" s="110">
        <v>16</v>
      </c>
      <c r="E81" s="110">
        <v>1099</v>
      </c>
      <c r="F81" s="110">
        <v>95</v>
      </c>
      <c r="G81" s="110">
        <v>388</v>
      </c>
      <c r="H81" s="110">
        <v>1496</v>
      </c>
      <c r="I81" s="110">
        <v>2581</v>
      </c>
      <c r="J81" s="110">
        <v>17</v>
      </c>
      <c r="K81" s="110">
        <v>14</v>
      </c>
      <c r="L81" s="110">
        <v>4</v>
      </c>
      <c r="M81" s="110">
        <v>1</v>
      </c>
      <c r="N81" s="110">
        <v>1</v>
      </c>
    </row>
    <row r="82" spans="1:14">
      <c r="A82" s="1012" t="s">
        <v>870</v>
      </c>
      <c r="B82" s="106">
        <v>3966</v>
      </c>
      <c r="C82" s="110">
        <v>118</v>
      </c>
      <c r="D82" s="110">
        <v>21</v>
      </c>
      <c r="E82" s="110">
        <v>1344</v>
      </c>
      <c r="F82" s="110">
        <v>101</v>
      </c>
      <c r="G82" s="110">
        <v>553</v>
      </c>
      <c r="H82" s="110">
        <v>1828</v>
      </c>
      <c r="I82" s="110">
        <v>3145</v>
      </c>
      <c r="J82" s="110">
        <v>22</v>
      </c>
      <c r="K82" s="110">
        <v>20</v>
      </c>
      <c r="L82" s="110">
        <v>2</v>
      </c>
      <c r="M82" s="110">
        <v>1</v>
      </c>
      <c r="N82" s="110">
        <v>1</v>
      </c>
    </row>
    <row r="83" spans="1:14">
      <c r="A83" s="1012" t="s">
        <v>871</v>
      </c>
      <c r="B83" s="106">
        <v>3027</v>
      </c>
      <c r="C83" s="110">
        <v>100</v>
      </c>
      <c r="D83" s="110">
        <v>15</v>
      </c>
      <c r="E83" s="110">
        <v>1043</v>
      </c>
      <c r="F83" s="110">
        <v>58</v>
      </c>
      <c r="G83" s="110">
        <v>453</v>
      </c>
      <c r="H83" s="110">
        <v>1357</v>
      </c>
      <c r="I83" s="110">
        <v>2601</v>
      </c>
      <c r="J83" s="110">
        <v>20</v>
      </c>
      <c r="K83" s="110">
        <v>17</v>
      </c>
      <c r="L83" s="110">
        <v>3</v>
      </c>
      <c r="M83" s="110">
        <v>0</v>
      </c>
      <c r="N83" s="110">
        <v>1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911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911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903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16">
        <v>173674</v>
      </c>
      <c r="C11" s="110">
        <v>20721</v>
      </c>
      <c r="D11" s="110">
        <v>305</v>
      </c>
      <c r="E11" s="110">
        <v>89970</v>
      </c>
      <c r="F11" s="110">
        <v>770</v>
      </c>
      <c r="G11" s="110">
        <v>9335</v>
      </c>
      <c r="H11" s="110">
        <v>52574</v>
      </c>
      <c r="I11" s="107">
        <v>1835846</v>
      </c>
      <c r="J11" s="110">
        <v>1236</v>
      </c>
      <c r="K11" s="110">
        <v>918</v>
      </c>
      <c r="L11" s="110">
        <v>318</v>
      </c>
      <c r="M11" s="110">
        <v>13</v>
      </c>
      <c r="N11" s="110">
        <v>539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12760</v>
      </c>
      <c r="C15" s="110">
        <v>1472</v>
      </c>
      <c r="D15" s="110">
        <v>16</v>
      </c>
      <c r="E15" s="110">
        <v>6189</v>
      </c>
      <c r="F15" s="110">
        <v>37</v>
      </c>
      <c r="G15" s="110">
        <v>664</v>
      </c>
      <c r="H15" s="110">
        <v>4381</v>
      </c>
      <c r="I15" s="107">
        <v>150619</v>
      </c>
      <c r="J15" s="110">
        <v>68</v>
      </c>
      <c r="K15" s="110">
        <v>53</v>
      </c>
      <c r="L15" s="110">
        <v>15</v>
      </c>
      <c r="M15" s="110">
        <v>0</v>
      </c>
      <c r="N15" s="110">
        <v>40</v>
      </c>
    </row>
    <row r="16" spans="1:14">
      <c r="A16" s="1012" t="s">
        <v>861</v>
      </c>
      <c r="B16" s="106">
        <v>14336</v>
      </c>
      <c r="C16" s="110">
        <v>1577</v>
      </c>
      <c r="D16" s="110">
        <v>26</v>
      </c>
      <c r="E16" s="110">
        <v>7572</v>
      </c>
      <c r="F16" s="110">
        <v>39</v>
      </c>
      <c r="G16" s="110">
        <v>783</v>
      </c>
      <c r="H16" s="110">
        <v>4340</v>
      </c>
      <c r="I16" s="107">
        <v>147796</v>
      </c>
      <c r="J16" s="110">
        <v>78</v>
      </c>
      <c r="K16" s="110">
        <v>59</v>
      </c>
      <c r="L16" s="110">
        <v>19</v>
      </c>
      <c r="M16" s="110">
        <v>1</v>
      </c>
      <c r="N16" s="110">
        <v>46</v>
      </c>
    </row>
    <row r="17" spans="1:14">
      <c r="A17" s="1012" t="s">
        <v>862</v>
      </c>
      <c r="B17" s="106">
        <v>15166</v>
      </c>
      <c r="C17" s="110">
        <v>1928</v>
      </c>
      <c r="D17" s="110">
        <v>39</v>
      </c>
      <c r="E17" s="110">
        <v>7892</v>
      </c>
      <c r="F17" s="110">
        <v>35</v>
      </c>
      <c r="G17" s="110">
        <v>783</v>
      </c>
      <c r="H17" s="110">
        <v>4489</v>
      </c>
      <c r="I17" s="107">
        <v>150972</v>
      </c>
      <c r="J17" s="110">
        <v>113</v>
      </c>
      <c r="K17" s="110">
        <v>84</v>
      </c>
      <c r="L17" s="110">
        <v>28</v>
      </c>
      <c r="M17" s="110">
        <v>1</v>
      </c>
      <c r="N17" s="110">
        <v>43</v>
      </c>
    </row>
    <row r="18" spans="1:14">
      <c r="A18" s="1012" t="s">
        <v>863</v>
      </c>
      <c r="B18" s="106">
        <v>14075</v>
      </c>
      <c r="C18" s="110">
        <v>1604</v>
      </c>
      <c r="D18" s="110">
        <v>18</v>
      </c>
      <c r="E18" s="110">
        <v>7351</v>
      </c>
      <c r="F18" s="110">
        <v>57</v>
      </c>
      <c r="G18" s="110">
        <v>834</v>
      </c>
      <c r="H18" s="110">
        <v>4210</v>
      </c>
      <c r="I18" s="107">
        <v>159744</v>
      </c>
      <c r="J18" s="110">
        <v>84</v>
      </c>
      <c r="K18" s="110">
        <v>60</v>
      </c>
      <c r="L18" s="110">
        <v>24</v>
      </c>
      <c r="M18" s="110">
        <v>1</v>
      </c>
      <c r="N18" s="110">
        <v>50</v>
      </c>
    </row>
    <row r="19" spans="1:14">
      <c r="A19" s="1012" t="s">
        <v>864</v>
      </c>
      <c r="B19" s="106">
        <v>12859</v>
      </c>
      <c r="C19" s="110">
        <v>1703</v>
      </c>
      <c r="D19" s="110">
        <v>23</v>
      </c>
      <c r="E19" s="110">
        <v>6686</v>
      </c>
      <c r="F19" s="110">
        <v>30</v>
      </c>
      <c r="G19" s="110">
        <v>724</v>
      </c>
      <c r="H19" s="110">
        <v>3693</v>
      </c>
      <c r="I19" s="107">
        <v>147614</v>
      </c>
      <c r="J19" s="110">
        <v>101</v>
      </c>
      <c r="K19" s="110">
        <v>76</v>
      </c>
      <c r="L19" s="110">
        <v>25</v>
      </c>
      <c r="M19" s="110">
        <v>1</v>
      </c>
      <c r="N19" s="110">
        <v>49</v>
      </c>
    </row>
    <row r="20" spans="1:14">
      <c r="A20" s="1012" t="s">
        <v>865</v>
      </c>
      <c r="B20" s="106">
        <v>14383</v>
      </c>
      <c r="C20" s="110">
        <v>1853</v>
      </c>
      <c r="D20" s="110">
        <v>17</v>
      </c>
      <c r="E20" s="110">
        <v>7215</v>
      </c>
      <c r="F20" s="110">
        <v>32</v>
      </c>
      <c r="G20" s="110">
        <v>858</v>
      </c>
      <c r="H20" s="110">
        <v>4408</v>
      </c>
      <c r="I20" s="107">
        <v>148454</v>
      </c>
      <c r="J20" s="110">
        <v>91</v>
      </c>
      <c r="K20" s="110">
        <v>74</v>
      </c>
      <c r="L20" s="110">
        <v>18</v>
      </c>
      <c r="M20" s="110">
        <v>1</v>
      </c>
      <c r="N20" s="110">
        <v>34</v>
      </c>
    </row>
    <row r="21" spans="1:14">
      <c r="A21" s="1012" t="s">
        <v>866</v>
      </c>
      <c r="B21" s="106">
        <v>11377</v>
      </c>
      <c r="C21" s="110">
        <v>1468</v>
      </c>
      <c r="D21" s="110">
        <v>27</v>
      </c>
      <c r="E21" s="110">
        <v>5787</v>
      </c>
      <c r="F21" s="110">
        <v>11</v>
      </c>
      <c r="G21" s="110">
        <v>575</v>
      </c>
      <c r="H21" s="110">
        <v>3509</v>
      </c>
      <c r="I21" s="107">
        <v>144981</v>
      </c>
      <c r="J21" s="110">
        <v>79</v>
      </c>
      <c r="K21" s="110">
        <v>58</v>
      </c>
      <c r="L21" s="110">
        <v>22</v>
      </c>
      <c r="M21" s="110">
        <v>1</v>
      </c>
      <c r="N21" s="110">
        <v>38</v>
      </c>
    </row>
    <row r="22" spans="1:14">
      <c r="A22" s="1012" t="s">
        <v>867</v>
      </c>
      <c r="B22" s="106">
        <v>14202</v>
      </c>
      <c r="C22" s="110">
        <v>1655</v>
      </c>
      <c r="D22" s="110">
        <v>24</v>
      </c>
      <c r="E22" s="110">
        <v>7503</v>
      </c>
      <c r="F22" s="110">
        <v>24</v>
      </c>
      <c r="G22" s="110">
        <v>651</v>
      </c>
      <c r="H22" s="110">
        <v>4345</v>
      </c>
      <c r="I22" s="107">
        <v>155449</v>
      </c>
      <c r="J22" s="110">
        <v>98</v>
      </c>
      <c r="K22" s="110">
        <v>78</v>
      </c>
      <c r="L22" s="110">
        <v>21</v>
      </c>
      <c r="M22" s="110">
        <v>1</v>
      </c>
      <c r="N22" s="110">
        <v>37</v>
      </c>
    </row>
    <row r="23" spans="1:14">
      <c r="A23" s="1012" t="s">
        <v>868</v>
      </c>
      <c r="B23" s="106">
        <v>15587</v>
      </c>
      <c r="C23" s="110">
        <v>1867</v>
      </c>
      <c r="D23" s="110">
        <v>28</v>
      </c>
      <c r="E23" s="110">
        <v>7571</v>
      </c>
      <c r="F23" s="110">
        <v>77</v>
      </c>
      <c r="G23" s="110">
        <v>792</v>
      </c>
      <c r="H23" s="110">
        <v>5252</v>
      </c>
      <c r="I23" s="107">
        <v>152702</v>
      </c>
      <c r="J23" s="110">
        <v>162</v>
      </c>
      <c r="K23" s="110">
        <v>121</v>
      </c>
      <c r="L23" s="110">
        <v>42</v>
      </c>
      <c r="M23" s="110">
        <v>1</v>
      </c>
      <c r="N23" s="110">
        <v>40</v>
      </c>
    </row>
    <row r="24" spans="1:14">
      <c r="A24" s="1012" t="s">
        <v>869</v>
      </c>
      <c r="B24" s="106">
        <v>15379</v>
      </c>
      <c r="C24" s="110">
        <v>1665</v>
      </c>
      <c r="D24" s="110">
        <v>22</v>
      </c>
      <c r="E24" s="110">
        <v>8120</v>
      </c>
      <c r="F24" s="110">
        <v>221</v>
      </c>
      <c r="G24" s="110">
        <v>838</v>
      </c>
      <c r="H24" s="110">
        <v>4514</v>
      </c>
      <c r="I24" s="107">
        <v>155554</v>
      </c>
      <c r="J24" s="110">
        <v>112</v>
      </c>
      <c r="K24" s="110">
        <v>77</v>
      </c>
      <c r="L24" s="110">
        <v>34</v>
      </c>
      <c r="M24" s="110">
        <v>2</v>
      </c>
      <c r="N24" s="110">
        <v>60</v>
      </c>
    </row>
    <row r="25" spans="1:14">
      <c r="A25" s="1012" t="s">
        <v>870</v>
      </c>
      <c r="B25" s="106">
        <v>17933</v>
      </c>
      <c r="C25" s="110">
        <v>1879</v>
      </c>
      <c r="D25" s="110">
        <v>34</v>
      </c>
      <c r="E25" s="110">
        <v>9850</v>
      </c>
      <c r="F25" s="110">
        <v>163</v>
      </c>
      <c r="G25" s="110">
        <v>1022</v>
      </c>
      <c r="H25" s="110">
        <v>4986</v>
      </c>
      <c r="I25" s="107">
        <v>164093</v>
      </c>
      <c r="J25" s="110">
        <v>115</v>
      </c>
      <c r="K25" s="110">
        <v>79</v>
      </c>
      <c r="L25" s="110">
        <v>37</v>
      </c>
      <c r="M25" s="110">
        <v>2</v>
      </c>
      <c r="N25" s="110">
        <v>53</v>
      </c>
    </row>
    <row r="26" spans="1:14">
      <c r="A26" s="1012" t="s">
        <v>871</v>
      </c>
      <c r="B26" s="106">
        <v>15617</v>
      </c>
      <c r="C26" s="110">
        <v>2049</v>
      </c>
      <c r="D26" s="110">
        <v>32</v>
      </c>
      <c r="E26" s="110">
        <v>8234</v>
      </c>
      <c r="F26" s="110">
        <v>45</v>
      </c>
      <c r="G26" s="110">
        <v>810</v>
      </c>
      <c r="H26" s="110">
        <v>4447</v>
      </c>
      <c r="I26" s="107">
        <v>157867</v>
      </c>
      <c r="J26" s="110">
        <v>134</v>
      </c>
      <c r="K26" s="110">
        <v>100</v>
      </c>
      <c r="L26" s="110">
        <v>34</v>
      </c>
      <c r="M26" s="110">
        <v>1</v>
      </c>
      <c r="N26" s="110">
        <v>47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904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16">
        <v>224865</v>
      </c>
      <c r="C30" s="110">
        <v>21764</v>
      </c>
      <c r="D30" s="110">
        <v>3758</v>
      </c>
      <c r="E30" s="107">
        <v>123748</v>
      </c>
      <c r="F30" s="110">
        <v>465</v>
      </c>
      <c r="G30" s="110">
        <v>17261</v>
      </c>
      <c r="H30" s="110">
        <v>57869</v>
      </c>
      <c r="I30" s="107">
        <v>1869917</v>
      </c>
      <c r="J30" s="110">
        <v>2318</v>
      </c>
      <c r="K30" s="110">
        <v>1739</v>
      </c>
      <c r="L30" s="110">
        <v>579</v>
      </c>
      <c r="M30" s="110">
        <v>20</v>
      </c>
      <c r="N30" s="110">
        <v>484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17776</v>
      </c>
      <c r="C34" s="110">
        <v>1548</v>
      </c>
      <c r="D34" s="110">
        <v>265</v>
      </c>
      <c r="E34" s="110">
        <v>9229</v>
      </c>
      <c r="F34" s="110">
        <v>60</v>
      </c>
      <c r="G34" s="110">
        <v>1400</v>
      </c>
      <c r="H34" s="110">
        <v>5274</v>
      </c>
      <c r="I34" s="107">
        <v>163010</v>
      </c>
      <c r="J34" s="110">
        <v>135</v>
      </c>
      <c r="K34" s="110">
        <v>99</v>
      </c>
      <c r="L34" s="110">
        <v>36</v>
      </c>
      <c r="M34" s="110">
        <v>2</v>
      </c>
      <c r="N34" s="110">
        <v>48</v>
      </c>
    </row>
    <row r="35" spans="1:14">
      <c r="A35" s="1012" t="s">
        <v>861</v>
      </c>
      <c r="B35" s="106">
        <v>18710</v>
      </c>
      <c r="C35" s="110">
        <v>1859</v>
      </c>
      <c r="D35" s="110">
        <v>348</v>
      </c>
      <c r="E35" s="110">
        <v>10172</v>
      </c>
      <c r="F35" s="110">
        <v>34</v>
      </c>
      <c r="G35" s="110">
        <v>1543</v>
      </c>
      <c r="H35" s="110">
        <v>4755</v>
      </c>
      <c r="I35" s="107">
        <v>153642</v>
      </c>
      <c r="J35" s="110">
        <v>138</v>
      </c>
      <c r="K35" s="110">
        <v>107</v>
      </c>
      <c r="L35" s="110">
        <v>31</v>
      </c>
      <c r="M35" s="110">
        <v>1</v>
      </c>
      <c r="N35" s="110">
        <v>40</v>
      </c>
    </row>
    <row r="36" spans="1:14">
      <c r="A36" s="1012" t="s">
        <v>862</v>
      </c>
      <c r="B36" s="106">
        <v>19882</v>
      </c>
      <c r="C36" s="110">
        <v>1904</v>
      </c>
      <c r="D36" s="110">
        <v>285</v>
      </c>
      <c r="E36" s="110">
        <v>11153</v>
      </c>
      <c r="F36" s="110">
        <v>40</v>
      </c>
      <c r="G36" s="110">
        <v>1601</v>
      </c>
      <c r="H36" s="110">
        <v>4900</v>
      </c>
      <c r="I36" s="107">
        <v>155973</v>
      </c>
      <c r="J36" s="110">
        <v>191</v>
      </c>
      <c r="K36" s="110">
        <v>148</v>
      </c>
      <c r="L36" s="110">
        <v>43</v>
      </c>
      <c r="M36" s="110">
        <v>2</v>
      </c>
      <c r="N36" s="110">
        <v>32</v>
      </c>
    </row>
    <row r="37" spans="1:14">
      <c r="A37" s="1012" t="s">
        <v>863</v>
      </c>
      <c r="B37" s="106">
        <v>17972</v>
      </c>
      <c r="C37" s="110">
        <v>1838</v>
      </c>
      <c r="D37" s="110">
        <v>199</v>
      </c>
      <c r="E37" s="110">
        <v>9756</v>
      </c>
      <c r="F37" s="110">
        <v>47</v>
      </c>
      <c r="G37" s="110">
        <v>1521</v>
      </c>
      <c r="H37" s="110">
        <v>4611</v>
      </c>
      <c r="I37" s="107">
        <v>158632</v>
      </c>
      <c r="J37" s="110">
        <v>179</v>
      </c>
      <c r="K37" s="110">
        <v>134</v>
      </c>
      <c r="L37" s="110">
        <v>45</v>
      </c>
      <c r="M37" s="110">
        <v>2</v>
      </c>
      <c r="N37" s="110">
        <v>38</v>
      </c>
    </row>
    <row r="38" spans="1:14">
      <c r="A38" s="1012" t="s">
        <v>864</v>
      </c>
      <c r="B38" s="106">
        <v>16747</v>
      </c>
      <c r="C38" s="110">
        <v>1805</v>
      </c>
      <c r="D38" s="110">
        <v>401</v>
      </c>
      <c r="E38" s="110">
        <v>9249</v>
      </c>
      <c r="F38" s="110">
        <v>29</v>
      </c>
      <c r="G38" s="110">
        <v>1425</v>
      </c>
      <c r="H38" s="110">
        <v>3839</v>
      </c>
      <c r="I38" s="107">
        <v>147466</v>
      </c>
      <c r="J38" s="110">
        <v>211</v>
      </c>
      <c r="K38" s="110">
        <v>159</v>
      </c>
      <c r="L38" s="110">
        <v>52</v>
      </c>
      <c r="M38" s="110">
        <v>1</v>
      </c>
      <c r="N38" s="110">
        <v>42</v>
      </c>
    </row>
    <row r="39" spans="1:14">
      <c r="A39" s="1012" t="s">
        <v>865</v>
      </c>
      <c r="B39" s="106">
        <v>17783</v>
      </c>
      <c r="C39" s="110">
        <v>1815</v>
      </c>
      <c r="D39" s="110">
        <v>326</v>
      </c>
      <c r="E39" s="110">
        <v>9645</v>
      </c>
      <c r="F39" s="110">
        <v>26</v>
      </c>
      <c r="G39" s="110">
        <v>1424</v>
      </c>
      <c r="H39" s="110">
        <v>4547</v>
      </c>
      <c r="I39" s="107">
        <v>151776</v>
      </c>
      <c r="J39" s="110">
        <v>168</v>
      </c>
      <c r="K39" s="110">
        <v>129</v>
      </c>
      <c r="L39" s="110">
        <v>38</v>
      </c>
      <c r="M39" s="110">
        <v>3</v>
      </c>
      <c r="N39" s="110">
        <v>38</v>
      </c>
    </row>
    <row r="40" spans="1:14">
      <c r="A40" s="1012" t="s">
        <v>866</v>
      </c>
      <c r="B40" s="106">
        <v>14987</v>
      </c>
      <c r="C40" s="110">
        <v>1599</v>
      </c>
      <c r="D40" s="110">
        <v>272</v>
      </c>
      <c r="E40" s="110">
        <v>7763</v>
      </c>
      <c r="F40" s="110">
        <v>10</v>
      </c>
      <c r="G40" s="110">
        <v>1061</v>
      </c>
      <c r="H40" s="110">
        <v>4283</v>
      </c>
      <c r="I40" s="107">
        <v>146500</v>
      </c>
      <c r="J40" s="110">
        <v>127</v>
      </c>
      <c r="K40" s="110">
        <v>93</v>
      </c>
      <c r="L40" s="110">
        <v>34</v>
      </c>
      <c r="M40" s="110">
        <v>1</v>
      </c>
      <c r="N40" s="110">
        <v>26</v>
      </c>
    </row>
    <row r="41" spans="1:14">
      <c r="A41" s="1012" t="s">
        <v>867</v>
      </c>
      <c r="B41" s="106">
        <v>18700</v>
      </c>
      <c r="C41" s="110">
        <v>1819</v>
      </c>
      <c r="D41" s="110">
        <v>332</v>
      </c>
      <c r="E41" s="110">
        <v>10197</v>
      </c>
      <c r="F41" s="110">
        <v>25</v>
      </c>
      <c r="G41" s="110">
        <v>1169</v>
      </c>
      <c r="H41" s="110">
        <v>5157</v>
      </c>
      <c r="I41" s="107">
        <v>157973</v>
      </c>
      <c r="J41" s="110">
        <v>151</v>
      </c>
      <c r="K41" s="110">
        <v>118</v>
      </c>
      <c r="L41" s="110">
        <v>33</v>
      </c>
      <c r="M41" s="110">
        <v>2</v>
      </c>
      <c r="N41" s="110">
        <v>37</v>
      </c>
    </row>
    <row r="42" spans="1:14">
      <c r="A42" s="1012" t="s">
        <v>868</v>
      </c>
      <c r="B42" s="106">
        <v>20191</v>
      </c>
      <c r="C42" s="110">
        <v>1889</v>
      </c>
      <c r="D42" s="110">
        <v>324</v>
      </c>
      <c r="E42" s="110">
        <v>10608</v>
      </c>
      <c r="F42" s="110">
        <v>43</v>
      </c>
      <c r="G42" s="110">
        <v>1566</v>
      </c>
      <c r="H42" s="110">
        <v>5760</v>
      </c>
      <c r="I42" s="107">
        <v>154665</v>
      </c>
      <c r="J42" s="110">
        <v>489</v>
      </c>
      <c r="K42" s="110">
        <v>359</v>
      </c>
      <c r="L42" s="110">
        <v>130</v>
      </c>
      <c r="M42" s="110">
        <v>1</v>
      </c>
      <c r="N42" s="110">
        <v>36</v>
      </c>
    </row>
    <row r="43" spans="1:14">
      <c r="A43" s="1012" t="s">
        <v>869</v>
      </c>
      <c r="B43" s="106">
        <v>19104</v>
      </c>
      <c r="C43" s="110">
        <v>1837</v>
      </c>
      <c r="D43" s="110">
        <v>329</v>
      </c>
      <c r="E43" s="110">
        <v>10433</v>
      </c>
      <c r="F43" s="110">
        <v>70</v>
      </c>
      <c r="G43" s="110">
        <v>1461</v>
      </c>
      <c r="H43" s="110">
        <v>4974</v>
      </c>
      <c r="I43" s="107">
        <v>159793</v>
      </c>
      <c r="J43" s="110">
        <v>167</v>
      </c>
      <c r="K43" s="110">
        <v>121</v>
      </c>
      <c r="L43" s="110">
        <v>46</v>
      </c>
      <c r="M43" s="110">
        <v>2</v>
      </c>
      <c r="N43" s="110">
        <v>54</v>
      </c>
    </row>
    <row r="44" spans="1:14">
      <c r="A44" s="1012" t="s">
        <v>870</v>
      </c>
      <c r="B44" s="106">
        <v>21776</v>
      </c>
      <c r="C44" s="110">
        <v>1859</v>
      </c>
      <c r="D44" s="110">
        <v>403</v>
      </c>
      <c r="E44" s="110">
        <v>12607</v>
      </c>
      <c r="F44" s="110">
        <v>50</v>
      </c>
      <c r="G44" s="110">
        <v>1650</v>
      </c>
      <c r="H44" s="110">
        <v>5208</v>
      </c>
      <c r="I44" s="107">
        <v>162183</v>
      </c>
      <c r="J44" s="110">
        <v>157</v>
      </c>
      <c r="K44" s="110">
        <v>119</v>
      </c>
      <c r="L44" s="110">
        <v>38</v>
      </c>
      <c r="M44" s="110">
        <v>2</v>
      </c>
      <c r="N44" s="110">
        <v>57</v>
      </c>
    </row>
    <row r="45" spans="1:14">
      <c r="A45" s="1012" t="s">
        <v>871</v>
      </c>
      <c r="B45" s="106">
        <v>21236</v>
      </c>
      <c r="C45" s="110">
        <v>1994</v>
      </c>
      <c r="D45" s="110">
        <v>274</v>
      </c>
      <c r="E45" s="110">
        <v>12937</v>
      </c>
      <c r="F45" s="110">
        <v>30</v>
      </c>
      <c r="G45" s="110">
        <v>1441</v>
      </c>
      <c r="H45" s="110">
        <v>4560</v>
      </c>
      <c r="I45" s="107">
        <v>158304</v>
      </c>
      <c r="J45" s="110">
        <v>203</v>
      </c>
      <c r="K45" s="110">
        <v>152</v>
      </c>
      <c r="L45" s="110">
        <v>52</v>
      </c>
      <c r="M45" s="110">
        <v>1</v>
      </c>
      <c r="N45" s="110">
        <v>35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905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23339</v>
      </c>
      <c r="C49" s="110">
        <v>81</v>
      </c>
      <c r="D49" s="110">
        <v>97</v>
      </c>
      <c r="E49" s="110">
        <v>8075</v>
      </c>
      <c r="F49" s="110">
        <v>78</v>
      </c>
      <c r="G49" s="110">
        <v>3995</v>
      </c>
      <c r="H49" s="110">
        <v>11013</v>
      </c>
      <c r="I49" s="107">
        <v>114837</v>
      </c>
      <c r="J49" s="110">
        <v>365</v>
      </c>
      <c r="K49" s="110">
        <v>316</v>
      </c>
      <c r="L49" s="110">
        <v>49</v>
      </c>
      <c r="M49" s="110">
        <v>11</v>
      </c>
      <c r="N49" s="110">
        <v>221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1961</v>
      </c>
      <c r="C53" s="110">
        <v>7</v>
      </c>
      <c r="D53" s="110">
        <v>5</v>
      </c>
      <c r="E53" s="110">
        <v>636</v>
      </c>
      <c r="F53" s="110">
        <v>25</v>
      </c>
      <c r="G53" s="110">
        <v>303</v>
      </c>
      <c r="H53" s="110">
        <v>985</v>
      </c>
      <c r="I53" s="110">
        <v>9642</v>
      </c>
      <c r="J53" s="110">
        <v>18</v>
      </c>
      <c r="K53" s="110">
        <v>17</v>
      </c>
      <c r="L53" s="110">
        <v>1</v>
      </c>
      <c r="M53" s="110">
        <v>0</v>
      </c>
      <c r="N53" s="110">
        <v>18</v>
      </c>
    </row>
    <row r="54" spans="1:14">
      <c r="A54" s="1012" t="s">
        <v>861</v>
      </c>
      <c r="B54" s="106">
        <v>1813</v>
      </c>
      <c r="C54" s="110">
        <v>6</v>
      </c>
      <c r="D54" s="110">
        <v>10</v>
      </c>
      <c r="E54" s="110">
        <v>628</v>
      </c>
      <c r="F54" s="110">
        <v>3</v>
      </c>
      <c r="G54" s="110">
        <v>333</v>
      </c>
      <c r="H54" s="110">
        <v>833</v>
      </c>
      <c r="I54" s="110">
        <v>9492</v>
      </c>
      <c r="J54" s="110">
        <v>22</v>
      </c>
      <c r="K54" s="110">
        <v>18</v>
      </c>
      <c r="L54" s="110">
        <v>4</v>
      </c>
      <c r="M54" s="110">
        <v>0</v>
      </c>
      <c r="N54" s="110">
        <v>16</v>
      </c>
    </row>
    <row r="55" spans="1:14">
      <c r="A55" s="1012" t="s">
        <v>862</v>
      </c>
      <c r="B55" s="106">
        <v>2207</v>
      </c>
      <c r="C55" s="110">
        <v>8</v>
      </c>
      <c r="D55" s="110">
        <v>10</v>
      </c>
      <c r="E55" s="110">
        <v>736</v>
      </c>
      <c r="F55" s="110">
        <v>5</v>
      </c>
      <c r="G55" s="110">
        <v>397</v>
      </c>
      <c r="H55" s="110">
        <v>1051</v>
      </c>
      <c r="I55" s="110">
        <v>10088</v>
      </c>
      <c r="J55" s="110">
        <v>39</v>
      </c>
      <c r="K55" s="110">
        <v>37</v>
      </c>
      <c r="L55" s="110">
        <v>2</v>
      </c>
      <c r="M55" s="110">
        <v>1</v>
      </c>
      <c r="N55" s="110">
        <v>18</v>
      </c>
    </row>
    <row r="56" spans="1:14">
      <c r="A56" s="1012" t="s">
        <v>863</v>
      </c>
      <c r="B56" s="106">
        <v>1953</v>
      </c>
      <c r="C56" s="110">
        <v>6</v>
      </c>
      <c r="D56" s="110">
        <v>6</v>
      </c>
      <c r="E56" s="110">
        <v>642</v>
      </c>
      <c r="F56" s="110">
        <v>11</v>
      </c>
      <c r="G56" s="110">
        <v>354</v>
      </c>
      <c r="H56" s="110">
        <v>934</v>
      </c>
      <c r="I56" s="110">
        <v>9859</v>
      </c>
      <c r="J56" s="110">
        <v>25</v>
      </c>
      <c r="K56" s="110">
        <v>22</v>
      </c>
      <c r="L56" s="110">
        <v>2</v>
      </c>
      <c r="M56" s="110">
        <v>1</v>
      </c>
      <c r="N56" s="110">
        <v>24</v>
      </c>
    </row>
    <row r="57" spans="1:14">
      <c r="A57" s="1012" t="s">
        <v>864</v>
      </c>
      <c r="B57" s="106">
        <v>1761</v>
      </c>
      <c r="C57" s="110">
        <v>4</v>
      </c>
      <c r="D57" s="110">
        <v>5</v>
      </c>
      <c r="E57" s="110">
        <v>602</v>
      </c>
      <c r="F57" s="110">
        <v>5</v>
      </c>
      <c r="G57" s="110">
        <v>278</v>
      </c>
      <c r="H57" s="110">
        <v>868</v>
      </c>
      <c r="I57" s="110">
        <v>9481</v>
      </c>
      <c r="J57" s="110">
        <v>30</v>
      </c>
      <c r="K57" s="110">
        <v>26</v>
      </c>
      <c r="L57" s="110">
        <v>3</v>
      </c>
      <c r="M57" s="110">
        <v>1</v>
      </c>
      <c r="N57" s="110">
        <v>20</v>
      </c>
    </row>
    <row r="58" spans="1:14">
      <c r="A58" s="1012" t="s">
        <v>865</v>
      </c>
      <c r="B58" s="106">
        <v>1755</v>
      </c>
      <c r="C58" s="110">
        <v>5</v>
      </c>
      <c r="D58" s="110">
        <v>4</v>
      </c>
      <c r="E58" s="110">
        <v>575</v>
      </c>
      <c r="F58" s="110">
        <v>5</v>
      </c>
      <c r="G58" s="110">
        <v>271</v>
      </c>
      <c r="H58" s="110">
        <v>895</v>
      </c>
      <c r="I58" s="110">
        <v>9088</v>
      </c>
      <c r="J58" s="110">
        <v>23</v>
      </c>
      <c r="K58" s="110">
        <v>20</v>
      </c>
      <c r="L58" s="110">
        <v>3</v>
      </c>
      <c r="M58" s="110">
        <v>1</v>
      </c>
      <c r="N58" s="110">
        <v>16</v>
      </c>
    </row>
    <row r="59" spans="1:14">
      <c r="A59" s="1012" t="s">
        <v>866</v>
      </c>
      <c r="B59" s="106">
        <v>1492</v>
      </c>
      <c r="C59" s="110">
        <v>4</v>
      </c>
      <c r="D59" s="110">
        <v>2</v>
      </c>
      <c r="E59" s="110">
        <v>481</v>
      </c>
      <c r="F59" s="110">
        <v>2</v>
      </c>
      <c r="G59" s="110">
        <v>210</v>
      </c>
      <c r="H59" s="110">
        <v>793</v>
      </c>
      <c r="I59" s="110">
        <v>8721</v>
      </c>
      <c r="J59" s="110">
        <v>21</v>
      </c>
      <c r="K59" s="110">
        <v>17</v>
      </c>
      <c r="L59" s="110">
        <v>4</v>
      </c>
      <c r="M59" s="110">
        <v>1</v>
      </c>
      <c r="N59" s="110">
        <v>16</v>
      </c>
    </row>
    <row r="60" spans="1:14">
      <c r="A60" s="1012" t="s">
        <v>867</v>
      </c>
      <c r="B60" s="106">
        <v>1610</v>
      </c>
      <c r="C60" s="110">
        <v>4</v>
      </c>
      <c r="D60" s="110">
        <v>3</v>
      </c>
      <c r="E60" s="110">
        <v>523</v>
      </c>
      <c r="F60" s="110">
        <v>2</v>
      </c>
      <c r="G60" s="110">
        <v>220</v>
      </c>
      <c r="H60" s="110">
        <v>859</v>
      </c>
      <c r="I60" s="110">
        <v>9403</v>
      </c>
      <c r="J60" s="110">
        <v>18</v>
      </c>
      <c r="K60" s="110">
        <v>15</v>
      </c>
      <c r="L60" s="110">
        <v>3</v>
      </c>
      <c r="M60" s="110">
        <v>1</v>
      </c>
      <c r="N60" s="110">
        <v>17</v>
      </c>
    </row>
    <row r="61" spans="1:14">
      <c r="A61" s="1012" t="s">
        <v>868</v>
      </c>
      <c r="B61" s="106">
        <v>2042</v>
      </c>
      <c r="C61" s="110">
        <v>5</v>
      </c>
      <c r="D61" s="110">
        <v>6</v>
      </c>
      <c r="E61" s="110">
        <v>782</v>
      </c>
      <c r="F61" s="110">
        <v>2</v>
      </c>
      <c r="G61" s="110">
        <v>298</v>
      </c>
      <c r="H61" s="110">
        <v>949</v>
      </c>
      <c r="I61" s="110">
        <v>9202</v>
      </c>
      <c r="J61" s="110">
        <v>72</v>
      </c>
      <c r="K61" s="110">
        <v>59</v>
      </c>
      <c r="L61" s="110">
        <v>13</v>
      </c>
      <c r="M61" s="110">
        <v>1</v>
      </c>
      <c r="N61" s="110">
        <v>10</v>
      </c>
    </row>
    <row r="62" spans="1:14">
      <c r="A62" s="1012" t="s">
        <v>869</v>
      </c>
      <c r="B62" s="106">
        <v>2153</v>
      </c>
      <c r="C62" s="110">
        <v>8</v>
      </c>
      <c r="D62" s="110">
        <v>11</v>
      </c>
      <c r="E62" s="110">
        <v>794</v>
      </c>
      <c r="F62" s="110">
        <v>6</v>
      </c>
      <c r="G62" s="110">
        <v>397</v>
      </c>
      <c r="H62" s="110">
        <v>938</v>
      </c>
      <c r="I62" s="110">
        <v>10116</v>
      </c>
      <c r="J62" s="110">
        <v>29</v>
      </c>
      <c r="K62" s="110">
        <v>25</v>
      </c>
      <c r="L62" s="110">
        <v>4</v>
      </c>
      <c r="M62" s="110">
        <v>1</v>
      </c>
      <c r="N62" s="110">
        <v>24</v>
      </c>
    </row>
    <row r="63" spans="1:14">
      <c r="A63" s="1012" t="s">
        <v>870</v>
      </c>
      <c r="B63" s="106">
        <v>2530</v>
      </c>
      <c r="C63" s="110">
        <v>9</v>
      </c>
      <c r="D63" s="110">
        <v>20</v>
      </c>
      <c r="E63" s="110">
        <v>877</v>
      </c>
      <c r="F63" s="110">
        <v>6</v>
      </c>
      <c r="G63" s="110">
        <v>524</v>
      </c>
      <c r="H63" s="110">
        <v>1093</v>
      </c>
      <c r="I63" s="110">
        <v>9887</v>
      </c>
      <c r="J63" s="110">
        <v>32</v>
      </c>
      <c r="K63" s="110">
        <v>25</v>
      </c>
      <c r="L63" s="110">
        <v>7</v>
      </c>
      <c r="M63" s="110">
        <v>1</v>
      </c>
      <c r="N63" s="110">
        <v>20</v>
      </c>
    </row>
    <row r="64" spans="1:14">
      <c r="A64" s="1012" t="s">
        <v>871</v>
      </c>
      <c r="B64" s="106">
        <v>2062</v>
      </c>
      <c r="C64" s="110">
        <v>15</v>
      </c>
      <c r="D64" s="110">
        <v>16</v>
      </c>
      <c r="E64" s="110">
        <v>800</v>
      </c>
      <c r="F64" s="110">
        <v>5</v>
      </c>
      <c r="G64" s="110">
        <v>411</v>
      </c>
      <c r="H64" s="110">
        <v>815</v>
      </c>
      <c r="I64" s="110">
        <v>9856</v>
      </c>
      <c r="J64" s="110">
        <v>37</v>
      </c>
      <c r="K64" s="110">
        <v>34</v>
      </c>
      <c r="L64" s="110">
        <v>3</v>
      </c>
      <c r="M64" s="110">
        <v>1</v>
      </c>
      <c r="N64" s="110">
        <v>23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906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825</v>
      </c>
      <c r="C68" s="110">
        <v>11</v>
      </c>
      <c r="D68" s="110">
        <v>0</v>
      </c>
      <c r="E68" s="110">
        <v>493</v>
      </c>
      <c r="F68" s="110">
        <v>17</v>
      </c>
      <c r="G68" s="110">
        <v>110</v>
      </c>
      <c r="H68" s="110">
        <v>193</v>
      </c>
      <c r="I68" s="110">
        <v>857</v>
      </c>
      <c r="J68" s="110">
        <v>56</v>
      </c>
      <c r="K68" s="110">
        <v>46</v>
      </c>
      <c r="L68" s="110">
        <v>10</v>
      </c>
      <c r="M68" s="110">
        <v>4</v>
      </c>
      <c r="N68" s="110">
        <v>7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80</v>
      </c>
      <c r="C72" s="110">
        <v>1</v>
      </c>
      <c r="D72" s="143" t="s">
        <v>76</v>
      </c>
      <c r="E72" s="110">
        <v>42</v>
      </c>
      <c r="F72" s="110">
        <v>1</v>
      </c>
      <c r="G72" s="110">
        <v>10</v>
      </c>
      <c r="H72" s="110">
        <v>26</v>
      </c>
      <c r="I72" s="110">
        <v>73</v>
      </c>
      <c r="J72" s="110">
        <v>3</v>
      </c>
      <c r="K72" s="110">
        <v>3</v>
      </c>
      <c r="L72" s="110">
        <v>0</v>
      </c>
      <c r="M72" s="110">
        <v>0</v>
      </c>
      <c r="N72" s="110">
        <v>0</v>
      </c>
    </row>
    <row r="73" spans="1:14">
      <c r="A73" s="1012" t="s">
        <v>861</v>
      </c>
      <c r="B73" s="106">
        <v>79</v>
      </c>
      <c r="C73" s="110">
        <v>1</v>
      </c>
      <c r="D73" s="143" t="s">
        <v>76</v>
      </c>
      <c r="E73" s="110">
        <v>46</v>
      </c>
      <c r="F73" s="110">
        <v>5</v>
      </c>
      <c r="G73" s="110">
        <v>11</v>
      </c>
      <c r="H73" s="110">
        <v>17</v>
      </c>
      <c r="I73" s="110">
        <v>62</v>
      </c>
      <c r="J73" s="110">
        <v>3</v>
      </c>
      <c r="K73" s="110">
        <v>2</v>
      </c>
      <c r="L73" s="110">
        <v>1</v>
      </c>
      <c r="M73" s="110">
        <v>0</v>
      </c>
      <c r="N73" s="110">
        <v>0</v>
      </c>
    </row>
    <row r="74" spans="1:14">
      <c r="A74" s="1012" t="s">
        <v>862</v>
      </c>
      <c r="B74" s="106">
        <v>84</v>
      </c>
      <c r="C74" s="110">
        <v>2</v>
      </c>
      <c r="D74" s="110">
        <v>0</v>
      </c>
      <c r="E74" s="110">
        <v>50</v>
      </c>
      <c r="F74" s="110">
        <v>1</v>
      </c>
      <c r="G74" s="110">
        <v>14</v>
      </c>
      <c r="H74" s="110">
        <v>17</v>
      </c>
      <c r="I74" s="110">
        <v>64</v>
      </c>
      <c r="J74" s="110">
        <v>6</v>
      </c>
      <c r="K74" s="110">
        <v>5</v>
      </c>
      <c r="L74" s="110">
        <v>0</v>
      </c>
      <c r="M74" s="110">
        <v>0</v>
      </c>
      <c r="N74" s="110">
        <v>1</v>
      </c>
    </row>
    <row r="75" spans="1:14">
      <c r="A75" s="1012" t="s">
        <v>863</v>
      </c>
      <c r="B75" s="106">
        <v>79</v>
      </c>
      <c r="C75" s="110">
        <v>0</v>
      </c>
      <c r="D75" s="110">
        <v>0</v>
      </c>
      <c r="E75" s="110">
        <v>40</v>
      </c>
      <c r="F75" s="110">
        <v>8</v>
      </c>
      <c r="G75" s="110">
        <v>11</v>
      </c>
      <c r="H75" s="110">
        <v>18</v>
      </c>
      <c r="I75" s="110">
        <v>82</v>
      </c>
      <c r="J75" s="110">
        <v>3</v>
      </c>
      <c r="K75" s="110">
        <v>2</v>
      </c>
      <c r="L75" s="110">
        <v>1</v>
      </c>
      <c r="M75" s="110">
        <v>0</v>
      </c>
      <c r="N75" s="110" t="s">
        <v>76</v>
      </c>
    </row>
    <row r="76" spans="1:14">
      <c r="A76" s="1012" t="s">
        <v>864</v>
      </c>
      <c r="B76" s="106">
        <v>46</v>
      </c>
      <c r="C76" s="110">
        <v>1</v>
      </c>
      <c r="D76" s="143" t="s">
        <v>76</v>
      </c>
      <c r="E76" s="110">
        <v>25</v>
      </c>
      <c r="F76" s="110">
        <v>0</v>
      </c>
      <c r="G76" s="110">
        <v>4</v>
      </c>
      <c r="H76" s="110">
        <v>15</v>
      </c>
      <c r="I76" s="110">
        <v>82</v>
      </c>
      <c r="J76" s="110">
        <v>4</v>
      </c>
      <c r="K76" s="110">
        <v>3</v>
      </c>
      <c r="L76" s="110">
        <v>1</v>
      </c>
      <c r="M76" s="110">
        <v>1</v>
      </c>
      <c r="N76" s="110">
        <v>1</v>
      </c>
    </row>
    <row r="77" spans="1:14">
      <c r="A77" s="1012" t="s">
        <v>865</v>
      </c>
      <c r="B77" s="106">
        <v>50</v>
      </c>
      <c r="C77" s="110">
        <v>1</v>
      </c>
      <c r="D77" s="143" t="s">
        <v>76</v>
      </c>
      <c r="E77" s="110">
        <v>31</v>
      </c>
      <c r="F77" s="110">
        <v>0</v>
      </c>
      <c r="G77" s="110">
        <v>7</v>
      </c>
      <c r="H77" s="110">
        <v>11</v>
      </c>
      <c r="I77" s="110">
        <v>73</v>
      </c>
      <c r="J77" s="110">
        <v>4</v>
      </c>
      <c r="K77" s="110">
        <v>3</v>
      </c>
      <c r="L77" s="110">
        <v>1</v>
      </c>
      <c r="M77" s="110">
        <v>0</v>
      </c>
      <c r="N77" s="110">
        <v>2</v>
      </c>
    </row>
    <row r="78" spans="1:14">
      <c r="A78" s="1012" t="s">
        <v>866</v>
      </c>
      <c r="B78" s="106">
        <v>33</v>
      </c>
      <c r="C78" s="110">
        <v>0</v>
      </c>
      <c r="D78" s="143" t="s">
        <v>76</v>
      </c>
      <c r="E78" s="110">
        <v>24</v>
      </c>
      <c r="F78" s="110" t="s">
        <v>76</v>
      </c>
      <c r="G78" s="110">
        <v>3</v>
      </c>
      <c r="H78" s="110">
        <v>6</v>
      </c>
      <c r="I78" s="110">
        <v>74</v>
      </c>
      <c r="J78" s="110">
        <v>3</v>
      </c>
      <c r="K78" s="110">
        <v>3</v>
      </c>
      <c r="L78" s="110">
        <v>0</v>
      </c>
      <c r="M78" s="110">
        <v>0</v>
      </c>
      <c r="N78" s="110">
        <v>1</v>
      </c>
    </row>
    <row r="79" spans="1:14">
      <c r="A79" s="1012" t="s">
        <v>867</v>
      </c>
      <c r="B79" s="106">
        <v>34</v>
      </c>
      <c r="C79" s="110">
        <v>0</v>
      </c>
      <c r="D79" s="143" t="s">
        <v>76</v>
      </c>
      <c r="E79" s="110">
        <v>24</v>
      </c>
      <c r="F79" s="110">
        <v>0</v>
      </c>
      <c r="G79" s="110">
        <v>2</v>
      </c>
      <c r="H79" s="110">
        <v>7</v>
      </c>
      <c r="I79" s="110">
        <v>46</v>
      </c>
      <c r="J79" s="110">
        <v>4</v>
      </c>
      <c r="K79" s="110">
        <v>3</v>
      </c>
      <c r="L79" s="110">
        <v>1</v>
      </c>
      <c r="M79" s="110">
        <v>0</v>
      </c>
      <c r="N79" s="110">
        <v>1</v>
      </c>
    </row>
    <row r="80" spans="1:14">
      <c r="A80" s="1012" t="s">
        <v>868</v>
      </c>
      <c r="B80" s="106">
        <v>76</v>
      </c>
      <c r="C80" s="110">
        <v>1</v>
      </c>
      <c r="D80" s="143" t="s">
        <v>76</v>
      </c>
      <c r="E80" s="110">
        <v>53</v>
      </c>
      <c r="F80" s="110" t="s">
        <v>76</v>
      </c>
      <c r="G80" s="110">
        <v>10</v>
      </c>
      <c r="H80" s="110">
        <v>12</v>
      </c>
      <c r="I80" s="110">
        <v>75</v>
      </c>
      <c r="J80" s="110">
        <v>9</v>
      </c>
      <c r="K80" s="110">
        <v>7</v>
      </c>
      <c r="L80" s="110">
        <v>2</v>
      </c>
      <c r="M80" s="110">
        <v>1</v>
      </c>
      <c r="N80" s="110">
        <v>1</v>
      </c>
    </row>
    <row r="81" spans="1:14">
      <c r="A81" s="1012" t="s">
        <v>869</v>
      </c>
      <c r="B81" s="106">
        <v>79</v>
      </c>
      <c r="C81" s="110">
        <v>2</v>
      </c>
      <c r="D81" s="143" t="s">
        <v>76</v>
      </c>
      <c r="E81" s="110">
        <v>49</v>
      </c>
      <c r="F81" s="110">
        <v>1</v>
      </c>
      <c r="G81" s="110">
        <v>9</v>
      </c>
      <c r="H81" s="110">
        <v>18</v>
      </c>
      <c r="I81" s="110">
        <v>73</v>
      </c>
      <c r="J81" s="110">
        <v>6</v>
      </c>
      <c r="K81" s="110">
        <v>5</v>
      </c>
      <c r="L81" s="110">
        <v>1</v>
      </c>
      <c r="M81" s="110">
        <v>0</v>
      </c>
      <c r="N81" s="110">
        <v>0</v>
      </c>
    </row>
    <row r="82" spans="1:14">
      <c r="A82" s="1012" t="s">
        <v>870</v>
      </c>
      <c r="B82" s="106">
        <v>109</v>
      </c>
      <c r="C82" s="110">
        <v>1</v>
      </c>
      <c r="D82" s="143" t="s">
        <v>76</v>
      </c>
      <c r="E82" s="110">
        <v>64</v>
      </c>
      <c r="F82" s="110">
        <v>0</v>
      </c>
      <c r="G82" s="110">
        <v>18</v>
      </c>
      <c r="H82" s="110">
        <v>26</v>
      </c>
      <c r="I82" s="110">
        <v>76</v>
      </c>
      <c r="J82" s="110">
        <v>4</v>
      </c>
      <c r="K82" s="110">
        <v>4</v>
      </c>
      <c r="L82" s="110">
        <v>0</v>
      </c>
      <c r="M82" s="110">
        <v>0</v>
      </c>
      <c r="N82" s="110">
        <v>1</v>
      </c>
    </row>
    <row r="83" spans="1:14">
      <c r="A83" s="1012" t="s">
        <v>871</v>
      </c>
      <c r="B83" s="106">
        <v>77</v>
      </c>
      <c r="C83" s="110">
        <v>2</v>
      </c>
      <c r="D83" s="143" t="s">
        <v>76</v>
      </c>
      <c r="E83" s="110">
        <v>45</v>
      </c>
      <c r="F83" s="110">
        <v>1</v>
      </c>
      <c r="G83" s="110">
        <v>11</v>
      </c>
      <c r="H83" s="110">
        <v>19</v>
      </c>
      <c r="I83" s="110">
        <v>78</v>
      </c>
      <c r="J83" s="110">
        <v>6</v>
      </c>
      <c r="K83" s="110">
        <v>5</v>
      </c>
      <c r="L83" s="110">
        <v>1</v>
      </c>
      <c r="M83" s="110">
        <v>0</v>
      </c>
      <c r="N83" s="110">
        <v>1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5">
      <c r="A2" s="1724" t="s">
        <v>911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911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907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4164</v>
      </c>
      <c r="C11" s="110">
        <v>361</v>
      </c>
      <c r="D11" s="110">
        <v>62</v>
      </c>
      <c r="E11" s="110">
        <v>1938</v>
      </c>
      <c r="F11" s="110">
        <v>134</v>
      </c>
      <c r="G11" s="110">
        <v>964</v>
      </c>
      <c r="H11" s="110">
        <v>704</v>
      </c>
      <c r="I11" s="110">
        <v>12082</v>
      </c>
      <c r="J11" s="110">
        <v>269</v>
      </c>
      <c r="K11" s="110">
        <v>115</v>
      </c>
      <c r="L11" s="110">
        <v>154</v>
      </c>
      <c r="M11" s="110">
        <v>17</v>
      </c>
      <c r="N11" s="110">
        <v>60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293</v>
      </c>
      <c r="C15" s="110">
        <v>22</v>
      </c>
      <c r="D15" s="110">
        <v>6</v>
      </c>
      <c r="E15" s="110">
        <v>127</v>
      </c>
      <c r="F15" s="110">
        <v>8</v>
      </c>
      <c r="G15" s="110">
        <v>77</v>
      </c>
      <c r="H15" s="110">
        <v>52</v>
      </c>
      <c r="I15" s="110">
        <v>948</v>
      </c>
      <c r="J15" s="110">
        <v>17</v>
      </c>
      <c r="K15" s="110">
        <v>5</v>
      </c>
      <c r="L15" s="110">
        <v>12</v>
      </c>
      <c r="M15" s="110">
        <v>1</v>
      </c>
      <c r="N15" s="110">
        <v>5</v>
      </c>
    </row>
    <row r="16" spans="1:14">
      <c r="A16" s="1012" t="s">
        <v>861</v>
      </c>
      <c r="B16" s="106">
        <v>360</v>
      </c>
      <c r="C16" s="110">
        <v>27</v>
      </c>
      <c r="D16" s="110">
        <v>10</v>
      </c>
      <c r="E16" s="110">
        <v>165</v>
      </c>
      <c r="F16" s="110">
        <v>9</v>
      </c>
      <c r="G16" s="110">
        <v>88</v>
      </c>
      <c r="H16" s="110">
        <v>60</v>
      </c>
      <c r="I16" s="110">
        <v>1019</v>
      </c>
      <c r="J16" s="110">
        <v>16</v>
      </c>
      <c r="K16" s="110">
        <v>6</v>
      </c>
      <c r="L16" s="110">
        <v>11</v>
      </c>
      <c r="M16" s="110">
        <v>1</v>
      </c>
      <c r="N16" s="110">
        <v>5</v>
      </c>
    </row>
    <row r="17" spans="1:14">
      <c r="A17" s="1012" t="s">
        <v>862</v>
      </c>
      <c r="B17" s="106">
        <v>409</v>
      </c>
      <c r="C17" s="110">
        <v>51</v>
      </c>
      <c r="D17" s="110">
        <v>7</v>
      </c>
      <c r="E17" s="110">
        <v>172</v>
      </c>
      <c r="F17" s="110">
        <v>12</v>
      </c>
      <c r="G17" s="110">
        <v>99</v>
      </c>
      <c r="H17" s="110">
        <v>68</v>
      </c>
      <c r="I17" s="110">
        <v>912</v>
      </c>
      <c r="J17" s="110">
        <v>34</v>
      </c>
      <c r="K17" s="110">
        <v>15</v>
      </c>
      <c r="L17" s="110">
        <v>19</v>
      </c>
      <c r="M17" s="110">
        <v>2</v>
      </c>
      <c r="N17" s="110">
        <v>6</v>
      </c>
    </row>
    <row r="18" spans="1:14">
      <c r="A18" s="1012" t="s">
        <v>863</v>
      </c>
      <c r="B18" s="106">
        <v>385</v>
      </c>
      <c r="C18" s="110">
        <v>29</v>
      </c>
      <c r="D18" s="110">
        <v>7</v>
      </c>
      <c r="E18" s="110">
        <v>178</v>
      </c>
      <c r="F18" s="110">
        <v>14</v>
      </c>
      <c r="G18" s="110">
        <v>90</v>
      </c>
      <c r="H18" s="110">
        <v>67</v>
      </c>
      <c r="I18" s="110">
        <v>1020</v>
      </c>
      <c r="J18" s="110">
        <v>14</v>
      </c>
      <c r="K18" s="110">
        <v>5</v>
      </c>
      <c r="L18" s="110">
        <v>9</v>
      </c>
      <c r="M18" s="110">
        <v>2</v>
      </c>
      <c r="N18" s="110">
        <v>6</v>
      </c>
    </row>
    <row r="19" spans="1:14">
      <c r="A19" s="1012" t="s">
        <v>864</v>
      </c>
      <c r="B19" s="106">
        <v>322</v>
      </c>
      <c r="C19" s="110">
        <v>32</v>
      </c>
      <c r="D19" s="110">
        <v>3</v>
      </c>
      <c r="E19" s="110">
        <v>147</v>
      </c>
      <c r="F19" s="110">
        <v>8</v>
      </c>
      <c r="G19" s="110">
        <v>81</v>
      </c>
      <c r="H19" s="110">
        <v>52</v>
      </c>
      <c r="I19" s="110">
        <v>1047</v>
      </c>
      <c r="J19" s="110">
        <v>14</v>
      </c>
      <c r="K19" s="110">
        <v>5</v>
      </c>
      <c r="L19" s="110">
        <v>9</v>
      </c>
      <c r="M19" s="110">
        <v>1</v>
      </c>
      <c r="N19" s="110">
        <v>6</v>
      </c>
    </row>
    <row r="20" spans="1:14">
      <c r="A20" s="1012" t="s">
        <v>865</v>
      </c>
      <c r="B20" s="106">
        <v>255</v>
      </c>
      <c r="C20" s="110">
        <v>22</v>
      </c>
      <c r="D20" s="110">
        <v>3</v>
      </c>
      <c r="E20" s="110">
        <v>108</v>
      </c>
      <c r="F20" s="110">
        <v>11</v>
      </c>
      <c r="G20" s="110">
        <v>70</v>
      </c>
      <c r="H20" s="110">
        <v>41</v>
      </c>
      <c r="I20" s="110">
        <v>991</v>
      </c>
      <c r="J20" s="110">
        <v>8</v>
      </c>
      <c r="K20" s="110">
        <v>2</v>
      </c>
      <c r="L20" s="110">
        <v>5</v>
      </c>
      <c r="M20" s="110">
        <v>1</v>
      </c>
      <c r="N20" s="110">
        <v>4</v>
      </c>
    </row>
    <row r="21" spans="1:14">
      <c r="A21" s="1012" t="s">
        <v>866</v>
      </c>
      <c r="B21" s="106">
        <v>203</v>
      </c>
      <c r="C21" s="110">
        <v>23</v>
      </c>
      <c r="D21" s="110">
        <v>3</v>
      </c>
      <c r="E21" s="110">
        <v>94</v>
      </c>
      <c r="F21" s="110">
        <v>6</v>
      </c>
      <c r="G21" s="110">
        <v>45</v>
      </c>
      <c r="H21" s="110">
        <v>32</v>
      </c>
      <c r="I21" s="110">
        <v>886</v>
      </c>
      <c r="J21" s="110">
        <v>6</v>
      </c>
      <c r="K21" s="110">
        <v>3</v>
      </c>
      <c r="L21" s="110">
        <v>3</v>
      </c>
      <c r="M21" s="110">
        <v>0</v>
      </c>
      <c r="N21" s="110">
        <v>4</v>
      </c>
    </row>
    <row r="22" spans="1:14">
      <c r="A22" s="1012" t="s">
        <v>867</v>
      </c>
      <c r="B22" s="106">
        <v>291</v>
      </c>
      <c r="C22" s="110">
        <v>30</v>
      </c>
      <c r="D22" s="110">
        <v>3</v>
      </c>
      <c r="E22" s="110">
        <v>149</v>
      </c>
      <c r="F22" s="110">
        <v>11</v>
      </c>
      <c r="G22" s="110">
        <v>54</v>
      </c>
      <c r="H22" s="110">
        <v>45</v>
      </c>
      <c r="I22" s="110">
        <v>1158</v>
      </c>
      <c r="J22" s="110">
        <v>19</v>
      </c>
      <c r="K22" s="110">
        <v>8</v>
      </c>
      <c r="L22" s="110">
        <v>12</v>
      </c>
      <c r="M22" s="110">
        <v>1</v>
      </c>
      <c r="N22" s="110">
        <v>6</v>
      </c>
    </row>
    <row r="23" spans="1:14">
      <c r="A23" s="1012" t="s">
        <v>868</v>
      </c>
      <c r="B23" s="106">
        <v>330</v>
      </c>
      <c r="C23" s="110">
        <v>26</v>
      </c>
      <c r="D23" s="110">
        <v>5</v>
      </c>
      <c r="E23" s="110">
        <v>161</v>
      </c>
      <c r="F23" s="110">
        <v>12</v>
      </c>
      <c r="G23" s="110">
        <v>65</v>
      </c>
      <c r="H23" s="110">
        <v>62</v>
      </c>
      <c r="I23" s="110">
        <v>1051</v>
      </c>
      <c r="J23" s="110">
        <v>22</v>
      </c>
      <c r="K23" s="110">
        <v>8</v>
      </c>
      <c r="L23" s="110">
        <v>14</v>
      </c>
      <c r="M23" s="110">
        <v>2</v>
      </c>
      <c r="N23" s="110">
        <v>4</v>
      </c>
    </row>
    <row r="24" spans="1:14">
      <c r="A24" s="1012" t="s">
        <v>869</v>
      </c>
      <c r="B24" s="106">
        <v>426</v>
      </c>
      <c r="C24" s="110">
        <v>27</v>
      </c>
      <c r="D24" s="110">
        <v>4</v>
      </c>
      <c r="E24" s="110">
        <v>209</v>
      </c>
      <c r="F24" s="110">
        <v>17</v>
      </c>
      <c r="G24" s="110">
        <v>94</v>
      </c>
      <c r="H24" s="110">
        <v>75</v>
      </c>
      <c r="I24" s="110">
        <v>992</v>
      </c>
      <c r="J24" s="110">
        <v>40</v>
      </c>
      <c r="K24" s="110">
        <v>18</v>
      </c>
      <c r="L24" s="110">
        <v>22</v>
      </c>
      <c r="M24" s="110">
        <v>2</v>
      </c>
      <c r="N24" s="110">
        <v>6</v>
      </c>
    </row>
    <row r="25" spans="1:14">
      <c r="A25" s="1012" t="s">
        <v>870</v>
      </c>
      <c r="B25" s="106">
        <v>527</v>
      </c>
      <c r="C25" s="110">
        <v>31</v>
      </c>
      <c r="D25" s="110">
        <v>7</v>
      </c>
      <c r="E25" s="110">
        <v>257</v>
      </c>
      <c r="F25" s="110">
        <v>14</v>
      </c>
      <c r="G25" s="110">
        <v>117</v>
      </c>
      <c r="H25" s="110">
        <v>101</v>
      </c>
      <c r="I25" s="110">
        <v>1105</v>
      </c>
      <c r="J25" s="110">
        <v>56</v>
      </c>
      <c r="K25" s="110">
        <v>27</v>
      </c>
      <c r="L25" s="110">
        <v>29</v>
      </c>
      <c r="M25" s="110">
        <v>3</v>
      </c>
      <c r="N25" s="110">
        <v>5</v>
      </c>
    </row>
    <row r="26" spans="1:14">
      <c r="A26" s="1012" t="s">
        <v>871</v>
      </c>
      <c r="B26" s="106">
        <v>364</v>
      </c>
      <c r="C26" s="110">
        <v>42</v>
      </c>
      <c r="D26" s="110">
        <v>5</v>
      </c>
      <c r="E26" s="110">
        <v>172</v>
      </c>
      <c r="F26" s="110">
        <v>12</v>
      </c>
      <c r="G26" s="110">
        <v>84</v>
      </c>
      <c r="H26" s="110">
        <v>49</v>
      </c>
      <c r="I26" s="110">
        <v>952</v>
      </c>
      <c r="J26" s="110">
        <v>25</v>
      </c>
      <c r="K26" s="110">
        <v>14</v>
      </c>
      <c r="L26" s="110">
        <v>11</v>
      </c>
      <c r="M26" s="110">
        <v>1</v>
      </c>
      <c r="N26" s="110">
        <v>3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908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1075</v>
      </c>
      <c r="C30" s="110">
        <v>17</v>
      </c>
      <c r="D30" s="110">
        <v>11</v>
      </c>
      <c r="E30" s="110">
        <v>363</v>
      </c>
      <c r="F30" s="110">
        <v>4</v>
      </c>
      <c r="G30" s="110">
        <v>121</v>
      </c>
      <c r="H30" s="110">
        <v>559</v>
      </c>
      <c r="I30" s="107">
        <v>454131</v>
      </c>
      <c r="J30" s="110">
        <v>133</v>
      </c>
      <c r="K30" s="110">
        <v>30</v>
      </c>
      <c r="L30" s="110">
        <v>103</v>
      </c>
      <c r="M30" s="110">
        <v>10</v>
      </c>
      <c r="N30" s="110">
        <v>88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78</v>
      </c>
      <c r="C34" s="110">
        <v>1</v>
      </c>
      <c r="D34" s="110">
        <v>0</v>
      </c>
      <c r="E34" s="110">
        <v>24</v>
      </c>
      <c r="F34" s="143" t="s">
        <v>76</v>
      </c>
      <c r="G34" s="110">
        <v>16</v>
      </c>
      <c r="H34" s="110">
        <v>37</v>
      </c>
      <c r="I34" s="110">
        <v>39160</v>
      </c>
      <c r="J34" s="110">
        <v>13</v>
      </c>
      <c r="K34" s="110">
        <v>2</v>
      </c>
      <c r="L34" s="110">
        <v>11</v>
      </c>
      <c r="M34" s="110">
        <v>0</v>
      </c>
      <c r="N34" s="110">
        <v>9</v>
      </c>
    </row>
    <row r="35" spans="1:14">
      <c r="A35" s="1012" t="s">
        <v>861</v>
      </c>
      <c r="B35" s="106">
        <v>78</v>
      </c>
      <c r="C35" s="110">
        <v>1</v>
      </c>
      <c r="D35" s="110">
        <v>2</v>
      </c>
      <c r="E35" s="110">
        <v>30</v>
      </c>
      <c r="F35" s="143" t="s">
        <v>76</v>
      </c>
      <c r="G35" s="110">
        <v>10</v>
      </c>
      <c r="H35" s="110">
        <v>35</v>
      </c>
      <c r="I35" s="110">
        <v>37481</v>
      </c>
      <c r="J35" s="110">
        <v>12</v>
      </c>
      <c r="K35" s="110">
        <v>1</v>
      </c>
      <c r="L35" s="110">
        <v>11</v>
      </c>
      <c r="M35" s="110">
        <v>1</v>
      </c>
      <c r="N35" s="110">
        <v>9</v>
      </c>
    </row>
    <row r="36" spans="1:14">
      <c r="A36" s="1012" t="s">
        <v>862</v>
      </c>
      <c r="B36" s="106">
        <v>93</v>
      </c>
      <c r="C36" s="110">
        <v>1</v>
      </c>
      <c r="D36" s="110">
        <v>2</v>
      </c>
      <c r="E36" s="110">
        <v>31</v>
      </c>
      <c r="F36" s="110">
        <v>0</v>
      </c>
      <c r="G36" s="110">
        <v>14</v>
      </c>
      <c r="H36" s="110">
        <v>45</v>
      </c>
      <c r="I36" s="110">
        <v>36522</v>
      </c>
      <c r="J36" s="110">
        <v>14</v>
      </c>
      <c r="K36" s="110">
        <v>3</v>
      </c>
      <c r="L36" s="110">
        <v>11</v>
      </c>
      <c r="M36" s="110">
        <v>0</v>
      </c>
      <c r="N36" s="110">
        <v>12</v>
      </c>
    </row>
    <row r="37" spans="1:14">
      <c r="A37" s="1012" t="s">
        <v>863</v>
      </c>
      <c r="B37" s="106">
        <v>97</v>
      </c>
      <c r="C37" s="110">
        <v>1</v>
      </c>
      <c r="D37" s="110">
        <v>1</v>
      </c>
      <c r="E37" s="110">
        <v>29</v>
      </c>
      <c r="F37" s="110">
        <v>1</v>
      </c>
      <c r="G37" s="110">
        <v>10</v>
      </c>
      <c r="H37" s="110">
        <v>55</v>
      </c>
      <c r="I37" s="110">
        <v>38465</v>
      </c>
      <c r="J37" s="110">
        <v>12</v>
      </c>
      <c r="K37" s="110">
        <v>3</v>
      </c>
      <c r="L37" s="110">
        <v>9</v>
      </c>
      <c r="M37" s="110">
        <v>1</v>
      </c>
      <c r="N37" s="110">
        <v>10</v>
      </c>
    </row>
    <row r="38" spans="1:14">
      <c r="A38" s="1012" t="s">
        <v>864</v>
      </c>
      <c r="B38" s="106">
        <v>86</v>
      </c>
      <c r="C38" s="110">
        <v>2</v>
      </c>
      <c r="D38" s="110">
        <v>1</v>
      </c>
      <c r="E38" s="110">
        <v>20</v>
      </c>
      <c r="F38" s="110">
        <v>1</v>
      </c>
      <c r="G38" s="110">
        <v>7</v>
      </c>
      <c r="H38" s="110">
        <v>55</v>
      </c>
      <c r="I38" s="110">
        <v>37124</v>
      </c>
      <c r="J38" s="110">
        <v>9</v>
      </c>
      <c r="K38" s="110">
        <v>1</v>
      </c>
      <c r="L38" s="110">
        <v>8</v>
      </c>
      <c r="M38" s="110">
        <v>1</v>
      </c>
      <c r="N38" s="110">
        <v>10</v>
      </c>
    </row>
    <row r="39" spans="1:14">
      <c r="A39" s="1012" t="s">
        <v>865</v>
      </c>
      <c r="B39" s="106">
        <v>77</v>
      </c>
      <c r="C39" s="110">
        <v>2</v>
      </c>
      <c r="D39" s="110" t="s">
        <v>76</v>
      </c>
      <c r="E39" s="110">
        <v>17</v>
      </c>
      <c r="F39" s="110">
        <v>0</v>
      </c>
      <c r="G39" s="110">
        <v>7</v>
      </c>
      <c r="H39" s="110">
        <v>51</v>
      </c>
      <c r="I39" s="110">
        <v>33091</v>
      </c>
      <c r="J39" s="110">
        <v>3</v>
      </c>
      <c r="K39" s="110">
        <v>1</v>
      </c>
      <c r="L39" s="110">
        <v>1</v>
      </c>
      <c r="M39" s="110">
        <v>0</v>
      </c>
      <c r="N39" s="110">
        <v>6</v>
      </c>
    </row>
    <row r="40" spans="1:14">
      <c r="A40" s="1012" t="s">
        <v>866</v>
      </c>
      <c r="B40" s="106">
        <v>79</v>
      </c>
      <c r="C40" s="110">
        <v>1</v>
      </c>
      <c r="D40" s="110">
        <v>0</v>
      </c>
      <c r="E40" s="110">
        <v>22</v>
      </c>
      <c r="F40" s="143" t="s">
        <v>76</v>
      </c>
      <c r="G40" s="110">
        <v>5</v>
      </c>
      <c r="H40" s="110">
        <v>50</v>
      </c>
      <c r="I40" s="110">
        <v>31781</v>
      </c>
      <c r="J40" s="110">
        <v>23</v>
      </c>
      <c r="K40" s="110">
        <v>3</v>
      </c>
      <c r="L40" s="110">
        <v>20</v>
      </c>
      <c r="M40" s="110">
        <v>1</v>
      </c>
      <c r="N40" s="110">
        <v>4</v>
      </c>
    </row>
    <row r="41" spans="1:14">
      <c r="A41" s="1012" t="s">
        <v>867</v>
      </c>
      <c r="B41" s="106">
        <v>91</v>
      </c>
      <c r="C41" s="110">
        <v>1</v>
      </c>
      <c r="D41" s="110">
        <v>0</v>
      </c>
      <c r="E41" s="110">
        <v>27</v>
      </c>
      <c r="F41" s="110">
        <v>1</v>
      </c>
      <c r="G41" s="110">
        <v>5</v>
      </c>
      <c r="H41" s="110">
        <v>56</v>
      </c>
      <c r="I41" s="110">
        <v>35501</v>
      </c>
      <c r="J41" s="110">
        <v>13</v>
      </c>
      <c r="K41" s="110">
        <v>2</v>
      </c>
      <c r="L41" s="110">
        <v>11</v>
      </c>
      <c r="M41" s="110">
        <v>1</v>
      </c>
      <c r="N41" s="110">
        <v>6</v>
      </c>
    </row>
    <row r="42" spans="1:14">
      <c r="A42" s="1012" t="s">
        <v>868</v>
      </c>
      <c r="B42" s="106">
        <v>90</v>
      </c>
      <c r="C42" s="110">
        <v>2</v>
      </c>
      <c r="D42" s="110">
        <v>1</v>
      </c>
      <c r="E42" s="110">
        <v>39</v>
      </c>
      <c r="F42" s="143" t="s">
        <v>76</v>
      </c>
      <c r="G42" s="110">
        <v>7</v>
      </c>
      <c r="H42" s="110">
        <v>42</v>
      </c>
      <c r="I42" s="110">
        <v>37653</v>
      </c>
      <c r="J42" s="110">
        <v>8</v>
      </c>
      <c r="K42" s="110">
        <v>3</v>
      </c>
      <c r="L42" s="110">
        <v>4</v>
      </c>
      <c r="M42" s="110">
        <v>1</v>
      </c>
      <c r="N42" s="110">
        <v>5</v>
      </c>
    </row>
    <row r="43" spans="1:14">
      <c r="A43" s="1012" t="s">
        <v>869</v>
      </c>
      <c r="B43" s="106">
        <v>104</v>
      </c>
      <c r="C43" s="110">
        <v>1</v>
      </c>
      <c r="D43" s="110">
        <v>1</v>
      </c>
      <c r="E43" s="110">
        <v>38</v>
      </c>
      <c r="F43" s="110">
        <v>1</v>
      </c>
      <c r="G43" s="110">
        <v>12</v>
      </c>
      <c r="H43" s="110">
        <v>51</v>
      </c>
      <c r="I43" s="110">
        <v>42661</v>
      </c>
      <c r="J43" s="110">
        <v>13</v>
      </c>
      <c r="K43" s="110">
        <v>5</v>
      </c>
      <c r="L43" s="110">
        <v>8</v>
      </c>
      <c r="M43" s="110">
        <v>1</v>
      </c>
      <c r="N43" s="110">
        <v>7</v>
      </c>
    </row>
    <row r="44" spans="1:14">
      <c r="A44" s="1012" t="s">
        <v>870</v>
      </c>
      <c r="B44" s="106">
        <v>122</v>
      </c>
      <c r="C44" s="110">
        <v>2</v>
      </c>
      <c r="D44" s="110">
        <v>2</v>
      </c>
      <c r="E44" s="110">
        <v>54</v>
      </c>
      <c r="F44" s="143" t="s">
        <v>76</v>
      </c>
      <c r="G44" s="110">
        <v>17</v>
      </c>
      <c r="H44" s="110">
        <v>47</v>
      </c>
      <c r="I44" s="110">
        <v>44208</v>
      </c>
      <c r="J44" s="110">
        <v>4</v>
      </c>
      <c r="K44" s="110">
        <v>2</v>
      </c>
      <c r="L44" s="110">
        <v>2</v>
      </c>
      <c r="M44" s="110">
        <v>0</v>
      </c>
      <c r="N44" s="110">
        <v>7</v>
      </c>
    </row>
    <row r="45" spans="1:14">
      <c r="A45" s="1012" t="s">
        <v>871</v>
      </c>
      <c r="B45" s="106">
        <v>81</v>
      </c>
      <c r="C45" s="110">
        <v>1</v>
      </c>
      <c r="D45" s="110">
        <v>0</v>
      </c>
      <c r="E45" s="110">
        <v>33</v>
      </c>
      <c r="F45" s="110">
        <v>0</v>
      </c>
      <c r="G45" s="110">
        <v>11</v>
      </c>
      <c r="H45" s="110">
        <v>35</v>
      </c>
      <c r="I45" s="110">
        <v>40484</v>
      </c>
      <c r="J45" s="110">
        <v>11</v>
      </c>
      <c r="K45" s="110">
        <v>4</v>
      </c>
      <c r="L45" s="110">
        <v>7</v>
      </c>
      <c r="M45" s="110">
        <v>1</v>
      </c>
      <c r="N45" s="110">
        <v>4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909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16">
        <v>108901</v>
      </c>
      <c r="C49" s="110">
        <v>1620</v>
      </c>
      <c r="D49" s="110">
        <v>132</v>
      </c>
      <c r="E49" s="110">
        <v>43887</v>
      </c>
      <c r="F49" s="110">
        <v>899</v>
      </c>
      <c r="G49" s="110">
        <v>21707</v>
      </c>
      <c r="H49" s="110">
        <v>40656</v>
      </c>
      <c r="I49" s="110">
        <v>64323</v>
      </c>
      <c r="J49" s="110">
        <v>4028</v>
      </c>
      <c r="K49" s="110">
        <v>3345</v>
      </c>
      <c r="L49" s="110">
        <v>684</v>
      </c>
      <c r="M49" s="110">
        <v>17</v>
      </c>
      <c r="N49" s="110">
        <v>108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8665</v>
      </c>
      <c r="C53" s="110">
        <v>91</v>
      </c>
      <c r="D53" s="110">
        <v>8</v>
      </c>
      <c r="E53" s="110">
        <v>3472</v>
      </c>
      <c r="F53" s="110">
        <v>53</v>
      </c>
      <c r="G53" s="110">
        <v>1555</v>
      </c>
      <c r="H53" s="110">
        <v>3486</v>
      </c>
      <c r="I53" s="110">
        <v>5229</v>
      </c>
      <c r="J53" s="110">
        <v>259</v>
      </c>
      <c r="K53" s="110">
        <v>201</v>
      </c>
      <c r="L53" s="110">
        <v>58</v>
      </c>
      <c r="M53" s="110">
        <v>1</v>
      </c>
      <c r="N53" s="110">
        <v>10</v>
      </c>
    </row>
    <row r="54" spans="1:14">
      <c r="A54" s="1012" t="s">
        <v>861</v>
      </c>
      <c r="B54" s="106">
        <v>9114</v>
      </c>
      <c r="C54" s="110">
        <v>133</v>
      </c>
      <c r="D54" s="110">
        <v>12</v>
      </c>
      <c r="E54" s="110">
        <v>3745</v>
      </c>
      <c r="F54" s="110">
        <v>72</v>
      </c>
      <c r="G54" s="110">
        <v>1785</v>
      </c>
      <c r="H54" s="110">
        <v>3368</v>
      </c>
      <c r="I54" s="110">
        <v>5233</v>
      </c>
      <c r="J54" s="110">
        <v>299</v>
      </c>
      <c r="K54" s="110">
        <v>244</v>
      </c>
      <c r="L54" s="110">
        <v>55</v>
      </c>
      <c r="M54" s="110">
        <v>1</v>
      </c>
      <c r="N54" s="110">
        <v>7</v>
      </c>
    </row>
    <row r="55" spans="1:14">
      <c r="A55" s="1012" t="s">
        <v>862</v>
      </c>
      <c r="B55" s="106">
        <v>8876</v>
      </c>
      <c r="C55" s="110">
        <v>149</v>
      </c>
      <c r="D55" s="110">
        <v>13</v>
      </c>
      <c r="E55" s="110">
        <v>3454</v>
      </c>
      <c r="F55" s="110">
        <v>72</v>
      </c>
      <c r="G55" s="110">
        <v>1753</v>
      </c>
      <c r="H55" s="110">
        <v>3435</v>
      </c>
      <c r="I55" s="110">
        <v>5310</v>
      </c>
      <c r="J55" s="110">
        <v>380</v>
      </c>
      <c r="K55" s="110">
        <v>333</v>
      </c>
      <c r="L55" s="110">
        <v>48</v>
      </c>
      <c r="M55" s="110">
        <v>2</v>
      </c>
      <c r="N55" s="110">
        <v>8</v>
      </c>
    </row>
    <row r="56" spans="1:14">
      <c r="A56" s="1012" t="s">
        <v>863</v>
      </c>
      <c r="B56" s="106">
        <v>8694</v>
      </c>
      <c r="C56" s="110">
        <v>122</v>
      </c>
      <c r="D56" s="110">
        <v>9</v>
      </c>
      <c r="E56" s="110">
        <v>3492</v>
      </c>
      <c r="F56" s="110">
        <v>69</v>
      </c>
      <c r="G56" s="110">
        <v>1849</v>
      </c>
      <c r="H56" s="110">
        <v>3153</v>
      </c>
      <c r="I56" s="110">
        <v>5441</v>
      </c>
      <c r="J56" s="110">
        <v>310</v>
      </c>
      <c r="K56" s="110">
        <v>256</v>
      </c>
      <c r="L56" s="110">
        <v>54</v>
      </c>
      <c r="M56" s="110">
        <v>2</v>
      </c>
      <c r="N56" s="110">
        <v>11</v>
      </c>
    </row>
    <row r="57" spans="1:14">
      <c r="A57" s="1012" t="s">
        <v>864</v>
      </c>
      <c r="B57" s="106">
        <v>7901</v>
      </c>
      <c r="C57" s="110">
        <v>174</v>
      </c>
      <c r="D57" s="110">
        <v>7</v>
      </c>
      <c r="E57" s="110">
        <v>3132</v>
      </c>
      <c r="F57" s="110">
        <v>50</v>
      </c>
      <c r="G57" s="110">
        <v>1645</v>
      </c>
      <c r="H57" s="110">
        <v>2893</v>
      </c>
      <c r="I57" s="110">
        <v>5162</v>
      </c>
      <c r="J57" s="110">
        <v>473</v>
      </c>
      <c r="K57" s="110">
        <v>416</v>
      </c>
      <c r="L57" s="110">
        <v>57</v>
      </c>
      <c r="M57" s="110">
        <v>3</v>
      </c>
      <c r="N57" s="110">
        <v>10</v>
      </c>
    </row>
    <row r="58" spans="1:14">
      <c r="A58" s="1012" t="s">
        <v>865</v>
      </c>
      <c r="B58" s="106">
        <v>9146</v>
      </c>
      <c r="C58" s="110">
        <v>178</v>
      </c>
      <c r="D58" s="110">
        <v>15</v>
      </c>
      <c r="E58" s="110">
        <v>3502</v>
      </c>
      <c r="F58" s="110">
        <v>44</v>
      </c>
      <c r="G58" s="110">
        <v>1871</v>
      </c>
      <c r="H58" s="110">
        <v>3536</v>
      </c>
      <c r="I58" s="110">
        <v>5451</v>
      </c>
      <c r="J58" s="110">
        <v>331</v>
      </c>
      <c r="K58" s="110">
        <v>284</v>
      </c>
      <c r="L58" s="110">
        <v>46</v>
      </c>
      <c r="M58" s="110">
        <v>1</v>
      </c>
      <c r="N58" s="110">
        <v>7</v>
      </c>
    </row>
    <row r="59" spans="1:14">
      <c r="A59" s="1012" t="s">
        <v>866</v>
      </c>
      <c r="B59" s="106">
        <v>7212</v>
      </c>
      <c r="C59" s="110">
        <v>132</v>
      </c>
      <c r="D59" s="110">
        <v>8</v>
      </c>
      <c r="E59" s="110">
        <v>2811</v>
      </c>
      <c r="F59" s="110">
        <v>40</v>
      </c>
      <c r="G59" s="110">
        <v>1492</v>
      </c>
      <c r="H59" s="110">
        <v>2728</v>
      </c>
      <c r="I59" s="110">
        <v>5314</v>
      </c>
      <c r="J59" s="110">
        <v>315</v>
      </c>
      <c r="K59" s="110">
        <v>270</v>
      </c>
      <c r="L59" s="110">
        <v>45</v>
      </c>
      <c r="M59" s="110">
        <v>1</v>
      </c>
      <c r="N59" s="110">
        <v>6</v>
      </c>
    </row>
    <row r="60" spans="1:14">
      <c r="A60" s="1012" t="s">
        <v>867</v>
      </c>
      <c r="B60" s="106">
        <v>9322</v>
      </c>
      <c r="C60" s="110">
        <v>173</v>
      </c>
      <c r="D60" s="110">
        <v>12</v>
      </c>
      <c r="E60" s="110">
        <v>3808</v>
      </c>
      <c r="F60" s="110">
        <v>55</v>
      </c>
      <c r="G60" s="110">
        <v>1735</v>
      </c>
      <c r="H60" s="110">
        <v>3539</v>
      </c>
      <c r="I60" s="110">
        <v>5439</v>
      </c>
      <c r="J60" s="110">
        <v>310</v>
      </c>
      <c r="K60" s="110">
        <v>267</v>
      </c>
      <c r="L60" s="110">
        <v>43</v>
      </c>
      <c r="M60" s="110">
        <v>1</v>
      </c>
      <c r="N60" s="110">
        <v>4</v>
      </c>
    </row>
    <row r="61" spans="1:14">
      <c r="A61" s="1012" t="s">
        <v>868</v>
      </c>
      <c r="B61" s="106">
        <v>9853</v>
      </c>
      <c r="C61" s="110">
        <v>146</v>
      </c>
      <c r="D61" s="110">
        <v>13</v>
      </c>
      <c r="E61" s="110">
        <v>3768</v>
      </c>
      <c r="F61" s="110">
        <v>99</v>
      </c>
      <c r="G61" s="110">
        <v>1915</v>
      </c>
      <c r="H61" s="110">
        <v>3912</v>
      </c>
      <c r="I61" s="110">
        <v>5531</v>
      </c>
      <c r="J61" s="110">
        <v>410</v>
      </c>
      <c r="K61" s="110">
        <v>336</v>
      </c>
      <c r="L61" s="110">
        <v>74</v>
      </c>
      <c r="M61" s="110">
        <v>2</v>
      </c>
      <c r="N61" s="110">
        <v>7</v>
      </c>
    </row>
    <row r="62" spans="1:14">
      <c r="A62" s="1012" t="s">
        <v>869</v>
      </c>
      <c r="B62" s="106">
        <v>9485</v>
      </c>
      <c r="C62" s="110">
        <v>119</v>
      </c>
      <c r="D62" s="110">
        <v>14</v>
      </c>
      <c r="E62" s="110">
        <v>3904</v>
      </c>
      <c r="F62" s="110">
        <v>159</v>
      </c>
      <c r="G62" s="110">
        <v>1876</v>
      </c>
      <c r="H62" s="110">
        <v>3413</v>
      </c>
      <c r="I62" s="110">
        <v>5303</v>
      </c>
      <c r="J62" s="110">
        <v>277</v>
      </c>
      <c r="K62" s="110">
        <v>224</v>
      </c>
      <c r="L62" s="110">
        <v>52</v>
      </c>
      <c r="M62" s="110">
        <v>2</v>
      </c>
      <c r="N62" s="110">
        <v>15</v>
      </c>
    </row>
    <row r="63" spans="1:14">
      <c r="A63" s="1012" t="s">
        <v>870</v>
      </c>
      <c r="B63" s="106">
        <v>11353</v>
      </c>
      <c r="C63" s="110">
        <v>115</v>
      </c>
      <c r="D63" s="110">
        <v>15</v>
      </c>
      <c r="E63" s="110">
        <v>4798</v>
      </c>
      <c r="F63" s="110">
        <v>124</v>
      </c>
      <c r="G63" s="110">
        <v>2469</v>
      </c>
      <c r="H63" s="110">
        <v>3833</v>
      </c>
      <c r="I63" s="110">
        <v>5527</v>
      </c>
      <c r="J63" s="110">
        <v>314</v>
      </c>
      <c r="K63" s="110">
        <v>234</v>
      </c>
      <c r="L63" s="110">
        <v>80</v>
      </c>
      <c r="M63" s="110">
        <v>1</v>
      </c>
      <c r="N63" s="110">
        <v>14</v>
      </c>
    </row>
    <row r="64" spans="1:14">
      <c r="A64" s="1012" t="s">
        <v>871</v>
      </c>
      <c r="B64" s="106">
        <v>9277</v>
      </c>
      <c r="C64" s="110">
        <v>88</v>
      </c>
      <c r="D64" s="110">
        <v>6</v>
      </c>
      <c r="E64" s="110">
        <v>4001</v>
      </c>
      <c r="F64" s="110">
        <v>63</v>
      </c>
      <c r="G64" s="110">
        <v>1760</v>
      </c>
      <c r="H64" s="110">
        <v>3361</v>
      </c>
      <c r="I64" s="110">
        <v>5382</v>
      </c>
      <c r="J64" s="110">
        <v>350</v>
      </c>
      <c r="K64" s="110">
        <v>279</v>
      </c>
      <c r="L64" s="110">
        <v>71</v>
      </c>
      <c r="M64" s="110">
        <v>0</v>
      </c>
      <c r="N64" s="110">
        <v>9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910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28672</v>
      </c>
      <c r="C68" s="110">
        <v>166</v>
      </c>
      <c r="D68" s="110">
        <v>142</v>
      </c>
      <c r="E68" s="110">
        <v>10483</v>
      </c>
      <c r="F68" s="110">
        <v>175</v>
      </c>
      <c r="G68" s="110">
        <v>3738</v>
      </c>
      <c r="H68" s="110">
        <v>13968</v>
      </c>
      <c r="I68" s="110">
        <v>99410</v>
      </c>
      <c r="J68" s="110">
        <v>99</v>
      </c>
      <c r="K68" s="110">
        <v>68</v>
      </c>
      <c r="L68" s="110">
        <v>32</v>
      </c>
      <c r="M68" s="110">
        <v>8</v>
      </c>
      <c r="N68" s="110">
        <v>9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2178</v>
      </c>
      <c r="C72" s="110">
        <v>8</v>
      </c>
      <c r="D72" s="110">
        <v>7</v>
      </c>
      <c r="E72" s="110">
        <v>698</v>
      </c>
      <c r="F72" s="110">
        <v>8</v>
      </c>
      <c r="G72" s="110">
        <v>281</v>
      </c>
      <c r="H72" s="110">
        <v>1177</v>
      </c>
      <c r="I72" s="110">
        <v>9008</v>
      </c>
      <c r="J72" s="110">
        <v>8</v>
      </c>
      <c r="K72" s="110">
        <v>4</v>
      </c>
      <c r="L72" s="110">
        <v>4</v>
      </c>
      <c r="M72" s="110">
        <v>0</v>
      </c>
      <c r="N72" s="110">
        <v>2</v>
      </c>
    </row>
    <row r="73" spans="1:14">
      <c r="A73" s="1012" t="s">
        <v>861</v>
      </c>
      <c r="B73" s="106">
        <v>2310</v>
      </c>
      <c r="C73" s="110">
        <v>10</v>
      </c>
      <c r="D73" s="110">
        <v>8</v>
      </c>
      <c r="E73" s="110">
        <v>862</v>
      </c>
      <c r="F73" s="110">
        <v>9</v>
      </c>
      <c r="G73" s="110">
        <v>316</v>
      </c>
      <c r="H73" s="110">
        <v>1105</v>
      </c>
      <c r="I73" s="110">
        <v>8619</v>
      </c>
      <c r="J73" s="110">
        <v>4</v>
      </c>
      <c r="K73" s="110">
        <v>3</v>
      </c>
      <c r="L73" s="110">
        <v>1</v>
      </c>
      <c r="M73" s="110">
        <v>0</v>
      </c>
      <c r="N73" s="110">
        <v>1</v>
      </c>
    </row>
    <row r="74" spans="1:14">
      <c r="A74" s="1012" t="s">
        <v>862</v>
      </c>
      <c r="B74" s="106">
        <v>2545</v>
      </c>
      <c r="C74" s="110">
        <v>14</v>
      </c>
      <c r="D74" s="110">
        <v>12</v>
      </c>
      <c r="E74" s="110">
        <v>889</v>
      </c>
      <c r="F74" s="110">
        <v>22</v>
      </c>
      <c r="G74" s="110">
        <v>309</v>
      </c>
      <c r="H74" s="110">
        <v>1299</v>
      </c>
      <c r="I74" s="110">
        <v>8730</v>
      </c>
      <c r="J74" s="110">
        <v>28</v>
      </c>
      <c r="K74" s="110">
        <v>24</v>
      </c>
      <c r="L74" s="110">
        <v>4</v>
      </c>
      <c r="M74" s="110">
        <v>3</v>
      </c>
      <c r="N74" s="110">
        <v>0</v>
      </c>
    </row>
    <row r="75" spans="1:14">
      <c r="A75" s="1012" t="s">
        <v>863</v>
      </c>
      <c r="B75" s="106">
        <v>2309</v>
      </c>
      <c r="C75" s="110">
        <v>11</v>
      </c>
      <c r="D75" s="110">
        <v>10</v>
      </c>
      <c r="E75" s="110">
        <v>824</v>
      </c>
      <c r="F75" s="110">
        <v>18</v>
      </c>
      <c r="G75" s="110">
        <v>324</v>
      </c>
      <c r="H75" s="110">
        <v>1121</v>
      </c>
      <c r="I75" s="110">
        <v>8407</v>
      </c>
      <c r="J75" s="110">
        <v>6</v>
      </c>
      <c r="K75" s="110">
        <v>3</v>
      </c>
      <c r="L75" s="110">
        <v>3</v>
      </c>
      <c r="M75" s="110">
        <v>1</v>
      </c>
      <c r="N75" s="110">
        <v>1</v>
      </c>
    </row>
    <row r="76" spans="1:14">
      <c r="A76" s="1012" t="s">
        <v>864</v>
      </c>
      <c r="B76" s="106">
        <v>2048</v>
      </c>
      <c r="C76" s="110">
        <v>9</v>
      </c>
      <c r="D76" s="110">
        <v>9</v>
      </c>
      <c r="E76" s="110">
        <v>816</v>
      </c>
      <c r="F76" s="110">
        <v>12</v>
      </c>
      <c r="G76" s="110">
        <v>285</v>
      </c>
      <c r="H76" s="110">
        <v>917</v>
      </c>
      <c r="I76" s="110">
        <v>8177</v>
      </c>
      <c r="J76" s="110">
        <v>3</v>
      </c>
      <c r="K76" s="110">
        <v>3</v>
      </c>
      <c r="L76" s="110">
        <v>1</v>
      </c>
      <c r="M76" s="110">
        <v>1</v>
      </c>
      <c r="N76" s="110">
        <v>1</v>
      </c>
    </row>
    <row r="77" spans="1:14">
      <c r="A77" s="1012" t="s">
        <v>865</v>
      </c>
      <c r="B77" s="106">
        <v>2387</v>
      </c>
      <c r="C77" s="110">
        <v>11</v>
      </c>
      <c r="D77" s="110">
        <v>10</v>
      </c>
      <c r="E77" s="110">
        <v>910</v>
      </c>
      <c r="F77" s="110">
        <v>18</v>
      </c>
      <c r="G77" s="110">
        <v>325</v>
      </c>
      <c r="H77" s="110">
        <v>1112</v>
      </c>
      <c r="I77" s="110">
        <v>8125</v>
      </c>
      <c r="J77" s="110">
        <v>3</v>
      </c>
      <c r="K77" s="110">
        <v>1</v>
      </c>
      <c r="L77" s="110">
        <v>2</v>
      </c>
      <c r="M77" s="110">
        <v>0</v>
      </c>
      <c r="N77" s="110">
        <v>1</v>
      </c>
    </row>
    <row r="78" spans="1:14">
      <c r="A78" s="1012" t="s">
        <v>866</v>
      </c>
      <c r="B78" s="106">
        <v>2188</v>
      </c>
      <c r="C78" s="110">
        <v>8</v>
      </c>
      <c r="D78" s="110">
        <v>9</v>
      </c>
      <c r="E78" s="110">
        <v>742</v>
      </c>
      <c r="F78" s="110">
        <v>12</v>
      </c>
      <c r="G78" s="110">
        <v>278</v>
      </c>
      <c r="H78" s="110">
        <v>1140</v>
      </c>
      <c r="I78" s="110">
        <v>7480</v>
      </c>
      <c r="J78" s="110">
        <v>3</v>
      </c>
      <c r="K78" s="110">
        <v>2</v>
      </c>
      <c r="L78" s="110">
        <v>1</v>
      </c>
      <c r="M78" s="110">
        <v>1</v>
      </c>
      <c r="N78" s="143" t="s">
        <v>76</v>
      </c>
    </row>
    <row r="79" spans="1:14">
      <c r="A79" s="1012" t="s">
        <v>867</v>
      </c>
      <c r="B79" s="106">
        <v>2532</v>
      </c>
      <c r="C79" s="110">
        <v>11</v>
      </c>
      <c r="D79" s="110">
        <v>6</v>
      </c>
      <c r="E79" s="110">
        <v>909</v>
      </c>
      <c r="F79" s="110">
        <v>21</v>
      </c>
      <c r="G79" s="110">
        <v>318</v>
      </c>
      <c r="H79" s="110">
        <v>1267</v>
      </c>
      <c r="I79" s="110">
        <v>8530</v>
      </c>
      <c r="J79" s="110">
        <v>8</v>
      </c>
      <c r="K79" s="110">
        <v>6</v>
      </c>
      <c r="L79" s="110">
        <v>2</v>
      </c>
      <c r="M79" s="110">
        <v>0</v>
      </c>
      <c r="N79" s="110">
        <v>1</v>
      </c>
    </row>
    <row r="80" spans="1:14">
      <c r="A80" s="1012" t="s">
        <v>868</v>
      </c>
      <c r="B80" s="106">
        <v>2534</v>
      </c>
      <c r="C80" s="110">
        <v>10</v>
      </c>
      <c r="D80" s="110">
        <v>8</v>
      </c>
      <c r="E80" s="110">
        <v>931</v>
      </c>
      <c r="F80" s="110">
        <v>7</v>
      </c>
      <c r="G80" s="110">
        <v>321</v>
      </c>
      <c r="H80" s="110">
        <v>1257</v>
      </c>
      <c r="I80" s="110">
        <v>7724</v>
      </c>
      <c r="J80" s="110">
        <v>4</v>
      </c>
      <c r="K80" s="110">
        <v>2</v>
      </c>
      <c r="L80" s="110">
        <v>2</v>
      </c>
      <c r="M80" s="110">
        <v>1</v>
      </c>
      <c r="N80" s="110">
        <v>1</v>
      </c>
    </row>
    <row r="81" spans="1:14">
      <c r="A81" s="1012" t="s">
        <v>869</v>
      </c>
      <c r="B81" s="106">
        <v>2408</v>
      </c>
      <c r="C81" s="110">
        <v>20</v>
      </c>
      <c r="D81" s="110">
        <v>19</v>
      </c>
      <c r="E81" s="110">
        <v>939</v>
      </c>
      <c r="F81" s="110">
        <v>15</v>
      </c>
      <c r="G81" s="110">
        <v>292</v>
      </c>
      <c r="H81" s="110">
        <v>1123</v>
      </c>
      <c r="I81" s="110">
        <v>7669</v>
      </c>
      <c r="J81" s="110">
        <v>7</v>
      </c>
      <c r="K81" s="110">
        <v>5</v>
      </c>
      <c r="L81" s="110">
        <v>3</v>
      </c>
      <c r="M81" s="110">
        <v>1</v>
      </c>
      <c r="N81" s="110">
        <v>1</v>
      </c>
    </row>
    <row r="82" spans="1:14">
      <c r="A82" s="1012" t="s">
        <v>870</v>
      </c>
      <c r="B82" s="106">
        <v>2972</v>
      </c>
      <c r="C82" s="110">
        <v>34</v>
      </c>
      <c r="D82" s="110">
        <v>38</v>
      </c>
      <c r="E82" s="110">
        <v>1173</v>
      </c>
      <c r="F82" s="110">
        <v>21</v>
      </c>
      <c r="G82" s="110">
        <v>393</v>
      </c>
      <c r="H82" s="110">
        <v>1313</v>
      </c>
      <c r="I82" s="110">
        <v>8803</v>
      </c>
      <c r="J82" s="110">
        <v>17</v>
      </c>
      <c r="K82" s="110">
        <v>10</v>
      </c>
      <c r="L82" s="110">
        <v>7</v>
      </c>
      <c r="M82" s="110">
        <v>1</v>
      </c>
      <c r="N82" s="110">
        <v>1</v>
      </c>
    </row>
    <row r="83" spans="1:14">
      <c r="A83" s="1012" t="s">
        <v>871</v>
      </c>
      <c r="B83" s="106">
        <v>2261</v>
      </c>
      <c r="C83" s="110">
        <v>19</v>
      </c>
      <c r="D83" s="110">
        <v>7</v>
      </c>
      <c r="E83" s="110">
        <v>789</v>
      </c>
      <c r="F83" s="110">
        <v>12</v>
      </c>
      <c r="G83" s="110">
        <v>297</v>
      </c>
      <c r="H83" s="110">
        <v>1137</v>
      </c>
      <c r="I83" s="110">
        <v>8138</v>
      </c>
      <c r="J83" s="110">
        <v>8</v>
      </c>
      <c r="K83" s="110">
        <v>6</v>
      </c>
      <c r="L83" s="110">
        <v>2</v>
      </c>
      <c r="M83" s="110">
        <v>0</v>
      </c>
      <c r="N83" s="110">
        <v>0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1019" customFormat="1" ht="15">
      <c r="A1" s="1723" t="s">
        <v>848</v>
      </c>
      <c r="B1" s="1723"/>
      <c r="C1" s="1723"/>
      <c r="D1" s="1014" t="s">
        <v>165</v>
      </c>
      <c r="E1" s="1014" t="s">
        <v>165</v>
      </c>
      <c r="F1" s="1014" t="s">
        <v>165</v>
      </c>
      <c r="G1" s="1014" t="s">
        <v>165</v>
      </c>
      <c r="H1" s="1014" t="s">
        <v>165</v>
      </c>
      <c r="I1" s="1723" t="s">
        <v>848</v>
      </c>
      <c r="J1" s="1723"/>
      <c r="K1" s="1723"/>
      <c r="L1" s="1014" t="s">
        <v>165</v>
      </c>
      <c r="M1" s="1014" t="s">
        <v>165</v>
      </c>
      <c r="N1" s="1014" t="s">
        <v>165</v>
      </c>
    </row>
    <row r="2" spans="1:14" s="1000" customFormat="1" ht="15">
      <c r="A2" s="1724" t="s">
        <v>913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913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858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04" t="s">
        <v>165</v>
      </c>
      <c r="B11" s="1004" t="s">
        <v>165</v>
      </c>
      <c r="C11" s="1004" t="s">
        <v>165</v>
      </c>
      <c r="D11" s="1004" t="s">
        <v>165</v>
      </c>
      <c r="E11" s="1004" t="s">
        <v>165</v>
      </c>
      <c r="F11" s="1004" t="s">
        <v>165</v>
      </c>
      <c r="G11" s="1004" t="s">
        <v>165</v>
      </c>
      <c r="H11" s="1004" t="s">
        <v>165</v>
      </c>
      <c r="I11" s="1004" t="s">
        <v>165</v>
      </c>
      <c r="J11" s="1004" t="s">
        <v>165</v>
      </c>
      <c r="K11" s="1004" t="s">
        <v>165</v>
      </c>
      <c r="L11" s="1004" t="s">
        <v>165</v>
      </c>
      <c r="M11" s="1004" t="s">
        <v>165</v>
      </c>
      <c r="N11" s="1004" t="s">
        <v>165</v>
      </c>
    </row>
    <row r="12" spans="1:14">
      <c r="A12" s="1012" t="s">
        <v>499</v>
      </c>
      <c r="B12" s="106">
        <v>9901</v>
      </c>
      <c r="C12" s="110">
        <v>443</v>
      </c>
      <c r="D12" s="110">
        <v>327</v>
      </c>
      <c r="E12" s="110">
        <v>4360</v>
      </c>
      <c r="F12" s="110">
        <v>302</v>
      </c>
      <c r="G12" s="110">
        <v>3332</v>
      </c>
      <c r="H12" s="110">
        <v>1137</v>
      </c>
      <c r="I12" s="110">
        <v>10463</v>
      </c>
      <c r="J12" s="110">
        <v>985</v>
      </c>
      <c r="K12" s="110">
        <v>551</v>
      </c>
      <c r="L12" s="110">
        <v>434</v>
      </c>
      <c r="M12" s="110">
        <v>58</v>
      </c>
      <c r="N12" s="110">
        <v>41</v>
      </c>
    </row>
    <row r="13" spans="1:14">
      <c r="A13" s="1012" t="s">
        <v>156</v>
      </c>
      <c r="B13" s="106">
        <v>8411</v>
      </c>
      <c r="C13" s="110">
        <v>359</v>
      </c>
      <c r="D13" s="110">
        <v>307</v>
      </c>
      <c r="E13" s="110">
        <v>3707</v>
      </c>
      <c r="F13" s="110">
        <v>216</v>
      </c>
      <c r="G13" s="110">
        <v>2786</v>
      </c>
      <c r="H13" s="110">
        <v>1036</v>
      </c>
      <c r="I13" s="110">
        <v>8263</v>
      </c>
      <c r="J13" s="110">
        <v>814</v>
      </c>
      <c r="K13" s="110">
        <v>438</v>
      </c>
      <c r="L13" s="110">
        <v>377</v>
      </c>
      <c r="M13" s="110">
        <v>41</v>
      </c>
      <c r="N13" s="110">
        <v>35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04" t="s">
        <v>859</v>
      </c>
      <c r="B15" s="1004" t="s">
        <v>165</v>
      </c>
      <c r="C15" s="1004" t="s">
        <v>165</v>
      </c>
      <c r="D15" s="1004" t="s">
        <v>165</v>
      </c>
      <c r="E15" s="1004" t="s">
        <v>165</v>
      </c>
      <c r="F15" s="1004" t="s">
        <v>165</v>
      </c>
      <c r="G15" s="1004" t="s">
        <v>165</v>
      </c>
      <c r="H15" s="1004" t="s">
        <v>165</v>
      </c>
      <c r="I15" s="1004" t="s">
        <v>165</v>
      </c>
      <c r="J15" s="1004" t="s">
        <v>165</v>
      </c>
      <c r="K15" s="1004" t="s">
        <v>165</v>
      </c>
      <c r="L15" s="1004" t="s">
        <v>165</v>
      </c>
      <c r="M15" s="1004" t="s">
        <v>165</v>
      </c>
      <c r="N15" s="1004" t="s">
        <v>165</v>
      </c>
    </row>
    <row r="16" spans="1:14">
      <c r="A16" s="1004" t="s">
        <v>165</v>
      </c>
      <c r="B16" s="1004" t="s">
        <v>165</v>
      </c>
      <c r="C16" s="1004" t="s">
        <v>165</v>
      </c>
      <c r="D16" s="1004" t="s">
        <v>165</v>
      </c>
      <c r="E16" s="1004" t="s">
        <v>165</v>
      </c>
      <c r="F16" s="1004" t="s">
        <v>165</v>
      </c>
      <c r="G16" s="1004" t="s">
        <v>165</v>
      </c>
      <c r="H16" s="1004" t="s">
        <v>165</v>
      </c>
      <c r="I16" s="1004" t="s">
        <v>165</v>
      </c>
      <c r="J16" s="1004" t="s">
        <v>165</v>
      </c>
      <c r="K16" s="1004" t="s">
        <v>165</v>
      </c>
      <c r="L16" s="1004" t="s">
        <v>165</v>
      </c>
      <c r="M16" s="1004" t="s">
        <v>165</v>
      </c>
      <c r="N16" s="1004" t="s">
        <v>165</v>
      </c>
    </row>
    <row r="17" spans="1:14">
      <c r="A17" s="1012" t="s">
        <v>860</v>
      </c>
      <c r="B17" s="106">
        <v>869</v>
      </c>
      <c r="C17" s="110">
        <v>32</v>
      </c>
      <c r="D17" s="110">
        <v>34</v>
      </c>
      <c r="E17" s="110">
        <v>381</v>
      </c>
      <c r="F17" s="110">
        <v>25</v>
      </c>
      <c r="G17" s="110">
        <v>280</v>
      </c>
      <c r="H17" s="110">
        <v>117</v>
      </c>
      <c r="I17" s="110">
        <v>1301</v>
      </c>
      <c r="J17" s="110">
        <v>51</v>
      </c>
      <c r="K17" s="110">
        <v>28</v>
      </c>
      <c r="L17" s="110">
        <v>23</v>
      </c>
      <c r="M17" s="110">
        <v>3</v>
      </c>
      <c r="N17" s="110">
        <v>5</v>
      </c>
    </row>
    <row r="18" spans="1:14">
      <c r="A18" s="1012" t="s">
        <v>861</v>
      </c>
      <c r="B18" s="106">
        <v>930</v>
      </c>
      <c r="C18" s="110">
        <v>26</v>
      </c>
      <c r="D18" s="110">
        <v>35</v>
      </c>
      <c r="E18" s="110">
        <v>405</v>
      </c>
      <c r="F18" s="110">
        <v>25</v>
      </c>
      <c r="G18" s="110">
        <v>309</v>
      </c>
      <c r="H18" s="110">
        <v>129</v>
      </c>
      <c r="I18" s="110">
        <v>1140</v>
      </c>
      <c r="J18" s="110">
        <v>44</v>
      </c>
      <c r="K18" s="110">
        <v>22</v>
      </c>
      <c r="L18" s="110">
        <v>22</v>
      </c>
      <c r="M18" s="110">
        <v>2</v>
      </c>
      <c r="N18" s="110">
        <v>3</v>
      </c>
    </row>
    <row r="19" spans="1:14">
      <c r="A19" s="1012" t="s">
        <v>862</v>
      </c>
      <c r="B19" s="106">
        <v>850</v>
      </c>
      <c r="C19" s="110">
        <v>37</v>
      </c>
      <c r="D19" s="110">
        <v>32</v>
      </c>
      <c r="E19" s="110">
        <v>374</v>
      </c>
      <c r="F19" s="110">
        <v>19</v>
      </c>
      <c r="G19" s="110">
        <v>288</v>
      </c>
      <c r="H19" s="110">
        <v>100</v>
      </c>
      <c r="I19" s="110">
        <v>840</v>
      </c>
      <c r="J19" s="110">
        <v>68</v>
      </c>
      <c r="K19" s="110">
        <v>41</v>
      </c>
      <c r="L19" s="110">
        <v>27</v>
      </c>
      <c r="M19" s="110">
        <v>3</v>
      </c>
      <c r="N19" s="110">
        <v>3</v>
      </c>
    </row>
    <row r="20" spans="1:14">
      <c r="A20" s="1012" t="s">
        <v>863</v>
      </c>
      <c r="B20" s="106">
        <v>708</v>
      </c>
      <c r="C20" s="110">
        <v>30</v>
      </c>
      <c r="D20" s="110">
        <v>24</v>
      </c>
      <c r="E20" s="110">
        <v>291</v>
      </c>
      <c r="F20" s="110">
        <v>16</v>
      </c>
      <c r="G20" s="110">
        <v>253</v>
      </c>
      <c r="H20" s="110">
        <v>96</v>
      </c>
      <c r="I20" s="110">
        <v>578</v>
      </c>
      <c r="J20" s="110">
        <v>51</v>
      </c>
      <c r="K20" s="110">
        <v>31</v>
      </c>
      <c r="L20" s="110">
        <v>20</v>
      </c>
      <c r="M20" s="110">
        <v>4</v>
      </c>
      <c r="N20" s="110">
        <v>4</v>
      </c>
    </row>
    <row r="21" spans="1:14">
      <c r="A21" s="1012" t="s">
        <v>864</v>
      </c>
      <c r="B21" s="106">
        <v>467</v>
      </c>
      <c r="C21" s="110">
        <v>26</v>
      </c>
      <c r="D21" s="110">
        <v>16</v>
      </c>
      <c r="E21" s="110">
        <v>196</v>
      </c>
      <c r="F21" s="110">
        <v>8</v>
      </c>
      <c r="G21" s="110">
        <v>150</v>
      </c>
      <c r="H21" s="110">
        <v>70</v>
      </c>
      <c r="I21" s="110">
        <v>328</v>
      </c>
      <c r="J21" s="110">
        <v>45</v>
      </c>
      <c r="K21" s="110">
        <v>24</v>
      </c>
      <c r="L21" s="110">
        <v>21</v>
      </c>
      <c r="M21" s="110">
        <v>3</v>
      </c>
      <c r="N21" s="110">
        <v>4</v>
      </c>
    </row>
    <row r="22" spans="1:14">
      <c r="A22" s="1012" t="s">
        <v>865</v>
      </c>
      <c r="B22" s="106">
        <v>357</v>
      </c>
      <c r="C22" s="110">
        <v>24</v>
      </c>
      <c r="D22" s="110">
        <v>13</v>
      </c>
      <c r="E22" s="110">
        <v>154</v>
      </c>
      <c r="F22" s="110">
        <v>5</v>
      </c>
      <c r="G22" s="110">
        <v>106</v>
      </c>
      <c r="H22" s="110">
        <v>55</v>
      </c>
      <c r="I22" s="110">
        <v>267</v>
      </c>
      <c r="J22" s="110">
        <v>36</v>
      </c>
      <c r="K22" s="110">
        <v>21</v>
      </c>
      <c r="L22" s="110">
        <v>15</v>
      </c>
      <c r="M22" s="110">
        <v>2</v>
      </c>
      <c r="N22" s="110">
        <v>1</v>
      </c>
    </row>
    <row r="23" spans="1:14">
      <c r="A23" s="1012" t="s">
        <v>866</v>
      </c>
      <c r="B23" s="106">
        <v>223</v>
      </c>
      <c r="C23" s="110">
        <v>17</v>
      </c>
      <c r="D23" s="110">
        <v>12</v>
      </c>
      <c r="E23" s="110">
        <v>88</v>
      </c>
      <c r="F23" s="110">
        <v>4</v>
      </c>
      <c r="G23" s="110">
        <v>67</v>
      </c>
      <c r="H23" s="110">
        <v>35</v>
      </c>
      <c r="I23" s="110">
        <v>199</v>
      </c>
      <c r="J23" s="110">
        <v>28</v>
      </c>
      <c r="K23" s="110">
        <v>17</v>
      </c>
      <c r="L23" s="110">
        <v>11</v>
      </c>
      <c r="M23" s="110">
        <v>2</v>
      </c>
      <c r="N23" s="110">
        <v>1</v>
      </c>
    </row>
    <row r="24" spans="1:14">
      <c r="A24" s="1012" t="s">
        <v>867</v>
      </c>
      <c r="B24" s="106">
        <v>247</v>
      </c>
      <c r="C24" s="110">
        <v>20</v>
      </c>
      <c r="D24" s="110">
        <v>12</v>
      </c>
      <c r="E24" s="110">
        <v>85</v>
      </c>
      <c r="F24" s="110">
        <v>21</v>
      </c>
      <c r="G24" s="110">
        <v>67</v>
      </c>
      <c r="H24" s="110">
        <v>42</v>
      </c>
      <c r="I24" s="110">
        <v>215</v>
      </c>
      <c r="J24" s="110">
        <v>27</v>
      </c>
      <c r="K24" s="110">
        <v>16</v>
      </c>
      <c r="L24" s="110">
        <v>12</v>
      </c>
      <c r="M24" s="110">
        <v>2</v>
      </c>
      <c r="N24" s="110">
        <v>2</v>
      </c>
    </row>
    <row r="25" spans="1:14">
      <c r="A25" s="1012" t="s">
        <v>868</v>
      </c>
      <c r="B25" s="106">
        <v>553</v>
      </c>
      <c r="C25" s="110">
        <v>24</v>
      </c>
      <c r="D25" s="110">
        <v>11</v>
      </c>
      <c r="E25" s="110">
        <v>297</v>
      </c>
      <c r="F25" s="110">
        <v>8</v>
      </c>
      <c r="G25" s="110">
        <v>152</v>
      </c>
      <c r="H25" s="110">
        <v>61</v>
      </c>
      <c r="I25" s="110">
        <v>237</v>
      </c>
      <c r="J25" s="110">
        <v>123</v>
      </c>
      <c r="K25" s="110">
        <v>68</v>
      </c>
      <c r="L25" s="110">
        <v>55</v>
      </c>
      <c r="M25" s="110">
        <v>3</v>
      </c>
      <c r="N25" s="110">
        <v>1</v>
      </c>
    </row>
    <row r="26" spans="1:14">
      <c r="A26" s="1012" t="s">
        <v>869</v>
      </c>
      <c r="B26" s="106">
        <v>789</v>
      </c>
      <c r="C26" s="110">
        <v>32</v>
      </c>
      <c r="D26" s="110">
        <v>26</v>
      </c>
      <c r="E26" s="110">
        <v>363</v>
      </c>
      <c r="F26" s="110">
        <v>24</v>
      </c>
      <c r="G26" s="110">
        <v>255</v>
      </c>
      <c r="H26" s="110">
        <v>89</v>
      </c>
      <c r="I26" s="110">
        <v>631</v>
      </c>
      <c r="J26" s="110">
        <v>97</v>
      </c>
      <c r="K26" s="110">
        <v>47</v>
      </c>
      <c r="L26" s="110">
        <v>50</v>
      </c>
      <c r="M26" s="110">
        <v>6</v>
      </c>
      <c r="N26" s="110">
        <v>5</v>
      </c>
    </row>
    <row r="27" spans="1:14">
      <c r="A27" s="1012" t="s">
        <v>870</v>
      </c>
      <c r="B27" s="106">
        <v>1422</v>
      </c>
      <c r="C27" s="110">
        <v>52</v>
      </c>
      <c r="D27" s="110">
        <v>52</v>
      </c>
      <c r="E27" s="110">
        <v>633</v>
      </c>
      <c r="F27" s="110">
        <v>43</v>
      </c>
      <c r="G27" s="110">
        <v>511</v>
      </c>
      <c r="H27" s="110">
        <v>131</v>
      </c>
      <c r="I27" s="110">
        <v>1350</v>
      </c>
      <c r="J27" s="110">
        <v>141</v>
      </c>
      <c r="K27" s="110">
        <v>70</v>
      </c>
      <c r="L27" s="110">
        <v>71</v>
      </c>
      <c r="M27" s="110">
        <v>6</v>
      </c>
      <c r="N27" s="110">
        <v>3</v>
      </c>
    </row>
    <row r="28" spans="1:14">
      <c r="A28" s="1012" t="s">
        <v>871</v>
      </c>
      <c r="B28" s="106">
        <v>996</v>
      </c>
      <c r="C28" s="110">
        <v>39</v>
      </c>
      <c r="D28" s="110">
        <v>39</v>
      </c>
      <c r="E28" s="110">
        <v>440</v>
      </c>
      <c r="F28" s="110">
        <v>20</v>
      </c>
      <c r="G28" s="110">
        <v>348</v>
      </c>
      <c r="H28" s="110">
        <v>110</v>
      </c>
      <c r="I28" s="110">
        <v>1178</v>
      </c>
      <c r="J28" s="110">
        <v>104</v>
      </c>
      <c r="K28" s="110">
        <v>53</v>
      </c>
      <c r="L28" s="110">
        <v>51</v>
      </c>
      <c r="M28" s="110">
        <v>4</v>
      </c>
      <c r="N28" s="110">
        <v>3</v>
      </c>
    </row>
    <row r="29" spans="1:14">
      <c r="A29" s="1004" t="s">
        <v>165</v>
      </c>
      <c r="B29" s="1004" t="s">
        <v>165</v>
      </c>
      <c r="C29" s="1004" t="s">
        <v>165</v>
      </c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04" t="s">
        <v>165</v>
      </c>
      <c r="B30" s="1004" t="s">
        <v>165</v>
      </c>
      <c r="C30" s="1004" t="s">
        <v>165</v>
      </c>
      <c r="D30" s="1004" t="s">
        <v>165</v>
      </c>
      <c r="E30" s="1004" t="s">
        <v>165</v>
      </c>
      <c r="F30" s="1004" t="s">
        <v>165</v>
      </c>
      <c r="G30" s="1004" t="s">
        <v>165</v>
      </c>
      <c r="H30" s="1004" t="s">
        <v>165</v>
      </c>
      <c r="I30" s="1004" t="s">
        <v>165</v>
      </c>
      <c r="J30" s="1004" t="s">
        <v>165</v>
      </c>
      <c r="K30" s="1004" t="s">
        <v>165</v>
      </c>
      <c r="L30" s="1004" t="s">
        <v>165</v>
      </c>
      <c r="M30" s="1004" t="s">
        <v>165</v>
      </c>
      <c r="N30" s="1004" t="s">
        <v>165</v>
      </c>
    </row>
    <row r="31" spans="1:14">
      <c r="A31" s="1004" t="s">
        <v>165</v>
      </c>
      <c r="B31" s="1722" t="s">
        <v>872</v>
      </c>
      <c r="C31" s="1722"/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156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874</v>
      </c>
      <c r="B34" s="106">
        <v>868</v>
      </c>
      <c r="C34" s="110">
        <v>49</v>
      </c>
      <c r="D34" s="110">
        <v>34</v>
      </c>
      <c r="E34" s="110">
        <v>354</v>
      </c>
      <c r="F34" s="110">
        <v>5</v>
      </c>
      <c r="G34" s="110">
        <v>346</v>
      </c>
      <c r="H34" s="110">
        <v>79</v>
      </c>
      <c r="I34" s="110">
        <v>887</v>
      </c>
      <c r="J34" s="110">
        <v>143</v>
      </c>
      <c r="K34" s="110">
        <v>81</v>
      </c>
      <c r="L34" s="110">
        <v>63</v>
      </c>
      <c r="M34" s="110">
        <v>11</v>
      </c>
      <c r="N34" s="110">
        <v>2</v>
      </c>
    </row>
    <row r="35" spans="1:14">
      <c r="A35" s="1012" t="s">
        <v>875</v>
      </c>
      <c r="B35" s="106">
        <v>1489</v>
      </c>
      <c r="C35" s="110">
        <v>105</v>
      </c>
      <c r="D35" s="110">
        <v>84</v>
      </c>
      <c r="E35" s="110">
        <v>462</v>
      </c>
      <c r="F35" s="110">
        <v>66</v>
      </c>
      <c r="G35" s="110">
        <v>569</v>
      </c>
      <c r="H35" s="110">
        <v>202</v>
      </c>
      <c r="I35" s="110">
        <v>1769</v>
      </c>
      <c r="J35" s="110">
        <v>136</v>
      </c>
      <c r="K35" s="110">
        <v>106</v>
      </c>
      <c r="L35" s="110">
        <v>30</v>
      </c>
      <c r="M35" s="110">
        <v>7</v>
      </c>
      <c r="N35" s="110">
        <v>4</v>
      </c>
    </row>
    <row r="36" spans="1:14">
      <c r="A36" s="1012" t="s">
        <v>876</v>
      </c>
      <c r="B36" s="142" t="s">
        <v>76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43" t="s">
        <v>76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877</v>
      </c>
      <c r="B37" s="106">
        <v>479</v>
      </c>
      <c r="C37" s="110">
        <v>11</v>
      </c>
      <c r="D37" s="110">
        <v>10</v>
      </c>
      <c r="E37" s="110">
        <v>241</v>
      </c>
      <c r="F37" s="110">
        <v>7</v>
      </c>
      <c r="G37" s="110">
        <v>151</v>
      </c>
      <c r="H37" s="110">
        <v>61</v>
      </c>
      <c r="I37" s="110">
        <v>597</v>
      </c>
      <c r="J37" s="110">
        <v>20</v>
      </c>
      <c r="K37" s="110">
        <v>8</v>
      </c>
      <c r="L37" s="110">
        <v>11</v>
      </c>
      <c r="M37" s="110">
        <v>1</v>
      </c>
      <c r="N37" s="110">
        <v>2</v>
      </c>
    </row>
    <row r="38" spans="1:14">
      <c r="A38" s="1012" t="s">
        <v>878</v>
      </c>
      <c r="B38" s="106">
        <v>0</v>
      </c>
      <c r="C38" s="143" t="s">
        <v>76</v>
      </c>
      <c r="D38" s="143" t="s">
        <v>76</v>
      </c>
      <c r="E38" s="110">
        <v>0</v>
      </c>
      <c r="F38" s="143" t="s">
        <v>76</v>
      </c>
      <c r="G38" s="143" t="s">
        <v>76</v>
      </c>
      <c r="H38" s="143" t="s">
        <v>76</v>
      </c>
      <c r="I38" s="110">
        <v>4</v>
      </c>
      <c r="J38" s="110">
        <v>1</v>
      </c>
      <c r="K38" s="143" t="s">
        <v>76</v>
      </c>
      <c r="L38" s="110">
        <v>1</v>
      </c>
      <c r="M38" s="143" t="s">
        <v>76</v>
      </c>
      <c r="N38" s="143" t="s">
        <v>76</v>
      </c>
    </row>
    <row r="39" spans="1:14">
      <c r="A39" s="1012" t="s">
        <v>879</v>
      </c>
      <c r="B39" s="106">
        <v>4</v>
      </c>
      <c r="C39" s="143" t="s">
        <v>76</v>
      </c>
      <c r="D39" s="143" t="s">
        <v>76</v>
      </c>
      <c r="E39" s="110">
        <v>1</v>
      </c>
      <c r="F39" s="110">
        <v>1</v>
      </c>
      <c r="G39" s="110">
        <v>1</v>
      </c>
      <c r="H39" s="110">
        <v>1</v>
      </c>
      <c r="I39" s="110">
        <v>0</v>
      </c>
      <c r="J39" s="110">
        <v>0</v>
      </c>
      <c r="K39" s="110">
        <v>0</v>
      </c>
      <c r="L39" s="110">
        <v>0</v>
      </c>
      <c r="M39" s="143" t="s">
        <v>76</v>
      </c>
      <c r="N39" s="143" t="s">
        <v>76</v>
      </c>
    </row>
    <row r="40" spans="1:14">
      <c r="A40" s="1012" t="s">
        <v>880</v>
      </c>
      <c r="B40" s="106">
        <v>711</v>
      </c>
      <c r="C40" s="110">
        <v>15</v>
      </c>
      <c r="D40" s="110">
        <v>22</v>
      </c>
      <c r="E40" s="110">
        <v>332</v>
      </c>
      <c r="F40" s="110">
        <v>16</v>
      </c>
      <c r="G40" s="110">
        <v>246</v>
      </c>
      <c r="H40" s="110">
        <v>79</v>
      </c>
      <c r="I40" s="110">
        <v>1001</v>
      </c>
      <c r="J40" s="110">
        <v>73</v>
      </c>
      <c r="K40" s="110">
        <v>58</v>
      </c>
      <c r="L40" s="110">
        <v>15</v>
      </c>
      <c r="M40" s="110">
        <v>5</v>
      </c>
      <c r="N40" s="110">
        <v>3</v>
      </c>
    </row>
    <row r="41" spans="1:14">
      <c r="A41" s="1012" t="s">
        <v>881</v>
      </c>
      <c r="B41" s="106">
        <v>304</v>
      </c>
      <c r="C41" s="110">
        <v>12</v>
      </c>
      <c r="D41" s="110">
        <v>18</v>
      </c>
      <c r="E41" s="110">
        <v>140</v>
      </c>
      <c r="F41" s="110">
        <v>9</v>
      </c>
      <c r="G41" s="110">
        <v>80</v>
      </c>
      <c r="H41" s="110">
        <v>44</v>
      </c>
      <c r="I41" s="110">
        <v>399</v>
      </c>
      <c r="J41" s="110">
        <v>16</v>
      </c>
      <c r="K41" s="110">
        <v>7</v>
      </c>
      <c r="L41" s="110">
        <v>8</v>
      </c>
      <c r="M41" s="110">
        <v>1</v>
      </c>
      <c r="N41" s="110">
        <v>5</v>
      </c>
    </row>
    <row r="42" spans="1:14">
      <c r="A42" s="1012" t="s">
        <v>882</v>
      </c>
      <c r="B42" s="106">
        <v>1767</v>
      </c>
      <c r="C42" s="110">
        <v>34</v>
      </c>
      <c r="D42" s="110">
        <v>29</v>
      </c>
      <c r="E42" s="110">
        <v>857</v>
      </c>
      <c r="F42" s="110">
        <v>69</v>
      </c>
      <c r="G42" s="110">
        <v>563</v>
      </c>
      <c r="H42" s="110">
        <v>215</v>
      </c>
      <c r="I42" s="110">
        <v>976</v>
      </c>
      <c r="J42" s="110">
        <v>224</v>
      </c>
      <c r="K42" s="110">
        <v>98</v>
      </c>
      <c r="L42" s="110">
        <v>126</v>
      </c>
      <c r="M42" s="110">
        <v>5</v>
      </c>
      <c r="N42" s="110">
        <v>0</v>
      </c>
    </row>
    <row r="43" spans="1:14">
      <c r="A43" s="1012" t="s">
        <v>883</v>
      </c>
      <c r="B43" s="106">
        <v>543</v>
      </c>
      <c r="C43" s="110">
        <v>15</v>
      </c>
      <c r="D43" s="110">
        <v>14</v>
      </c>
      <c r="E43" s="110">
        <v>266</v>
      </c>
      <c r="F43" s="110">
        <v>7</v>
      </c>
      <c r="G43" s="110">
        <v>179</v>
      </c>
      <c r="H43" s="110">
        <v>61</v>
      </c>
      <c r="I43" s="110">
        <v>130</v>
      </c>
      <c r="J43" s="110">
        <v>17</v>
      </c>
      <c r="K43" s="110">
        <v>11</v>
      </c>
      <c r="L43" s="110">
        <v>6</v>
      </c>
      <c r="M43" s="110">
        <v>1</v>
      </c>
      <c r="N43" s="110" t="s">
        <v>76</v>
      </c>
    </row>
    <row r="44" spans="1:14">
      <c r="A44" s="1012" t="s">
        <v>884</v>
      </c>
      <c r="B44" s="106">
        <v>182</v>
      </c>
      <c r="C44" s="110">
        <v>3</v>
      </c>
      <c r="D44" s="110">
        <v>5</v>
      </c>
      <c r="E44" s="110">
        <v>76</v>
      </c>
      <c r="F44" s="110">
        <v>1</v>
      </c>
      <c r="G44" s="110">
        <v>74</v>
      </c>
      <c r="H44" s="110">
        <v>22</v>
      </c>
      <c r="I44" s="110">
        <v>109</v>
      </c>
      <c r="J44" s="110">
        <v>16</v>
      </c>
      <c r="K44" s="110">
        <v>13</v>
      </c>
      <c r="L44" s="110">
        <v>3</v>
      </c>
      <c r="M44" s="110">
        <v>1</v>
      </c>
      <c r="N44" s="110">
        <v>0</v>
      </c>
    </row>
    <row r="45" spans="1:14">
      <c r="A45" s="1012" t="s">
        <v>885</v>
      </c>
      <c r="B45" s="106">
        <v>30</v>
      </c>
      <c r="C45" s="110">
        <v>1</v>
      </c>
      <c r="D45" s="110">
        <v>0</v>
      </c>
      <c r="E45" s="110">
        <v>14</v>
      </c>
      <c r="F45" s="110">
        <v>0</v>
      </c>
      <c r="G45" s="110">
        <v>7</v>
      </c>
      <c r="H45" s="110">
        <v>8</v>
      </c>
      <c r="I45" s="110">
        <v>5</v>
      </c>
      <c r="J45" s="110">
        <v>1</v>
      </c>
      <c r="K45" s="110">
        <v>1</v>
      </c>
      <c r="L45" s="110">
        <v>0</v>
      </c>
      <c r="M45" s="110">
        <v>0</v>
      </c>
      <c r="N45" s="110" t="s">
        <v>76</v>
      </c>
    </row>
    <row r="46" spans="1:14">
      <c r="A46" s="1012" t="s">
        <v>886</v>
      </c>
      <c r="B46" s="106">
        <v>938</v>
      </c>
      <c r="C46" s="110">
        <v>82</v>
      </c>
      <c r="D46" s="110">
        <v>42</v>
      </c>
      <c r="E46" s="110">
        <v>381</v>
      </c>
      <c r="F46" s="110">
        <v>19</v>
      </c>
      <c r="G46" s="110">
        <v>285</v>
      </c>
      <c r="H46" s="110">
        <v>129</v>
      </c>
      <c r="I46" s="110">
        <v>643</v>
      </c>
      <c r="J46" s="110">
        <v>102</v>
      </c>
      <c r="K46" s="110">
        <v>36</v>
      </c>
      <c r="L46" s="110">
        <v>66</v>
      </c>
      <c r="M46" s="110">
        <v>5</v>
      </c>
      <c r="N46" s="110">
        <v>6</v>
      </c>
    </row>
    <row r="47" spans="1:14">
      <c r="A47" s="1012" t="s">
        <v>887</v>
      </c>
      <c r="B47" s="106">
        <v>404</v>
      </c>
      <c r="C47" s="110">
        <v>13</v>
      </c>
      <c r="D47" s="110">
        <v>12</v>
      </c>
      <c r="E47" s="110">
        <v>221</v>
      </c>
      <c r="F47" s="110">
        <v>6</v>
      </c>
      <c r="G47" s="110">
        <v>100</v>
      </c>
      <c r="H47" s="110">
        <v>52</v>
      </c>
      <c r="I47" s="110">
        <v>893</v>
      </c>
      <c r="J47" s="110">
        <v>18</v>
      </c>
      <c r="K47" s="110">
        <v>3</v>
      </c>
      <c r="L47" s="110">
        <v>15</v>
      </c>
      <c r="M47" s="110">
        <v>1</v>
      </c>
      <c r="N47" s="110">
        <v>7</v>
      </c>
    </row>
    <row r="48" spans="1:14">
      <c r="A48" s="1012" t="s">
        <v>888</v>
      </c>
      <c r="B48" s="106">
        <v>16</v>
      </c>
      <c r="C48" s="110" t="s">
        <v>76</v>
      </c>
      <c r="D48" s="110">
        <v>0</v>
      </c>
      <c r="E48" s="110">
        <v>6</v>
      </c>
      <c r="F48" s="110">
        <v>1</v>
      </c>
      <c r="G48" s="110">
        <v>7</v>
      </c>
      <c r="H48" s="110">
        <v>2</v>
      </c>
      <c r="I48" s="110">
        <v>4</v>
      </c>
      <c r="J48" s="110">
        <v>2</v>
      </c>
      <c r="K48" s="110">
        <v>1</v>
      </c>
      <c r="L48" s="110">
        <v>0</v>
      </c>
      <c r="M48" s="110">
        <v>0</v>
      </c>
      <c r="N48" s="110" t="s">
        <v>76</v>
      </c>
    </row>
    <row r="49" spans="1:14">
      <c r="A49" s="1012" t="s">
        <v>889</v>
      </c>
      <c r="B49" s="106">
        <v>676</v>
      </c>
      <c r="C49" s="110">
        <v>20</v>
      </c>
      <c r="D49" s="110">
        <v>34</v>
      </c>
      <c r="E49" s="110">
        <v>354</v>
      </c>
      <c r="F49" s="110">
        <v>10</v>
      </c>
      <c r="G49" s="110">
        <v>177</v>
      </c>
      <c r="H49" s="110">
        <v>81</v>
      </c>
      <c r="I49" s="110">
        <v>846</v>
      </c>
      <c r="J49" s="110">
        <v>46</v>
      </c>
      <c r="K49" s="110">
        <v>14</v>
      </c>
      <c r="L49" s="110">
        <v>32</v>
      </c>
      <c r="M49" s="110">
        <v>3</v>
      </c>
      <c r="N49" s="110">
        <v>6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165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04" t="s">
        <v>165</v>
      </c>
      <c r="B53" s="1004" t="s">
        <v>165</v>
      </c>
      <c r="C53" s="1004" t="s">
        <v>165</v>
      </c>
      <c r="D53" s="1004" t="s">
        <v>165</v>
      </c>
      <c r="E53" s="1004" t="s">
        <v>165</v>
      </c>
      <c r="F53" s="1004" t="s">
        <v>165</v>
      </c>
      <c r="G53" s="1004" t="s">
        <v>165</v>
      </c>
      <c r="H53" s="1004" t="s">
        <v>165</v>
      </c>
      <c r="I53" s="1004" t="s">
        <v>165</v>
      </c>
      <c r="J53" s="1004" t="s">
        <v>165</v>
      </c>
      <c r="K53" s="1004" t="s">
        <v>165</v>
      </c>
      <c r="L53" s="1004" t="s">
        <v>165</v>
      </c>
      <c r="M53" s="1004" t="s">
        <v>165</v>
      </c>
      <c r="N53" s="1004" t="s">
        <v>165</v>
      </c>
    </row>
    <row r="54" spans="1:14">
      <c r="A54" s="1004" t="s">
        <v>165</v>
      </c>
      <c r="B54" s="1004" t="s">
        <v>165</v>
      </c>
      <c r="C54" s="1004" t="s">
        <v>165</v>
      </c>
      <c r="D54" s="1004" t="s">
        <v>165</v>
      </c>
      <c r="E54" s="1004" t="s">
        <v>165</v>
      </c>
      <c r="F54" s="1004" t="s">
        <v>165</v>
      </c>
      <c r="G54" s="1004" t="s">
        <v>165</v>
      </c>
      <c r="H54" s="1004" t="s">
        <v>165</v>
      </c>
      <c r="I54" s="1004" t="s">
        <v>165</v>
      </c>
      <c r="J54" s="1004" t="s">
        <v>165</v>
      </c>
      <c r="K54" s="1004" t="s">
        <v>165</v>
      </c>
      <c r="L54" s="1004" t="s">
        <v>165</v>
      </c>
      <c r="M54" s="1004" t="s">
        <v>165</v>
      </c>
      <c r="N54" s="1004" t="s">
        <v>165</v>
      </c>
    </row>
    <row r="55" spans="1:14">
      <c r="A55" s="1004" t="s">
        <v>165</v>
      </c>
      <c r="B55" s="1004" t="s">
        <v>165</v>
      </c>
      <c r="C55" s="1004" t="s">
        <v>165</v>
      </c>
      <c r="D55" s="1004" t="s">
        <v>165</v>
      </c>
      <c r="E55" s="1004" t="s">
        <v>165</v>
      </c>
      <c r="F55" s="1004" t="s">
        <v>165</v>
      </c>
      <c r="G55" s="1004" t="s">
        <v>165</v>
      </c>
      <c r="H55" s="1004" t="s">
        <v>165</v>
      </c>
      <c r="I55" s="1004" t="s">
        <v>165</v>
      </c>
      <c r="J55" s="1004" t="s">
        <v>165</v>
      </c>
      <c r="K55" s="1004" t="s">
        <v>165</v>
      </c>
      <c r="L55" s="1004" t="s">
        <v>165</v>
      </c>
      <c r="M55" s="1004" t="s">
        <v>165</v>
      </c>
      <c r="N55" s="1004" t="s">
        <v>165</v>
      </c>
    </row>
    <row r="56" spans="1:14" s="1018" customFormat="1" ht="13.15" customHeight="1">
      <c r="A56" s="1722" t="s">
        <v>890</v>
      </c>
      <c r="B56" s="1722"/>
      <c r="C56" s="1722"/>
      <c r="D56" s="1722"/>
      <c r="E56" s="1004" t="s">
        <v>165</v>
      </c>
      <c r="F56" s="1004" t="s">
        <v>165</v>
      </c>
      <c r="G56" s="1004" t="s">
        <v>165</v>
      </c>
      <c r="H56" s="1004" t="s">
        <v>165</v>
      </c>
      <c r="I56" s="1722" t="s">
        <v>890</v>
      </c>
      <c r="J56" s="1722"/>
      <c r="K56" s="1722"/>
      <c r="L56" s="1722"/>
      <c r="M56" s="1004" t="s">
        <v>165</v>
      </c>
      <c r="N56" s="1004" t="s">
        <v>165</v>
      </c>
    </row>
    <row r="57" spans="1:14" s="1018" customFormat="1">
      <c r="A57" s="1722" t="s">
        <v>891</v>
      </c>
      <c r="B57" s="1722"/>
      <c r="C57" s="1722"/>
      <c r="D57" s="1722"/>
      <c r="E57" s="1004" t="s">
        <v>165</v>
      </c>
      <c r="F57" s="1004" t="s">
        <v>165</v>
      </c>
      <c r="G57" s="1004" t="s">
        <v>165</v>
      </c>
      <c r="H57" s="1004" t="s">
        <v>165</v>
      </c>
      <c r="I57" s="1722" t="s">
        <v>891</v>
      </c>
      <c r="J57" s="1722"/>
      <c r="K57" s="1722"/>
      <c r="L57" s="1722"/>
      <c r="M57" s="1004" t="s">
        <v>165</v>
      </c>
      <c r="N57" s="1004" t="s">
        <v>165</v>
      </c>
    </row>
    <row r="58" spans="1:14" s="1018" customFormat="1" ht="13.15" customHeight="1">
      <c r="A58" s="1722" t="s">
        <v>892</v>
      </c>
      <c r="B58" s="1722"/>
      <c r="C58" s="1722"/>
      <c r="D58" s="1722"/>
      <c r="E58" s="1004" t="s">
        <v>165</v>
      </c>
      <c r="F58" s="1004" t="s">
        <v>165</v>
      </c>
      <c r="G58" s="1004" t="s">
        <v>165</v>
      </c>
      <c r="H58" s="1004" t="s">
        <v>165</v>
      </c>
      <c r="I58" s="1722" t="s">
        <v>892</v>
      </c>
      <c r="J58" s="1722"/>
      <c r="K58" s="1722"/>
      <c r="L58" s="1722"/>
      <c r="M58" s="1004" t="s">
        <v>165</v>
      </c>
      <c r="N58" s="1004" t="s">
        <v>165</v>
      </c>
    </row>
    <row r="59" spans="1:14" s="1018" customFormat="1" ht="13.15" customHeight="1">
      <c r="A59" s="1722" t="s">
        <v>893</v>
      </c>
      <c r="B59" s="1722"/>
      <c r="C59" s="1722"/>
      <c r="D59" s="1722"/>
      <c r="E59" s="1004" t="s">
        <v>165</v>
      </c>
      <c r="F59" s="1004" t="s">
        <v>165</v>
      </c>
      <c r="G59" s="1004" t="s">
        <v>165</v>
      </c>
      <c r="H59" s="1004" t="s">
        <v>165</v>
      </c>
      <c r="I59" s="1722" t="s">
        <v>893</v>
      </c>
      <c r="J59" s="1722"/>
      <c r="K59" s="1722"/>
      <c r="L59" s="1722"/>
      <c r="M59" s="1004" t="s">
        <v>165</v>
      </c>
      <c r="N59" s="1004" t="s">
        <v>165</v>
      </c>
    </row>
    <row r="91" spans="1:9" ht="13.15" customHeight="1">
      <c r="A91" s="1006" t="s">
        <v>153</v>
      </c>
      <c r="I91" s="1006" t="s">
        <v>153</v>
      </c>
    </row>
  </sheetData>
  <mergeCells count="17">
    <mergeCell ref="A1:C1"/>
    <mergeCell ref="A2:C2"/>
    <mergeCell ref="A3:C3"/>
    <mergeCell ref="A9:N9"/>
    <mergeCell ref="B10:C10"/>
    <mergeCell ref="I1:K1"/>
    <mergeCell ref="I2:K2"/>
    <mergeCell ref="I3:K3"/>
    <mergeCell ref="B31:C31"/>
    <mergeCell ref="I59:L59"/>
    <mergeCell ref="I58:L58"/>
    <mergeCell ref="A56:D56"/>
    <mergeCell ref="I56:L56"/>
    <mergeCell ref="I57:L57"/>
    <mergeCell ref="A57:D57"/>
    <mergeCell ref="A58:D58"/>
    <mergeCell ref="A59:D59"/>
  </mergeCells>
  <pageMargins left="0.59055118110236227" right="0.59055118110236227" top="0.59055118110236227" bottom="0.59055118110236227" header="0.51181102362204722" footer="0.51181102362204722"/>
  <pageSetup scale="60" orientation="portrait" horizontalDpi="300" verticalDpi="300" r:id="rId1"/>
  <headerFooter alignWithMargins="0"/>
  <colBreaks count="1" manualBreakCount="1">
    <brk id="8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1019" customFormat="1" ht="15">
      <c r="A1" s="1723" t="s">
        <v>848</v>
      </c>
      <c r="B1" s="1723"/>
      <c r="C1" s="1723"/>
      <c r="D1" s="1014" t="s">
        <v>165</v>
      </c>
      <c r="E1" s="1014" t="s">
        <v>165</v>
      </c>
      <c r="F1" s="1014" t="s">
        <v>165</v>
      </c>
      <c r="G1" s="1014" t="s">
        <v>165</v>
      </c>
      <c r="H1" s="1014" t="s">
        <v>165</v>
      </c>
      <c r="I1" s="1723" t="s">
        <v>848</v>
      </c>
      <c r="J1" s="1723"/>
      <c r="K1" s="1723"/>
      <c r="L1" s="1014" t="s">
        <v>165</v>
      </c>
      <c r="M1" s="1014" t="s">
        <v>165</v>
      </c>
      <c r="N1" s="1014" t="s">
        <v>165</v>
      </c>
    </row>
    <row r="2" spans="1:14" s="1000" customFormat="1" ht="15">
      <c r="A2" s="1724" t="s">
        <v>913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913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894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868</v>
      </c>
      <c r="C11" s="110">
        <v>49</v>
      </c>
      <c r="D11" s="110">
        <v>34</v>
      </c>
      <c r="E11" s="110">
        <v>354</v>
      </c>
      <c r="F11" s="110">
        <v>5</v>
      </c>
      <c r="G11" s="110">
        <v>346</v>
      </c>
      <c r="H11" s="110">
        <v>79</v>
      </c>
      <c r="I11" s="110">
        <v>887</v>
      </c>
      <c r="J11" s="110">
        <v>143</v>
      </c>
      <c r="K11" s="110">
        <v>81</v>
      </c>
      <c r="L11" s="110">
        <v>63</v>
      </c>
      <c r="M11" s="110">
        <v>11</v>
      </c>
      <c r="N11" s="110">
        <v>2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79</v>
      </c>
      <c r="C15" s="110">
        <v>5</v>
      </c>
      <c r="D15" s="110">
        <v>4</v>
      </c>
      <c r="E15" s="110">
        <v>29</v>
      </c>
      <c r="F15" s="110">
        <v>0</v>
      </c>
      <c r="G15" s="110">
        <v>30</v>
      </c>
      <c r="H15" s="110">
        <v>10</v>
      </c>
      <c r="I15" s="110">
        <v>153</v>
      </c>
      <c r="J15" s="110">
        <v>7</v>
      </c>
      <c r="K15" s="110">
        <v>4</v>
      </c>
      <c r="L15" s="110">
        <v>3</v>
      </c>
      <c r="M15" s="110">
        <v>1</v>
      </c>
      <c r="N15" s="143" t="s">
        <v>76</v>
      </c>
    </row>
    <row r="16" spans="1:14">
      <c r="A16" s="1012" t="s">
        <v>861</v>
      </c>
      <c r="B16" s="106">
        <v>89</v>
      </c>
      <c r="C16" s="110">
        <v>4</v>
      </c>
      <c r="D16" s="110">
        <v>3</v>
      </c>
      <c r="E16" s="110">
        <v>30</v>
      </c>
      <c r="F16" s="110">
        <v>0</v>
      </c>
      <c r="G16" s="110">
        <v>41</v>
      </c>
      <c r="H16" s="110">
        <v>10</v>
      </c>
      <c r="I16" s="110">
        <v>127</v>
      </c>
      <c r="J16" s="110">
        <v>7</v>
      </c>
      <c r="K16" s="110">
        <v>3</v>
      </c>
      <c r="L16" s="110">
        <v>3</v>
      </c>
      <c r="M16" s="110">
        <v>1</v>
      </c>
      <c r="N16" s="110">
        <v>0</v>
      </c>
    </row>
    <row r="17" spans="1:14">
      <c r="A17" s="1012" t="s">
        <v>862</v>
      </c>
      <c r="B17" s="106">
        <v>84</v>
      </c>
      <c r="C17" s="110">
        <v>4</v>
      </c>
      <c r="D17" s="110">
        <v>3</v>
      </c>
      <c r="E17" s="110">
        <v>35</v>
      </c>
      <c r="F17" s="110">
        <v>0</v>
      </c>
      <c r="G17" s="110">
        <v>34</v>
      </c>
      <c r="H17" s="110">
        <v>8</v>
      </c>
      <c r="I17" s="110">
        <v>93</v>
      </c>
      <c r="J17" s="110">
        <v>14</v>
      </c>
      <c r="K17" s="110">
        <v>10</v>
      </c>
      <c r="L17" s="110">
        <v>4</v>
      </c>
      <c r="M17" s="110">
        <v>1</v>
      </c>
      <c r="N17" s="110">
        <v>0</v>
      </c>
    </row>
    <row r="18" spans="1:14">
      <c r="A18" s="1012" t="s">
        <v>863</v>
      </c>
      <c r="B18" s="106">
        <v>89</v>
      </c>
      <c r="C18" s="110">
        <v>4</v>
      </c>
      <c r="D18" s="110">
        <v>2</v>
      </c>
      <c r="E18" s="110">
        <v>33</v>
      </c>
      <c r="F18" s="110">
        <v>0</v>
      </c>
      <c r="G18" s="110">
        <v>44</v>
      </c>
      <c r="H18" s="110">
        <v>5</v>
      </c>
      <c r="I18" s="110">
        <v>69</v>
      </c>
      <c r="J18" s="110">
        <v>12</v>
      </c>
      <c r="K18" s="110">
        <v>8</v>
      </c>
      <c r="L18" s="110">
        <v>4</v>
      </c>
      <c r="M18" s="110">
        <v>2</v>
      </c>
      <c r="N18" s="143" t="s">
        <v>76</v>
      </c>
    </row>
    <row r="19" spans="1:14">
      <c r="A19" s="1012" t="s">
        <v>864</v>
      </c>
      <c r="B19" s="106">
        <v>50</v>
      </c>
      <c r="C19" s="110">
        <v>3</v>
      </c>
      <c r="D19" s="110">
        <v>2</v>
      </c>
      <c r="E19" s="110">
        <v>17</v>
      </c>
      <c r="F19" s="110">
        <v>0</v>
      </c>
      <c r="G19" s="110">
        <v>21</v>
      </c>
      <c r="H19" s="110">
        <v>6</v>
      </c>
      <c r="I19" s="110">
        <v>42</v>
      </c>
      <c r="J19" s="110">
        <v>9</v>
      </c>
      <c r="K19" s="110">
        <v>4</v>
      </c>
      <c r="L19" s="110">
        <v>5</v>
      </c>
      <c r="M19" s="110">
        <v>1</v>
      </c>
      <c r="N19" s="143" t="s">
        <v>76</v>
      </c>
    </row>
    <row r="20" spans="1:14">
      <c r="A20" s="1012" t="s">
        <v>865</v>
      </c>
      <c r="B20" s="106">
        <v>43</v>
      </c>
      <c r="C20" s="110">
        <v>4</v>
      </c>
      <c r="D20" s="110">
        <v>1</v>
      </c>
      <c r="E20" s="110">
        <v>15</v>
      </c>
      <c r="F20" s="110" t="s">
        <v>76</v>
      </c>
      <c r="G20" s="110">
        <v>16</v>
      </c>
      <c r="H20" s="110">
        <v>5</v>
      </c>
      <c r="I20" s="110">
        <v>29</v>
      </c>
      <c r="J20" s="110">
        <v>6</v>
      </c>
      <c r="K20" s="110">
        <v>3</v>
      </c>
      <c r="L20" s="110">
        <v>3</v>
      </c>
      <c r="M20" s="110">
        <v>1</v>
      </c>
      <c r="N20" s="143" t="s">
        <v>76</v>
      </c>
    </row>
    <row r="21" spans="1:14">
      <c r="A21" s="1012" t="s">
        <v>866</v>
      </c>
      <c r="B21" s="106">
        <v>35</v>
      </c>
      <c r="C21" s="110">
        <v>2</v>
      </c>
      <c r="D21" s="110">
        <v>1</v>
      </c>
      <c r="E21" s="110">
        <v>12</v>
      </c>
      <c r="F21" s="110" t="s">
        <v>76</v>
      </c>
      <c r="G21" s="110">
        <v>14</v>
      </c>
      <c r="H21" s="110">
        <v>6</v>
      </c>
      <c r="I21" s="110">
        <v>25</v>
      </c>
      <c r="J21" s="110">
        <v>8</v>
      </c>
      <c r="K21" s="110">
        <v>5</v>
      </c>
      <c r="L21" s="110">
        <v>3</v>
      </c>
      <c r="M21" s="110">
        <v>1</v>
      </c>
      <c r="N21" s="143" t="s">
        <v>76</v>
      </c>
    </row>
    <row r="22" spans="1:14">
      <c r="A22" s="1012" t="s">
        <v>867</v>
      </c>
      <c r="B22" s="106">
        <v>30</v>
      </c>
      <c r="C22" s="110">
        <v>3</v>
      </c>
      <c r="D22" s="110">
        <v>2</v>
      </c>
      <c r="E22" s="110">
        <v>8</v>
      </c>
      <c r="F22" s="110" t="s">
        <v>76</v>
      </c>
      <c r="G22" s="110">
        <v>12</v>
      </c>
      <c r="H22" s="110">
        <v>6</v>
      </c>
      <c r="I22" s="110">
        <v>18</v>
      </c>
      <c r="J22" s="110">
        <v>3</v>
      </c>
      <c r="K22" s="110">
        <v>2</v>
      </c>
      <c r="L22" s="110">
        <v>1</v>
      </c>
      <c r="M22" s="110">
        <v>1</v>
      </c>
      <c r="N22" s="110">
        <v>0</v>
      </c>
    </row>
    <row r="23" spans="1:14">
      <c r="A23" s="1012" t="s">
        <v>868</v>
      </c>
      <c r="B23" s="106">
        <v>111</v>
      </c>
      <c r="C23" s="110">
        <v>5</v>
      </c>
      <c r="D23" s="110">
        <v>3</v>
      </c>
      <c r="E23" s="110">
        <v>66</v>
      </c>
      <c r="F23" s="110" t="s">
        <v>76</v>
      </c>
      <c r="G23" s="110">
        <v>29</v>
      </c>
      <c r="H23" s="110">
        <v>9</v>
      </c>
      <c r="I23" s="110">
        <v>24</v>
      </c>
      <c r="J23" s="110">
        <v>33</v>
      </c>
      <c r="K23" s="110">
        <v>17</v>
      </c>
      <c r="L23" s="110">
        <v>17</v>
      </c>
      <c r="M23" s="110">
        <v>1</v>
      </c>
      <c r="N23" s="143" t="s">
        <v>76</v>
      </c>
    </row>
    <row r="24" spans="1:14">
      <c r="A24" s="1012" t="s">
        <v>869</v>
      </c>
      <c r="B24" s="106">
        <v>67</v>
      </c>
      <c r="C24" s="110">
        <v>4</v>
      </c>
      <c r="D24" s="110">
        <v>3</v>
      </c>
      <c r="E24" s="110">
        <v>30</v>
      </c>
      <c r="F24" s="110">
        <v>2</v>
      </c>
      <c r="G24" s="110">
        <v>24</v>
      </c>
      <c r="H24" s="110">
        <v>4</v>
      </c>
      <c r="I24" s="110">
        <v>54</v>
      </c>
      <c r="J24" s="110">
        <v>14</v>
      </c>
      <c r="K24" s="110">
        <v>8</v>
      </c>
      <c r="L24" s="110">
        <v>6</v>
      </c>
      <c r="M24" s="110">
        <v>1</v>
      </c>
      <c r="N24" s="110">
        <v>1</v>
      </c>
    </row>
    <row r="25" spans="1:14">
      <c r="A25" s="1012" t="s">
        <v>870</v>
      </c>
      <c r="B25" s="106">
        <v>103</v>
      </c>
      <c r="C25" s="110">
        <v>5</v>
      </c>
      <c r="D25" s="110">
        <v>4</v>
      </c>
      <c r="E25" s="110">
        <v>46</v>
      </c>
      <c r="F25" s="110">
        <v>1</v>
      </c>
      <c r="G25" s="110">
        <v>41</v>
      </c>
      <c r="H25" s="110">
        <v>5</v>
      </c>
      <c r="I25" s="110">
        <v>120</v>
      </c>
      <c r="J25" s="110">
        <v>14</v>
      </c>
      <c r="K25" s="110">
        <v>8</v>
      </c>
      <c r="L25" s="110">
        <v>6</v>
      </c>
      <c r="M25" s="110">
        <v>1</v>
      </c>
      <c r="N25" s="110">
        <v>0</v>
      </c>
    </row>
    <row r="26" spans="1:14">
      <c r="A26" s="1012" t="s">
        <v>871</v>
      </c>
      <c r="B26" s="106">
        <v>88</v>
      </c>
      <c r="C26" s="110">
        <v>5</v>
      </c>
      <c r="D26" s="110">
        <v>5</v>
      </c>
      <c r="E26" s="110">
        <v>35</v>
      </c>
      <c r="F26" s="110">
        <v>0</v>
      </c>
      <c r="G26" s="110">
        <v>39</v>
      </c>
      <c r="H26" s="110">
        <v>4</v>
      </c>
      <c r="I26" s="110">
        <v>133</v>
      </c>
      <c r="J26" s="110">
        <v>16</v>
      </c>
      <c r="K26" s="110">
        <v>10</v>
      </c>
      <c r="L26" s="110">
        <v>7</v>
      </c>
      <c r="M26" s="110">
        <v>1</v>
      </c>
      <c r="N26" s="143" t="s">
        <v>76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896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1489</v>
      </c>
      <c r="C30" s="110">
        <v>105</v>
      </c>
      <c r="D30" s="110">
        <v>84</v>
      </c>
      <c r="E30" s="110">
        <v>462</v>
      </c>
      <c r="F30" s="110">
        <v>66</v>
      </c>
      <c r="G30" s="110">
        <v>569</v>
      </c>
      <c r="H30" s="110">
        <v>202</v>
      </c>
      <c r="I30" s="110">
        <v>1769</v>
      </c>
      <c r="J30" s="110">
        <v>136</v>
      </c>
      <c r="K30" s="110">
        <v>106</v>
      </c>
      <c r="L30" s="110">
        <v>30</v>
      </c>
      <c r="M30" s="110">
        <v>7</v>
      </c>
      <c r="N30" s="110">
        <v>4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140</v>
      </c>
      <c r="C34" s="110">
        <v>8</v>
      </c>
      <c r="D34" s="110">
        <v>8</v>
      </c>
      <c r="E34" s="110">
        <v>45</v>
      </c>
      <c r="F34" s="110">
        <v>8</v>
      </c>
      <c r="G34" s="110">
        <v>49</v>
      </c>
      <c r="H34" s="110">
        <v>22</v>
      </c>
      <c r="I34" s="110">
        <v>289</v>
      </c>
      <c r="J34" s="110">
        <v>8</v>
      </c>
      <c r="K34" s="110">
        <v>7</v>
      </c>
      <c r="L34" s="110">
        <v>2</v>
      </c>
      <c r="M34" s="110">
        <v>0</v>
      </c>
      <c r="N34" s="110">
        <v>1</v>
      </c>
    </row>
    <row r="35" spans="1:14">
      <c r="A35" s="1012" t="s">
        <v>861</v>
      </c>
      <c r="B35" s="106">
        <v>142</v>
      </c>
      <c r="C35" s="110">
        <v>7</v>
      </c>
      <c r="D35" s="110">
        <v>9</v>
      </c>
      <c r="E35" s="110">
        <v>45</v>
      </c>
      <c r="F35" s="110">
        <v>6</v>
      </c>
      <c r="G35" s="110">
        <v>54</v>
      </c>
      <c r="H35" s="110">
        <v>21</v>
      </c>
      <c r="I35" s="110">
        <v>236</v>
      </c>
      <c r="J35" s="110">
        <v>6</v>
      </c>
      <c r="K35" s="110">
        <v>5</v>
      </c>
      <c r="L35" s="110">
        <v>2</v>
      </c>
      <c r="M35" s="110">
        <v>0</v>
      </c>
      <c r="N35" s="110">
        <v>1</v>
      </c>
    </row>
    <row r="36" spans="1:14">
      <c r="A36" s="1012" t="s">
        <v>862</v>
      </c>
      <c r="B36" s="106">
        <v>135</v>
      </c>
      <c r="C36" s="110">
        <v>11</v>
      </c>
      <c r="D36" s="110">
        <v>8</v>
      </c>
      <c r="E36" s="110">
        <v>41</v>
      </c>
      <c r="F36" s="110">
        <v>7</v>
      </c>
      <c r="G36" s="110">
        <v>57</v>
      </c>
      <c r="H36" s="110">
        <v>12</v>
      </c>
      <c r="I36" s="110">
        <v>160</v>
      </c>
      <c r="J36" s="110">
        <v>15</v>
      </c>
      <c r="K36" s="110">
        <v>12</v>
      </c>
      <c r="L36" s="110">
        <v>4</v>
      </c>
      <c r="M36" s="110">
        <v>1</v>
      </c>
      <c r="N36" s="110">
        <v>1</v>
      </c>
    </row>
    <row r="37" spans="1:14">
      <c r="A37" s="1012" t="s">
        <v>863</v>
      </c>
      <c r="B37" s="106">
        <v>133</v>
      </c>
      <c r="C37" s="110">
        <v>9</v>
      </c>
      <c r="D37" s="110">
        <v>9</v>
      </c>
      <c r="E37" s="110">
        <v>40</v>
      </c>
      <c r="F37" s="110">
        <v>5</v>
      </c>
      <c r="G37" s="110">
        <v>51</v>
      </c>
      <c r="H37" s="110">
        <v>19</v>
      </c>
      <c r="I37" s="110">
        <v>133</v>
      </c>
      <c r="J37" s="110">
        <v>10</v>
      </c>
      <c r="K37" s="110">
        <v>8</v>
      </c>
      <c r="L37" s="110">
        <v>2</v>
      </c>
      <c r="M37" s="110">
        <v>1</v>
      </c>
      <c r="N37" s="110">
        <v>1</v>
      </c>
    </row>
    <row r="38" spans="1:14">
      <c r="A38" s="1012" t="s">
        <v>864</v>
      </c>
      <c r="B38" s="106">
        <v>108</v>
      </c>
      <c r="C38" s="110">
        <v>9</v>
      </c>
      <c r="D38" s="110">
        <v>5</v>
      </c>
      <c r="E38" s="110">
        <v>31</v>
      </c>
      <c r="F38" s="110">
        <v>2</v>
      </c>
      <c r="G38" s="110">
        <v>47</v>
      </c>
      <c r="H38" s="110">
        <v>14</v>
      </c>
      <c r="I38" s="110">
        <v>76</v>
      </c>
      <c r="J38" s="110">
        <v>10</v>
      </c>
      <c r="K38" s="110">
        <v>9</v>
      </c>
      <c r="L38" s="110">
        <v>2</v>
      </c>
      <c r="M38" s="110">
        <v>0</v>
      </c>
      <c r="N38" s="110">
        <v>1</v>
      </c>
    </row>
    <row r="39" spans="1:14">
      <c r="A39" s="1012" t="s">
        <v>865</v>
      </c>
      <c r="B39" s="106">
        <v>94</v>
      </c>
      <c r="C39" s="110">
        <v>9</v>
      </c>
      <c r="D39" s="110">
        <v>5</v>
      </c>
      <c r="E39" s="110">
        <v>24</v>
      </c>
      <c r="F39" s="110">
        <v>2</v>
      </c>
      <c r="G39" s="110">
        <v>37</v>
      </c>
      <c r="H39" s="110">
        <v>17</v>
      </c>
      <c r="I39" s="110">
        <v>62</v>
      </c>
      <c r="J39" s="110">
        <v>8</v>
      </c>
      <c r="K39" s="110">
        <v>6</v>
      </c>
      <c r="L39" s="110">
        <v>1</v>
      </c>
      <c r="M39" s="110">
        <v>1</v>
      </c>
      <c r="N39" s="110" t="s">
        <v>76</v>
      </c>
    </row>
    <row r="40" spans="1:14">
      <c r="A40" s="1012" t="s">
        <v>866</v>
      </c>
      <c r="B40" s="106">
        <v>72</v>
      </c>
      <c r="C40" s="110">
        <v>6</v>
      </c>
      <c r="D40" s="110">
        <v>5</v>
      </c>
      <c r="E40" s="110">
        <v>24</v>
      </c>
      <c r="F40" s="110">
        <v>2</v>
      </c>
      <c r="G40" s="110">
        <v>22</v>
      </c>
      <c r="H40" s="110">
        <v>12</v>
      </c>
      <c r="I40" s="110">
        <v>56</v>
      </c>
      <c r="J40" s="110">
        <v>5</v>
      </c>
      <c r="K40" s="110">
        <v>4</v>
      </c>
      <c r="L40" s="110">
        <v>1</v>
      </c>
      <c r="M40" s="110">
        <v>0</v>
      </c>
      <c r="N40" s="110" t="s">
        <v>76</v>
      </c>
    </row>
    <row r="41" spans="1:14">
      <c r="A41" s="1012" t="s">
        <v>867</v>
      </c>
      <c r="B41" s="106">
        <v>75</v>
      </c>
      <c r="C41" s="110">
        <v>7</v>
      </c>
      <c r="D41" s="110">
        <v>5</v>
      </c>
      <c r="E41" s="110">
        <v>25</v>
      </c>
      <c r="F41" s="110">
        <v>2</v>
      </c>
      <c r="G41" s="110">
        <v>22</v>
      </c>
      <c r="H41" s="110">
        <v>14</v>
      </c>
      <c r="I41" s="110">
        <v>50</v>
      </c>
      <c r="J41" s="110">
        <v>7</v>
      </c>
      <c r="K41" s="110">
        <v>5</v>
      </c>
      <c r="L41" s="110">
        <v>2</v>
      </c>
      <c r="M41" s="110">
        <v>0</v>
      </c>
      <c r="N41" s="110" t="s">
        <v>76</v>
      </c>
    </row>
    <row r="42" spans="1:14">
      <c r="A42" s="1012" t="s">
        <v>868</v>
      </c>
      <c r="B42" s="106">
        <v>95</v>
      </c>
      <c r="C42" s="110">
        <v>8</v>
      </c>
      <c r="D42" s="110">
        <v>3</v>
      </c>
      <c r="E42" s="110">
        <v>34</v>
      </c>
      <c r="F42" s="110">
        <v>3</v>
      </c>
      <c r="G42" s="110">
        <v>35</v>
      </c>
      <c r="H42" s="110">
        <v>13</v>
      </c>
      <c r="I42" s="110">
        <v>58</v>
      </c>
      <c r="J42" s="110">
        <v>16</v>
      </c>
      <c r="K42" s="110">
        <v>14</v>
      </c>
      <c r="L42" s="110">
        <v>2</v>
      </c>
      <c r="M42" s="110">
        <v>1</v>
      </c>
      <c r="N42" s="110" t="s">
        <v>76</v>
      </c>
    </row>
    <row r="43" spans="1:14">
      <c r="A43" s="1012" t="s">
        <v>869</v>
      </c>
      <c r="B43" s="106">
        <v>155</v>
      </c>
      <c r="C43" s="110">
        <v>11</v>
      </c>
      <c r="D43" s="110">
        <v>11</v>
      </c>
      <c r="E43" s="110">
        <v>49</v>
      </c>
      <c r="F43" s="110">
        <v>9</v>
      </c>
      <c r="G43" s="110">
        <v>57</v>
      </c>
      <c r="H43" s="110">
        <v>19</v>
      </c>
      <c r="I43" s="110">
        <v>132</v>
      </c>
      <c r="J43" s="110">
        <v>17</v>
      </c>
      <c r="K43" s="110">
        <v>11</v>
      </c>
      <c r="L43" s="110">
        <v>5</v>
      </c>
      <c r="M43" s="110">
        <v>1</v>
      </c>
      <c r="N43" s="110">
        <v>0</v>
      </c>
    </row>
    <row r="44" spans="1:14">
      <c r="A44" s="1012" t="s">
        <v>870</v>
      </c>
      <c r="B44" s="106">
        <v>197</v>
      </c>
      <c r="C44" s="110">
        <v>13</v>
      </c>
      <c r="D44" s="110">
        <v>10</v>
      </c>
      <c r="E44" s="110">
        <v>59</v>
      </c>
      <c r="F44" s="110">
        <v>12</v>
      </c>
      <c r="G44" s="110">
        <v>83</v>
      </c>
      <c r="H44" s="110">
        <v>21</v>
      </c>
      <c r="I44" s="110">
        <v>262</v>
      </c>
      <c r="J44" s="110">
        <v>17</v>
      </c>
      <c r="K44" s="110">
        <v>14</v>
      </c>
      <c r="L44" s="110">
        <v>4</v>
      </c>
      <c r="M44" s="110">
        <v>1</v>
      </c>
      <c r="N44" s="110">
        <v>1</v>
      </c>
    </row>
    <row r="45" spans="1:14">
      <c r="A45" s="1012" t="s">
        <v>871</v>
      </c>
      <c r="B45" s="106">
        <v>142</v>
      </c>
      <c r="C45" s="110">
        <v>9</v>
      </c>
      <c r="D45" s="110">
        <v>8</v>
      </c>
      <c r="E45" s="110">
        <v>45</v>
      </c>
      <c r="F45" s="110">
        <v>8</v>
      </c>
      <c r="G45" s="110">
        <v>54</v>
      </c>
      <c r="H45" s="110">
        <v>19</v>
      </c>
      <c r="I45" s="110">
        <v>254</v>
      </c>
      <c r="J45" s="110">
        <v>16</v>
      </c>
      <c r="K45" s="110">
        <v>13</v>
      </c>
      <c r="L45" s="110">
        <v>3</v>
      </c>
      <c r="M45" s="110">
        <v>0</v>
      </c>
      <c r="N45" s="110">
        <v>0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897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42" t="s">
        <v>76</v>
      </c>
      <c r="C49" s="143" t="s">
        <v>76</v>
      </c>
      <c r="D49" s="143" t="s">
        <v>76</v>
      </c>
      <c r="E49" s="143" t="s">
        <v>76</v>
      </c>
      <c r="F49" s="143" t="s">
        <v>76</v>
      </c>
      <c r="G49" s="143" t="s">
        <v>76</v>
      </c>
      <c r="H49" s="143" t="s">
        <v>76</v>
      </c>
      <c r="I49" s="143" t="s">
        <v>76</v>
      </c>
      <c r="J49" s="143" t="s">
        <v>76</v>
      </c>
      <c r="K49" s="143" t="s">
        <v>76</v>
      </c>
      <c r="L49" s="143" t="s">
        <v>76</v>
      </c>
      <c r="M49" s="143" t="s">
        <v>76</v>
      </c>
      <c r="N49" s="143" t="s">
        <v>76</v>
      </c>
    </row>
    <row r="50" spans="1:14">
      <c r="A50" s="1004" t="s">
        <v>165</v>
      </c>
      <c r="B50" s="1014" t="s">
        <v>165</v>
      </c>
      <c r="C50" s="1014" t="s">
        <v>165</v>
      </c>
      <c r="D50" s="1014" t="s">
        <v>165</v>
      </c>
      <c r="E50" s="1014" t="s">
        <v>165</v>
      </c>
      <c r="F50" s="1014" t="s">
        <v>165</v>
      </c>
      <c r="G50" s="1014" t="s">
        <v>165</v>
      </c>
      <c r="H50" s="1014" t="s">
        <v>165</v>
      </c>
      <c r="I50" s="1014" t="s">
        <v>165</v>
      </c>
      <c r="J50" s="1014" t="s">
        <v>165</v>
      </c>
      <c r="K50" s="1014" t="s">
        <v>165</v>
      </c>
      <c r="L50" s="1014" t="s">
        <v>165</v>
      </c>
      <c r="M50" s="1014" t="s">
        <v>165</v>
      </c>
      <c r="N50" s="1014" t="s">
        <v>165</v>
      </c>
    </row>
    <row r="51" spans="1:14">
      <c r="A51" s="1004" t="s">
        <v>895</v>
      </c>
      <c r="B51" s="1014" t="s">
        <v>165</v>
      </c>
      <c r="C51" s="1014" t="s">
        <v>165</v>
      </c>
      <c r="D51" s="1014" t="s">
        <v>165</v>
      </c>
      <c r="E51" s="1014" t="s">
        <v>165</v>
      </c>
      <c r="F51" s="1014" t="s">
        <v>165</v>
      </c>
      <c r="G51" s="1014" t="s">
        <v>165</v>
      </c>
      <c r="H51" s="1014" t="s">
        <v>165</v>
      </c>
      <c r="I51" s="1014" t="s">
        <v>165</v>
      </c>
      <c r="J51" s="1014" t="s">
        <v>165</v>
      </c>
      <c r="K51" s="1014" t="s">
        <v>165</v>
      </c>
      <c r="L51" s="1014" t="s">
        <v>165</v>
      </c>
      <c r="M51" s="1014" t="s">
        <v>165</v>
      </c>
      <c r="N51" s="1014" t="s">
        <v>165</v>
      </c>
    </row>
    <row r="52" spans="1:14">
      <c r="A52" s="1004" t="s">
        <v>165</v>
      </c>
      <c r="B52" s="1014" t="s">
        <v>165</v>
      </c>
      <c r="C52" s="1014" t="s">
        <v>165</v>
      </c>
      <c r="D52" s="1014" t="s">
        <v>165</v>
      </c>
      <c r="E52" s="1014" t="s">
        <v>165</v>
      </c>
      <c r="F52" s="1014" t="s">
        <v>165</v>
      </c>
      <c r="G52" s="1014" t="s">
        <v>165</v>
      </c>
      <c r="H52" s="1014" t="s">
        <v>165</v>
      </c>
      <c r="I52" s="1014" t="s">
        <v>165</v>
      </c>
      <c r="J52" s="1014" t="s">
        <v>165</v>
      </c>
      <c r="K52" s="1014" t="s">
        <v>165</v>
      </c>
      <c r="L52" s="1014" t="s">
        <v>165</v>
      </c>
      <c r="M52" s="1014" t="s">
        <v>165</v>
      </c>
      <c r="N52" s="1014" t="s">
        <v>165</v>
      </c>
    </row>
    <row r="53" spans="1:14">
      <c r="A53" s="1012" t="s">
        <v>860</v>
      </c>
      <c r="B53" s="142" t="s">
        <v>76</v>
      </c>
      <c r="C53" s="143" t="s">
        <v>76</v>
      </c>
      <c r="D53" s="143" t="s">
        <v>76</v>
      </c>
      <c r="E53" s="143" t="s">
        <v>76</v>
      </c>
      <c r="F53" s="143" t="s">
        <v>76</v>
      </c>
      <c r="G53" s="143" t="s">
        <v>76</v>
      </c>
      <c r="H53" s="143" t="s">
        <v>76</v>
      </c>
      <c r="I53" s="143" t="s">
        <v>76</v>
      </c>
      <c r="J53" s="143" t="s">
        <v>76</v>
      </c>
      <c r="K53" s="143" t="s">
        <v>76</v>
      </c>
      <c r="L53" s="143" t="s">
        <v>76</v>
      </c>
      <c r="M53" s="143" t="s">
        <v>76</v>
      </c>
      <c r="N53" s="143" t="s">
        <v>76</v>
      </c>
    </row>
    <row r="54" spans="1:14">
      <c r="A54" s="1012" t="s">
        <v>861</v>
      </c>
      <c r="B54" s="142" t="s">
        <v>76</v>
      </c>
      <c r="C54" s="143" t="s">
        <v>76</v>
      </c>
      <c r="D54" s="143" t="s">
        <v>76</v>
      </c>
      <c r="E54" s="143" t="s">
        <v>76</v>
      </c>
      <c r="F54" s="143" t="s">
        <v>76</v>
      </c>
      <c r="G54" s="143" t="s">
        <v>76</v>
      </c>
      <c r="H54" s="143" t="s">
        <v>76</v>
      </c>
      <c r="I54" s="143" t="s">
        <v>76</v>
      </c>
      <c r="J54" s="143" t="s">
        <v>76</v>
      </c>
      <c r="K54" s="143" t="s">
        <v>76</v>
      </c>
      <c r="L54" s="143" t="s">
        <v>76</v>
      </c>
      <c r="M54" s="143" t="s">
        <v>76</v>
      </c>
      <c r="N54" s="143" t="s">
        <v>76</v>
      </c>
    </row>
    <row r="55" spans="1:14">
      <c r="A55" s="1012" t="s">
        <v>862</v>
      </c>
      <c r="B55" s="142" t="s">
        <v>76</v>
      </c>
      <c r="C55" s="143" t="s">
        <v>76</v>
      </c>
      <c r="D55" s="143" t="s">
        <v>76</v>
      </c>
      <c r="E55" s="143" t="s">
        <v>76</v>
      </c>
      <c r="F55" s="143" t="s">
        <v>76</v>
      </c>
      <c r="G55" s="143" t="s">
        <v>76</v>
      </c>
      <c r="H55" s="143" t="s">
        <v>76</v>
      </c>
      <c r="I55" s="143" t="s">
        <v>76</v>
      </c>
      <c r="J55" s="143" t="s">
        <v>76</v>
      </c>
      <c r="K55" s="143" t="s">
        <v>76</v>
      </c>
      <c r="L55" s="143" t="s">
        <v>76</v>
      </c>
      <c r="M55" s="143" t="s">
        <v>76</v>
      </c>
      <c r="N55" s="143" t="s">
        <v>76</v>
      </c>
    </row>
    <row r="56" spans="1:14">
      <c r="A56" s="1012" t="s">
        <v>863</v>
      </c>
      <c r="B56" s="142" t="s">
        <v>76</v>
      </c>
      <c r="C56" s="143" t="s">
        <v>76</v>
      </c>
      <c r="D56" s="143" t="s">
        <v>76</v>
      </c>
      <c r="E56" s="143" t="s">
        <v>76</v>
      </c>
      <c r="F56" s="143" t="s">
        <v>76</v>
      </c>
      <c r="G56" s="143" t="s">
        <v>76</v>
      </c>
      <c r="H56" s="143" t="s">
        <v>76</v>
      </c>
      <c r="I56" s="143" t="s">
        <v>76</v>
      </c>
      <c r="J56" s="143" t="s">
        <v>76</v>
      </c>
      <c r="K56" s="143" t="s">
        <v>76</v>
      </c>
      <c r="L56" s="143" t="s">
        <v>76</v>
      </c>
      <c r="M56" s="143" t="s">
        <v>76</v>
      </c>
      <c r="N56" s="143" t="s">
        <v>76</v>
      </c>
    </row>
    <row r="57" spans="1:14">
      <c r="A57" s="1012" t="s">
        <v>864</v>
      </c>
      <c r="B57" s="142" t="s">
        <v>76</v>
      </c>
      <c r="C57" s="143" t="s">
        <v>76</v>
      </c>
      <c r="D57" s="143" t="s">
        <v>76</v>
      </c>
      <c r="E57" s="143" t="s">
        <v>76</v>
      </c>
      <c r="F57" s="143" t="s">
        <v>76</v>
      </c>
      <c r="G57" s="143" t="s">
        <v>76</v>
      </c>
      <c r="H57" s="143" t="s">
        <v>76</v>
      </c>
      <c r="I57" s="143" t="s">
        <v>76</v>
      </c>
      <c r="J57" s="143" t="s">
        <v>76</v>
      </c>
      <c r="K57" s="143" t="s">
        <v>76</v>
      </c>
      <c r="L57" s="143" t="s">
        <v>76</v>
      </c>
      <c r="M57" s="143" t="s">
        <v>76</v>
      </c>
      <c r="N57" s="143" t="s">
        <v>76</v>
      </c>
    </row>
    <row r="58" spans="1:14">
      <c r="A58" s="1012" t="s">
        <v>865</v>
      </c>
      <c r="B58" s="142" t="s">
        <v>76</v>
      </c>
      <c r="C58" s="143" t="s">
        <v>76</v>
      </c>
      <c r="D58" s="143" t="s">
        <v>76</v>
      </c>
      <c r="E58" s="143" t="s">
        <v>76</v>
      </c>
      <c r="F58" s="143" t="s">
        <v>76</v>
      </c>
      <c r="G58" s="143" t="s">
        <v>76</v>
      </c>
      <c r="H58" s="143" t="s">
        <v>76</v>
      </c>
      <c r="I58" s="143" t="s">
        <v>76</v>
      </c>
      <c r="J58" s="143" t="s">
        <v>76</v>
      </c>
      <c r="K58" s="143" t="s">
        <v>76</v>
      </c>
      <c r="L58" s="143" t="s">
        <v>76</v>
      </c>
      <c r="M58" s="143" t="s">
        <v>76</v>
      </c>
      <c r="N58" s="143" t="s">
        <v>76</v>
      </c>
    </row>
    <row r="59" spans="1:14">
      <c r="A59" s="1012" t="s">
        <v>866</v>
      </c>
      <c r="B59" s="142" t="s">
        <v>76</v>
      </c>
      <c r="C59" s="143" t="s">
        <v>76</v>
      </c>
      <c r="D59" s="143" t="s">
        <v>76</v>
      </c>
      <c r="E59" s="143" t="s">
        <v>76</v>
      </c>
      <c r="F59" s="143" t="s">
        <v>76</v>
      </c>
      <c r="G59" s="143" t="s">
        <v>76</v>
      </c>
      <c r="H59" s="143" t="s">
        <v>76</v>
      </c>
      <c r="I59" s="143" t="s">
        <v>76</v>
      </c>
      <c r="J59" s="143" t="s">
        <v>76</v>
      </c>
      <c r="K59" s="143" t="s">
        <v>76</v>
      </c>
      <c r="L59" s="143" t="s">
        <v>76</v>
      </c>
      <c r="M59" s="143" t="s">
        <v>76</v>
      </c>
      <c r="N59" s="143" t="s">
        <v>76</v>
      </c>
    </row>
    <row r="60" spans="1:14">
      <c r="A60" s="1012" t="s">
        <v>867</v>
      </c>
      <c r="B60" s="142" t="s">
        <v>76</v>
      </c>
      <c r="C60" s="143" t="s">
        <v>76</v>
      </c>
      <c r="D60" s="143" t="s">
        <v>76</v>
      </c>
      <c r="E60" s="143" t="s">
        <v>76</v>
      </c>
      <c r="F60" s="143" t="s">
        <v>76</v>
      </c>
      <c r="G60" s="143" t="s">
        <v>76</v>
      </c>
      <c r="H60" s="143" t="s">
        <v>76</v>
      </c>
      <c r="I60" s="143" t="s">
        <v>76</v>
      </c>
      <c r="J60" s="143" t="s">
        <v>76</v>
      </c>
      <c r="K60" s="143" t="s">
        <v>76</v>
      </c>
      <c r="L60" s="143" t="s">
        <v>76</v>
      </c>
      <c r="M60" s="143" t="s">
        <v>76</v>
      </c>
      <c r="N60" s="143" t="s">
        <v>76</v>
      </c>
    </row>
    <row r="61" spans="1:14">
      <c r="A61" s="1012" t="s">
        <v>868</v>
      </c>
      <c r="B61" s="142" t="s">
        <v>76</v>
      </c>
      <c r="C61" s="143" t="s">
        <v>76</v>
      </c>
      <c r="D61" s="143" t="s">
        <v>76</v>
      </c>
      <c r="E61" s="143" t="s">
        <v>76</v>
      </c>
      <c r="F61" s="143" t="s">
        <v>76</v>
      </c>
      <c r="G61" s="143" t="s">
        <v>76</v>
      </c>
      <c r="H61" s="143" t="s">
        <v>76</v>
      </c>
      <c r="I61" s="143" t="s">
        <v>76</v>
      </c>
      <c r="J61" s="143" t="s">
        <v>76</v>
      </c>
      <c r="K61" s="143" t="s">
        <v>76</v>
      </c>
      <c r="L61" s="143" t="s">
        <v>76</v>
      </c>
      <c r="M61" s="143" t="s">
        <v>76</v>
      </c>
      <c r="N61" s="143" t="s">
        <v>76</v>
      </c>
    </row>
    <row r="62" spans="1:14">
      <c r="A62" s="1012" t="s">
        <v>869</v>
      </c>
      <c r="B62" s="142" t="s">
        <v>76</v>
      </c>
      <c r="C62" s="143" t="s">
        <v>76</v>
      </c>
      <c r="D62" s="143" t="s">
        <v>76</v>
      </c>
      <c r="E62" s="143" t="s">
        <v>76</v>
      </c>
      <c r="F62" s="143" t="s">
        <v>76</v>
      </c>
      <c r="G62" s="143" t="s">
        <v>76</v>
      </c>
      <c r="H62" s="143" t="s">
        <v>76</v>
      </c>
      <c r="I62" s="143" t="s">
        <v>76</v>
      </c>
      <c r="J62" s="143" t="s">
        <v>76</v>
      </c>
      <c r="K62" s="143" t="s">
        <v>76</v>
      </c>
      <c r="L62" s="143" t="s">
        <v>76</v>
      </c>
      <c r="M62" s="143" t="s">
        <v>76</v>
      </c>
      <c r="N62" s="143" t="s">
        <v>76</v>
      </c>
    </row>
    <row r="63" spans="1:14">
      <c r="A63" s="1012" t="s">
        <v>870</v>
      </c>
      <c r="B63" s="142" t="s">
        <v>76</v>
      </c>
      <c r="C63" s="143" t="s">
        <v>76</v>
      </c>
      <c r="D63" s="143" t="s">
        <v>76</v>
      </c>
      <c r="E63" s="143" t="s">
        <v>76</v>
      </c>
      <c r="F63" s="143" t="s">
        <v>76</v>
      </c>
      <c r="G63" s="143" t="s">
        <v>76</v>
      </c>
      <c r="H63" s="143" t="s">
        <v>76</v>
      </c>
      <c r="I63" s="143" t="s">
        <v>76</v>
      </c>
      <c r="J63" s="143" t="s">
        <v>76</v>
      </c>
      <c r="K63" s="143" t="s">
        <v>76</v>
      </c>
      <c r="L63" s="143" t="s">
        <v>76</v>
      </c>
      <c r="M63" s="143" t="s">
        <v>76</v>
      </c>
      <c r="N63" s="143" t="s">
        <v>76</v>
      </c>
    </row>
    <row r="64" spans="1:14">
      <c r="A64" s="1012" t="s">
        <v>871</v>
      </c>
      <c r="B64" s="142" t="s">
        <v>76</v>
      </c>
      <c r="C64" s="143" t="s">
        <v>76</v>
      </c>
      <c r="D64" s="143" t="s">
        <v>76</v>
      </c>
      <c r="E64" s="143" t="s">
        <v>76</v>
      </c>
      <c r="F64" s="143" t="s">
        <v>76</v>
      </c>
      <c r="G64" s="143" t="s">
        <v>76</v>
      </c>
      <c r="H64" s="143" t="s">
        <v>76</v>
      </c>
      <c r="I64" s="143" t="s">
        <v>76</v>
      </c>
      <c r="J64" s="143" t="s">
        <v>76</v>
      </c>
      <c r="K64" s="143" t="s">
        <v>76</v>
      </c>
      <c r="L64" s="143" t="s">
        <v>76</v>
      </c>
      <c r="M64" s="143" t="s">
        <v>76</v>
      </c>
      <c r="N64" s="143" t="s">
        <v>76</v>
      </c>
    </row>
    <row r="65" spans="1:14">
      <c r="A65" s="1004" t="s">
        <v>165</v>
      </c>
      <c r="B65" s="1014" t="s">
        <v>165</v>
      </c>
      <c r="C65" s="1014" t="s">
        <v>165</v>
      </c>
      <c r="D65" s="1014" t="s">
        <v>165</v>
      </c>
      <c r="E65" s="1014" t="s">
        <v>165</v>
      </c>
      <c r="F65" s="1014" t="s">
        <v>165</v>
      </c>
      <c r="G65" s="1014" t="s">
        <v>165</v>
      </c>
      <c r="H65" s="1014" t="s">
        <v>165</v>
      </c>
      <c r="I65" s="1014" t="s">
        <v>165</v>
      </c>
      <c r="J65" s="1014" t="s">
        <v>165</v>
      </c>
      <c r="K65" s="1014" t="s">
        <v>165</v>
      </c>
      <c r="L65" s="1014" t="s">
        <v>165</v>
      </c>
      <c r="M65" s="1014" t="s">
        <v>165</v>
      </c>
      <c r="N65" s="101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898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479</v>
      </c>
      <c r="C68" s="110">
        <v>11</v>
      </c>
      <c r="D68" s="110">
        <v>10</v>
      </c>
      <c r="E68" s="110">
        <v>241</v>
      </c>
      <c r="F68" s="110">
        <v>7</v>
      </c>
      <c r="G68" s="110">
        <v>151</v>
      </c>
      <c r="H68" s="110">
        <v>61</v>
      </c>
      <c r="I68" s="110">
        <v>597</v>
      </c>
      <c r="J68" s="110">
        <v>20</v>
      </c>
      <c r="K68" s="110">
        <v>8</v>
      </c>
      <c r="L68" s="110">
        <v>11</v>
      </c>
      <c r="M68" s="110">
        <v>1</v>
      </c>
      <c r="N68" s="110">
        <v>2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60</v>
      </c>
      <c r="C72" s="110">
        <v>1</v>
      </c>
      <c r="D72" s="110">
        <v>2</v>
      </c>
      <c r="E72" s="110">
        <v>30</v>
      </c>
      <c r="F72" s="110">
        <v>2</v>
      </c>
      <c r="G72" s="110">
        <v>18</v>
      </c>
      <c r="H72" s="110">
        <v>6</v>
      </c>
      <c r="I72" s="110">
        <v>102</v>
      </c>
      <c r="J72" s="110">
        <v>2</v>
      </c>
      <c r="K72" s="110">
        <v>0</v>
      </c>
      <c r="L72" s="110">
        <v>1</v>
      </c>
      <c r="M72" s="110">
        <v>0</v>
      </c>
      <c r="N72" s="143" t="s">
        <v>76</v>
      </c>
    </row>
    <row r="73" spans="1:14">
      <c r="A73" s="1012" t="s">
        <v>861</v>
      </c>
      <c r="B73" s="106">
        <v>56</v>
      </c>
      <c r="C73" s="110">
        <v>0</v>
      </c>
      <c r="D73" s="110">
        <v>2</v>
      </c>
      <c r="E73" s="110">
        <v>27</v>
      </c>
      <c r="F73" s="110">
        <v>0</v>
      </c>
      <c r="G73" s="110">
        <v>20</v>
      </c>
      <c r="H73" s="110">
        <v>7</v>
      </c>
      <c r="I73" s="110">
        <v>107</v>
      </c>
      <c r="J73" s="110">
        <v>1</v>
      </c>
      <c r="K73" s="110">
        <v>1</v>
      </c>
      <c r="L73" s="110">
        <v>1</v>
      </c>
      <c r="M73" s="110">
        <v>0</v>
      </c>
      <c r="N73" s="110">
        <v>0</v>
      </c>
    </row>
    <row r="74" spans="1:14">
      <c r="A74" s="1012" t="s">
        <v>862</v>
      </c>
      <c r="B74" s="106">
        <v>66</v>
      </c>
      <c r="C74" s="110">
        <v>1</v>
      </c>
      <c r="D74" s="110">
        <v>2</v>
      </c>
      <c r="E74" s="110">
        <v>36</v>
      </c>
      <c r="F74" s="110">
        <v>0</v>
      </c>
      <c r="G74" s="110">
        <v>21</v>
      </c>
      <c r="H74" s="110">
        <v>7</v>
      </c>
      <c r="I74" s="110">
        <v>65</v>
      </c>
      <c r="J74" s="110">
        <v>2</v>
      </c>
      <c r="K74" s="110">
        <v>1</v>
      </c>
      <c r="L74" s="110">
        <v>1</v>
      </c>
      <c r="M74" s="110">
        <v>0</v>
      </c>
      <c r="N74" s="110">
        <v>1</v>
      </c>
    </row>
    <row r="75" spans="1:14">
      <c r="A75" s="1012" t="s">
        <v>863</v>
      </c>
      <c r="B75" s="106">
        <v>33</v>
      </c>
      <c r="C75" s="110">
        <v>1</v>
      </c>
      <c r="D75" s="110">
        <v>1</v>
      </c>
      <c r="E75" s="110">
        <v>11</v>
      </c>
      <c r="F75" s="110">
        <v>1</v>
      </c>
      <c r="G75" s="110">
        <v>15</v>
      </c>
      <c r="H75" s="110">
        <v>5</v>
      </c>
      <c r="I75" s="110">
        <v>31</v>
      </c>
      <c r="J75" s="110">
        <v>1</v>
      </c>
      <c r="K75" s="110">
        <v>0</v>
      </c>
      <c r="L75" s="110">
        <v>1</v>
      </c>
      <c r="M75" s="110">
        <v>0</v>
      </c>
      <c r="N75" s="110">
        <v>0</v>
      </c>
    </row>
    <row r="76" spans="1:14">
      <c r="A76" s="1012" t="s">
        <v>864</v>
      </c>
      <c r="B76" s="106">
        <v>29</v>
      </c>
      <c r="C76" s="110">
        <v>1</v>
      </c>
      <c r="D76" s="110">
        <v>0</v>
      </c>
      <c r="E76" s="110">
        <v>16</v>
      </c>
      <c r="F76" s="143" t="s">
        <v>76</v>
      </c>
      <c r="G76" s="110">
        <v>9</v>
      </c>
      <c r="H76" s="110">
        <v>4</v>
      </c>
      <c r="I76" s="110">
        <v>20</v>
      </c>
      <c r="J76" s="110">
        <v>1</v>
      </c>
      <c r="K76" s="110">
        <v>0</v>
      </c>
      <c r="L76" s="110">
        <v>1</v>
      </c>
      <c r="M76" s="143" t="s">
        <v>76</v>
      </c>
      <c r="N76" s="143" t="s">
        <v>76</v>
      </c>
    </row>
    <row r="77" spans="1:14">
      <c r="A77" s="1012" t="s">
        <v>865</v>
      </c>
      <c r="B77" s="106">
        <v>13</v>
      </c>
      <c r="C77" s="110">
        <v>1</v>
      </c>
      <c r="D77" s="143" t="s">
        <v>76</v>
      </c>
      <c r="E77" s="110">
        <v>5</v>
      </c>
      <c r="F77" s="143" t="s">
        <v>76</v>
      </c>
      <c r="G77" s="110">
        <v>3</v>
      </c>
      <c r="H77" s="110">
        <v>3</v>
      </c>
      <c r="I77" s="110">
        <v>12</v>
      </c>
      <c r="J77" s="110">
        <v>0</v>
      </c>
      <c r="K77" s="110">
        <v>0</v>
      </c>
      <c r="L77" s="110">
        <v>0</v>
      </c>
      <c r="M77" s="110">
        <v>0</v>
      </c>
      <c r="N77" s="143" t="s">
        <v>76</v>
      </c>
    </row>
    <row r="78" spans="1:14">
      <c r="A78" s="1012" t="s">
        <v>866</v>
      </c>
      <c r="B78" s="106">
        <v>6</v>
      </c>
      <c r="C78" s="110">
        <v>0</v>
      </c>
      <c r="D78" s="110">
        <v>0</v>
      </c>
      <c r="E78" s="110">
        <v>3</v>
      </c>
      <c r="F78" s="110">
        <v>0</v>
      </c>
      <c r="G78" s="110">
        <v>2</v>
      </c>
      <c r="H78" s="110">
        <v>1</v>
      </c>
      <c r="I78" s="110">
        <v>9</v>
      </c>
      <c r="J78" s="110">
        <v>1</v>
      </c>
      <c r="K78" s="110">
        <v>0</v>
      </c>
      <c r="L78" s="110">
        <v>1</v>
      </c>
      <c r="M78" s="110">
        <v>0</v>
      </c>
      <c r="N78" s="143" t="s">
        <v>76</v>
      </c>
    </row>
    <row r="79" spans="1:14">
      <c r="A79" s="1012" t="s">
        <v>867</v>
      </c>
      <c r="B79" s="106">
        <v>9</v>
      </c>
      <c r="C79" s="110">
        <v>1</v>
      </c>
      <c r="D79" s="110">
        <v>0</v>
      </c>
      <c r="E79" s="110">
        <v>5</v>
      </c>
      <c r="F79" s="143" t="s">
        <v>76</v>
      </c>
      <c r="G79" s="110">
        <v>2</v>
      </c>
      <c r="H79" s="110">
        <v>2</v>
      </c>
      <c r="I79" s="110">
        <v>10</v>
      </c>
      <c r="J79" s="110">
        <v>0</v>
      </c>
      <c r="K79" s="110">
        <v>0</v>
      </c>
      <c r="L79" s="110" t="s">
        <v>76</v>
      </c>
      <c r="M79" s="143" t="s">
        <v>76</v>
      </c>
      <c r="N79" s="143" t="s">
        <v>76</v>
      </c>
    </row>
    <row r="80" spans="1:14">
      <c r="A80" s="1012" t="s">
        <v>868</v>
      </c>
      <c r="B80" s="106">
        <v>11</v>
      </c>
      <c r="C80" s="110">
        <v>1</v>
      </c>
      <c r="D80" s="110">
        <v>0</v>
      </c>
      <c r="E80" s="110">
        <v>4</v>
      </c>
      <c r="F80" s="143" t="s">
        <v>76</v>
      </c>
      <c r="G80" s="110">
        <v>3</v>
      </c>
      <c r="H80" s="110">
        <v>3</v>
      </c>
      <c r="I80" s="110">
        <v>16</v>
      </c>
      <c r="J80" s="110">
        <v>1</v>
      </c>
      <c r="K80" s="110">
        <v>0</v>
      </c>
      <c r="L80" s="110">
        <v>0</v>
      </c>
      <c r="M80" s="110">
        <v>0</v>
      </c>
      <c r="N80" s="143" t="s">
        <v>76</v>
      </c>
    </row>
    <row r="81" spans="1:14">
      <c r="A81" s="1012" t="s">
        <v>869</v>
      </c>
      <c r="B81" s="106">
        <v>35</v>
      </c>
      <c r="C81" s="110">
        <v>1</v>
      </c>
      <c r="D81" s="110">
        <v>1</v>
      </c>
      <c r="E81" s="110">
        <v>20</v>
      </c>
      <c r="F81" s="110">
        <v>0</v>
      </c>
      <c r="G81" s="110">
        <v>10</v>
      </c>
      <c r="H81" s="110">
        <v>4</v>
      </c>
      <c r="I81" s="110">
        <v>40</v>
      </c>
      <c r="J81" s="110">
        <v>3</v>
      </c>
      <c r="K81" s="110">
        <v>1</v>
      </c>
      <c r="L81" s="110">
        <v>1</v>
      </c>
      <c r="M81" s="143" t="s">
        <v>76</v>
      </c>
      <c r="N81" s="143" t="s">
        <v>76</v>
      </c>
    </row>
    <row r="82" spans="1:14">
      <c r="A82" s="1012" t="s">
        <v>870</v>
      </c>
      <c r="B82" s="106">
        <v>84</v>
      </c>
      <c r="C82" s="110">
        <v>2</v>
      </c>
      <c r="D82" s="110">
        <v>1</v>
      </c>
      <c r="E82" s="110">
        <v>43</v>
      </c>
      <c r="F82" s="110">
        <v>2</v>
      </c>
      <c r="G82" s="110">
        <v>28</v>
      </c>
      <c r="H82" s="110">
        <v>9</v>
      </c>
      <c r="I82" s="110">
        <v>96</v>
      </c>
      <c r="J82" s="110">
        <v>4</v>
      </c>
      <c r="K82" s="110">
        <v>2</v>
      </c>
      <c r="L82" s="110">
        <v>3</v>
      </c>
      <c r="M82" s="110">
        <v>0</v>
      </c>
      <c r="N82" s="143" t="s">
        <v>76</v>
      </c>
    </row>
    <row r="83" spans="1:14">
      <c r="A83" s="1012" t="s">
        <v>871</v>
      </c>
      <c r="B83" s="106">
        <v>76</v>
      </c>
      <c r="C83" s="110">
        <v>2</v>
      </c>
      <c r="D83" s="110">
        <v>1</v>
      </c>
      <c r="E83" s="110">
        <v>41</v>
      </c>
      <c r="F83" s="110">
        <v>1</v>
      </c>
      <c r="G83" s="110">
        <v>21</v>
      </c>
      <c r="H83" s="110">
        <v>10</v>
      </c>
      <c r="I83" s="110">
        <v>88</v>
      </c>
      <c r="J83" s="110">
        <v>3</v>
      </c>
      <c r="K83" s="110">
        <v>1</v>
      </c>
      <c r="L83" s="110">
        <v>2</v>
      </c>
      <c r="M83" s="110">
        <v>0</v>
      </c>
      <c r="N83" s="110">
        <v>1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1019" customFormat="1" ht="15">
      <c r="A1" s="1723" t="s">
        <v>848</v>
      </c>
      <c r="B1" s="1723"/>
      <c r="C1" s="1723"/>
      <c r="D1" s="1014" t="s">
        <v>165</v>
      </c>
      <c r="E1" s="1014" t="s">
        <v>165</v>
      </c>
      <c r="F1" s="1014" t="s">
        <v>165</v>
      </c>
      <c r="G1" s="1014" t="s">
        <v>165</v>
      </c>
      <c r="H1" s="1014" t="s">
        <v>165</v>
      </c>
      <c r="I1" s="1723" t="s">
        <v>848</v>
      </c>
      <c r="J1" s="1723"/>
      <c r="K1" s="1723"/>
      <c r="L1" s="1014" t="s">
        <v>165</v>
      </c>
      <c r="M1" s="1014" t="s">
        <v>165</v>
      </c>
      <c r="N1" s="1014" t="s">
        <v>165</v>
      </c>
    </row>
    <row r="2" spans="1:14" s="1000" customFormat="1" ht="15">
      <c r="A2" s="1724" t="s">
        <v>913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913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899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0</v>
      </c>
      <c r="C11" s="143" t="s">
        <v>76</v>
      </c>
      <c r="D11" s="143" t="s">
        <v>76</v>
      </c>
      <c r="E11" s="110">
        <v>0</v>
      </c>
      <c r="F11" s="143" t="s">
        <v>76</v>
      </c>
      <c r="G11" s="143" t="s">
        <v>76</v>
      </c>
      <c r="H11" s="143" t="s">
        <v>76</v>
      </c>
      <c r="I11" s="110">
        <v>4</v>
      </c>
      <c r="J11" s="110">
        <v>1</v>
      </c>
      <c r="K11" s="110" t="s">
        <v>76</v>
      </c>
      <c r="L11" s="110">
        <v>1</v>
      </c>
      <c r="M11" s="143" t="s">
        <v>76</v>
      </c>
      <c r="N11" s="143" t="s">
        <v>76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14" t="s">
        <v>165</v>
      </c>
      <c r="L12" s="1004" t="s">
        <v>165</v>
      </c>
      <c r="M12" s="1014" t="s">
        <v>165</v>
      </c>
      <c r="N12" s="101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14" t="s">
        <v>165</v>
      </c>
      <c r="L13" s="1004" t="s">
        <v>165</v>
      </c>
      <c r="M13" s="1014" t="s">
        <v>165</v>
      </c>
      <c r="N13" s="101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14" t="s">
        <v>165</v>
      </c>
      <c r="L14" s="1004" t="s">
        <v>165</v>
      </c>
      <c r="M14" s="1014" t="s">
        <v>165</v>
      </c>
      <c r="N14" s="1014" t="s">
        <v>165</v>
      </c>
    </row>
    <row r="15" spans="1:14">
      <c r="A15" s="1012" t="s">
        <v>860</v>
      </c>
      <c r="B15" s="142" t="s">
        <v>76</v>
      </c>
      <c r="C15" s="143" t="s">
        <v>76</v>
      </c>
      <c r="D15" s="143" t="s">
        <v>76</v>
      </c>
      <c r="E15" s="143" t="s">
        <v>76</v>
      </c>
      <c r="F15" s="143" t="s">
        <v>76</v>
      </c>
      <c r="G15" s="143" t="s">
        <v>76</v>
      </c>
      <c r="H15" s="143" t="s">
        <v>76</v>
      </c>
      <c r="I15" s="110">
        <v>2</v>
      </c>
      <c r="J15" s="110">
        <v>0</v>
      </c>
      <c r="K15" s="143" t="s">
        <v>76</v>
      </c>
      <c r="L15" s="110">
        <v>0</v>
      </c>
      <c r="M15" s="143" t="s">
        <v>76</v>
      </c>
      <c r="N15" s="143" t="s">
        <v>76</v>
      </c>
    </row>
    <row r="16" spans="1:14">
      <c r="A16" s="1012" t="s">
        <v>861</v>
      </c>
      <c r="B16" s="142" t="s">
        <v>76</v>
      </c>
      <c r="C16" s="143" t="s">
        <v>76</v>
      </c>
      <c r="D16" s="143" t="s">
        <v>76</v>
      </c>
      <c r="E16" s="143" t="s">
        <v>76</v>
      </c>
      <c r="F16" s="143" t="s">
        <v>76</v>
      </c>
      <c r="G16" s="143" t="s">
        <v>76</v>
      </c>
      <c r="H16" s="143" t="s">
        <v>76</v>
      </c>
      <c r="I16" s="110">
        <v>0</v>
      </c>
      <c r="J16" s="110">
        <v>0</v>
      </c>
      <c r="K16" s="143" t="s">
        <v>76</v>
      </c>
      <c r="L16" s="110">
        <v>0</v>
      </c>
      <c r="M16" s="143" t="s">
        <v>76</v>
      </c>
      <c r="N16" s="143" t="s">
        <v>76</v>
      </c>
    </row>
    <row r="17" spans="1:14">
      <c r="A17" s="1012" t="s">
        <v>862</v>
      </c>
      <c r="B17" s="142" t="s">
        <v>76</v>
      </c>
      <c r="C17" s="143" t="s">
        <v>76</v>
      </c>
      <c r="D17" s="143" t="s">
        <v>76</v>
      </c>
      <c r="E17" s="143" t="s">
        <v>76</v>
      </c>
      <c r="F17" s="143" t="s">
        <v>76</v>
      </c>
      <c r="G17" s="143" t="s">
        <v>76</v>
      </c>
      <c r="H17" s="143" t="s">
        <v>76</v>
      </c>
      <c r="I17" s="143" t="s">
        <v>76</v>
      </c>
      <c r="J17" s="143" t="s">
        <v>76</v>
      </c>
      <c r="K17" s="143" t="s">
        <v>76</v>
      </c>
      <c r="L17" s="143" t="s">
        <v>76</v>
      </c>
      <c r="M17" s="143" t="s">
        <v>76</v>
      </c>
      <c r="N17" s="143" t="s">
        <v>76</v>
      </c>
    </row>
    <row r="18" spans="1:14">
      <c r="A18" s="1012" t="s">
        <v>863</v>
      </c>
      <c r="B18" s="142" t="s">
        <v>76</v>
      </c>
      <c r="C18" s="143" t="s">
        <v>76</v>
      </c>
      <c r="D18" s="143" t="s">
        <v>76</v>
      </c>
      <c r="E18" s="143" t="s">
        <v>76</v>
      </c>
      <c r="F18" s="143" t="s">
        <v>76</v>
      </c>
      <c r="G18" s="143" t="s">
        <v>76</v>
      </c>
      <c r="H18" s="143" t="s">
        <v>76</v>
      </c>
      <c r="I18" s="110">
        <v>0</v>
      </c>
      <c r="J18" s="110">
        <v>0</v>
      </c>
      <c r="K18" s="143" t="s">
        <v>76</v>
      </c>
      <c r="L18" s="110">
        <v>0</v>
      </c>
      <c r="M18" s="143" t="s">
        <v>76</v>
      </c>
      <c r="N18" s="143" t="s">
        <v>76</v>
      </c>
    </row>
    <row r="19" spans="1:14">
      <c r="A19" s="1012" t="s">
        <v>864</v>
      </c>
      <c r="B19" s="142" t="s">
        <v>76</v>
      </c>
      <c r="C19" s="143" t="s">
        <v>76</v>
      </c>
      <c r="D19" s="143" t="s">
        <v>76</v>
      </c>
      <c r="E19" s="143" t="s">
        <v>76</v>
      </c>
      <c r="F19" s="143" t="s">
        <v>76</v>
      </c>
      <c r="G19" s="143" t="s">
        <v>76</v>
      </c>
      <c r="H19" s="143" t="s">
        <v>76</v>
      </c>
      <c r="I19" s="143" t="s">
        <v>76</v>
      </c>
      <c r="J19" s="143" t="s">
        <v>76</v>
      </c>
      <c r="K19" s="143" t="s">
        <v>76</v>
      </c>
      <c r="L19" s="143" t="s">
        <v>76</v>
      </c>
      <c r="M19" s="143" t="s">
        <v>76</v>
      </c>
      <c r="N19" s="143" t="s">
        <v>76</v>
      </c>
    </row>
    <row r="20" spans="1:14">
      <c r="A20" s="1012" t="s">
        <v>865</v>
      </c>
      <c r="B20" s="142" t="s">
        <v>76</v>
      </c>
      <c r="C20" s="143" t="s">
        <v>76</v>
      </c>
      <c r="D20" s="143" t="s">
        <v>76</v>
      </c>
      <c r="E20" s="143" t="s">
        <v>76</v>
      </c>
      <c r="F20" s="143" t="s">
        <v>76</v>
      </c>
      <c r="G20" s="143" t="s">
        <v>76</v>
      </c>
      <c r="H20" s="143" t="s">
        <v>76</v>
      </c>
      <c r="I20" s="143" t="s">
        <v>76</v>
      </c>
      <c r="J20" s="143" t="s">
        <v>76</v>
      </c>
      <c r="K20" s="143" t="s">
        <v>76</v>
      </c>
      <c r="L20" s="143" t="s">
        <v>76</v>
      </c>
      <c r="M20" s="143" t="s">
        <v>76</v>
      </c>
      <c r="N20" s="143" t="s">
        <v>76</v>
      </c>
    </row>
    <row r="21" spans="1:14">
      <c r="A21" s="1012" t="s">
        <v>866</v>
      </c>
      <c r="B21" s="142" t="s">
        <v>76</v>
      </c>
      <c r="C21" s="143" t="s">
        <v>76</v>
      </c>
      <c r="D21" s="143" t="s">
        <v>76</v>
      </c>
      <c r="E21" s="143" t="s">
        <v>76</v>
      </c>
      <c r="F21" s="143" t="s">
        <v>76</v>
      </c>
      <c r="G21" s="143" t="s">
        <v>76</v>
      </c>
      <c r="H21" s="143" t="s">
        <v>76</v>
      </c>
      <c r="I21" s="143" t="s">
        <v>76</v>
      </c>
      <c r="J21" s="143" t="s">
        <v>76</v>
      </c>
      <c r="K21" s="143" t="s">
        <v>76</v>
      </c>
      <c r="L21" s="143" t="s">
        <v>76</v>
      </c>
      <c r="M21" s="143" t="s">
        <v>76</v>
      </c>
      <c r="N21" s="143" t="s">
        <v>76</v>
      </c>
    </row>
    <row r="22" spans="1:14">
      <c r="A22" s="1012" t="s">
        <v>867</v>
      </c>
      <c r="B22" s="142" t="s">
        <v>76</v>
      </c>
      <c r="C22" s="143" t="s">
        <v>76</v>
      </c>
      <c r="D22" s="143" t="s">
        <v>76</v>
      </c>
      <c r="E22" s="143" t="s">
        <v>76</v>
      </c>
      <c r="F22" s="143" t="s">
        <v>76</v>
      </c>
      <c r="G22" s="143" t="s">
        <v>76</v>
      </c>
      <c r="H22" s="143" t="s">
        <v>76</v>
      </c>
      <c r="I22" s="143" t="s">
        <v>76</v>
      </c>
      <c r="J22" s="143" t="s">
        <v>76</v>
      </c>
      <c r="K22" s="143" t="s">
        <v>76</v>
      </c>
      <c r="L22" s="143" t="s">
        <v>76</v>
      </c>
      <c r="M22" s="143" t="s">
        <v>76</v>
      </c>
      <c r="N22" s="143" t="s">
        <v>76</v>
      </c>
    </row>
    <row r="23" spans="1:14">
      <c r="A23" s="1012" t="s">
        <v>868</v>
      </c>
      <c r="B23" s="106">
        <v>0</v>
      </c>
      <c r="C23" s="143" t="s">
        <v>76</v>
      </c>
      <c r="D23" s="143" t="s">
        <v>76</v>
      </c>
      <c r="E23" s="110">
        <v>0</v>
      </c>
      <c r="F23" s="143" t="s">
        <v>76</v>
      </c>
      <c r="G23" s="143" t="s">
        <v>76</v>
      </c>
      <c r="H23" s="143" t="s">
        <v>76</v>
      </c>
      <c r="I23" s="110">
        <v>0</v>
      </c>
      <c r="J23" s="110">
        <v>0</v>
      </c>
      <c r="K23" s="143" t="s">
        <v>76</v>
      </c>
      <c r="L23" s="110">
        <v>0</v>
      </c>
      <c r="M23" s="143" t="s">
        <v>76</v>
      </c>
      <c r="N23" s="143" t="s">
        <v>76</v>
      </c>
    </row>
    <row r="24" spans="1:14">
      <c r="A24" s="1012" t="s">
        <v>869</v>
      </c>
      <c r="B24" s="142" t="s">
        <v>76</v>
      </c>
      <c r="C24" s="143" t="s">
        <v>76</v>
      </c>
      <c r="D24" s="143" t="s">
        <v>76</v>
      </c>
      <c r="E24" s="143" t="s">
        <v>76</v>
      </c>
      <c r="F24" s="143" t="s">
        <v>76</v>
      </c>
      <c r="G24" s="143" t="s">
        <v>76</v>
      </c>
      <c r="H24" s="143" t="s">
        <v>76</v>
      </c>
      <c r="I24" s="110">
        <v>0</v>
      </c>
      <c r="J24" s="110">
        <v>0</v>
      </c>
      <c r="K24" s="143" t="s">
        <v>76</v>
      </c>
      <c r="L24" s="110">
        <v>0</v>
      </c>
      <c r="M24" s="143" t="s">
        <v>76</v>
      </c>
      <c r="N24" s="143" t="s">
        <v>76</v>
      </c>
    </row>
    <row r="25" spans="1:14">
      <c r="A25" s="1012" t="s">
        <v>870</v>
      </c>
      <c r="B25" s="142" t="s">
        <v>76</v>
      </c>
      <c r="C25" s="143" t="s">
        <v>76</v>
      </c>
      <c r="D25" s="143" t="s">
        <v>76</v>
      </c>
      <c r="E25" s="143" t="s">
        <v>76</v>
      </c>
      <c r="F25" s="143" t="s">
        <v>76</v>
      </c>
      <c r="G25" s="143" t="s">
        <v>76</v>
      </c>
      <c r="H25" s="143" t="s">
        <v>76</v>
      </c>
      <c r="I25" s="110">
        <v>1</v>
      </c>
      <c r="J25" s="110">
        <v>0</v>
      </c>
      <c r="K25" s="143" t="s">
        <v>76</v>
      </c>
      <c r="L25" s="110">
        <v>0</v>
      </c>
      <c r="M25" s="143" t="s">
        <v>76</v>
      </c>
      <c r="N25" s="143" t="s">
        <v>76</v>
      </c>
    </row>
    <row r="26" spans="1:14">
      <c r="A26" s="1012" t="s">
        <v>871</v>
      </c>
      <c r="B26" s="142" t="s">
        <v>76</v>
      </c>
      <c r="C26" s="143" t="s">
        <v>76</v>
      </c>
      <c r="D26" s="143" t="s">
        <v>76</v>
      </c>
      <c r="E26" s="143" t="s">
        <v>76</v>
      </c>
      <c r="F26" s="143" t="s">
        <v>76</v>
      </c>
      <c r="G26" s="143" t="s">
        <v>76</v>
      </c>
      <c r="H26" s="143" t="s">
        <v>76</v>
      </c>
      <c r="I26" s="110">
        <v>1</v>
      </c>
      <c r="J26" s="143" t="s">
        <v>76</v>
      </c>
      <c r="K26" s="143" t="s">
        <v>76</v>
      </c>
      <c r="L26" s="110" t="s">
        <v>76</v>
      </c>
      <c r="M26" s="143" t="s">
        <v>76</v>
      </c>
      <c r="N26" s="143" t="s">
        <v>76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14" t="s">
        <v>165</v>
      </c>
      <c r="N27" s="101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14" t="s">
        <v>165</v>
      </c>
      <c r="N28" s="1014" t="s">
        <v>165</v>
      </c>
    </row>
    <row r="29" spans="1:14">
      <c r="A29" s="1004" t="s">
        <v>165</v>
      </c>
      <c r="B29" s="1722" t="s">
        <v>900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14" t="s">
        <v>165</v>
      </c>
      <c r="N29" s="1014" t="s">
        <v>165</v>
      </c>
    </row>
    <row r="30" spans="1:14">
      <c r="A30" s="1012" t="s">
        <v>156</v>
      </c>
      <c r="B30" s="106">
        <v>4</v>
      </c>
      <c r="C30" s="143" t="s">
        <v>76</v>
      </c>
      <c r="D30" s="143" t="s">
        <v>76</v>
      </c>
      <c r="E30" s="110">
        <v>1</v>
      </c>
      <c r="F30" s="110">
        <v>1</v>
      </c>
      <c r="G30" s="110">
        <v>1</v>
      </c>
      <c r="H30" s="110">
        <v>1</v>
      </c>
      <c r="I30" s="110">
        <v>0</v>
      </c>
      <c r="J30" s="110">
        <v>0</v>
      </c>
      <c r="K30" s="110">
        <v>0</v>
      </c>
      <c r="L30" s="110">
        <v>0</v>
      </c>
      <c r="M30" s="143" t="s">
        <v>76</v>
      </c>
      <c r="N30" s="143" t="s">
        <v>76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14" t="s">
        <v>165</v>
      </c>
      <c r="N31" s="101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14" t="s">
        <v>165</v>
      </c>
      <c r="N32" s="101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14" t="s">
        <v>165</v>
      </c>
      <c r="N33" s="1014" t="s">
        <v>165</v>
      </c>
    </row>
    <row r="34" spans="1:14">
      <c r="A34" s="1012" t="s">
        <v>860</v>
      </c>
      <c r="B34" s="106">
        <v>0</v>
      </c>
      <c r="C34" s="143" t="s">
        <v>76</v>
      </c>
      <c r="D34" s="143" t="s">
        <v>76</v>
      </c>
      <c r="E34" s="143" t="s">
        <v>76</v>
      </c>
      <c r="F34" s="110">
        <v>0</v>
      </c>
      <c r="G34" s="143" t="s">
        <v>76</v>
      </c>
      <c r="H34" s="143" t="s">
        <v>76</v>
      </c>
      <c r="I34" s="143" t="s">
        <v>76</v>
      </c>
      <c r="J34" s="143" t="s">
        <v>76</v>
      </c>
      <c r="K34" s="143" t="s">
        <v>76</v>
      </c>
      <c r="L34" s="143" t="s">
        <v>76</v>
      </c>
      <c r="M34" s="143" t="s">
        <v>76</v>
      </c>
      <c r="N34" s="143" t="s">
        <v>76</v>
      </c>
    </row>
    <row r="35" spans="1:14">
      <c r="A35" s="1012" t="s">
        <v>861</v>
      </c>
      <c r="B35" s="142" t="s">
        <v>76</v>
      </c>
      <c r="C35" s="143" t="s">
        <v>76</v>
      </c>
      <c r="D35" s="143" t="s">
        <v>76</v>
      </c>
      <c r="E35" s="143" t="s">
        <v>76</v>
      </c>
      <c r="F35" s="143" t="s">
        <v>76</v>
      </c>
      <c r="G35" s="143" t="s">
        <v>76</v>
      </c>
      <c r="H35" s="143" t="s">
        <v>76</v>
      </c>
      <c r="I35" s="143" t="s">
        <v>76</v>
      </c>
      <c r="J35" s="143" t="s">
        <v>76</v>
      </c>
      <c r="K35" s="143" t="s">
        <v>76</v>
      </c>
      <c r="L35" s="143" t="s">
        <v>76</v>
      </c>
      <c r="M35" s="143" t="s">
        <v>76</v>
      </c>
      <c r="N35" s="143" t="s">
        <v>76</v>
      </c>
    </row>
    <row r="36" spans="1:14">
      <c r="A36" s="1012" t="s">
        <v>862</v>
      </c>
      <c r="B36" s="106">
        <v>1</v>
      </c>
      <c r="C36" s="143" t="s">
        <v>76</v>
      </c>
      <c r="D36" s="143" t="s">
        <v>76</v>
      </c>
      <c r="E36" s="110">
        <v>0</v>
      </c>
      <c r="F36" s="110">
        <v>1</v>
      </c>
      <c r="G36" s="110">
        <v>0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863</v>
      </c>
      <c r="B37" s="142" t="s">
        <v>76</v>
      </c>
      <c r="C37" s="143" t="s">
        <v>76</v>
      </c>
      <c r="D37" s="143" t="s">
        <v>76</v>
      </c>
      <c r="E37" s="110" t="s">
        <v>76</v>
      </c>
      <c r="F37" s="143" t="s">
        <v>76</v>
      </c>
      <c r="G37" s="143" t="s">
        <v>76</v>
      </c>
      <c r="H37" s="143" t="s">
        <v>76</v>
      </c>
      <c r="I37" s="143" t="s">
        <v>76</v>
      </c>
      <c r="J37" s="143" t="s">
        <v>76</v>
      </c>
      <c r="K37" s="143" t="s">
        <v>76</v>
      </c>
      <c r="L37" s="143" t="s">
        <v>76</v>
      </c>
      <c r="M37" s="143" t="s">
        <v>76</v>
      </c>
      <c r="N37" s="143" t="s">
        <v>76</v>
      </c>
    </row>
    <row r="38" spans="1:14">
      <c r="A38" s="1012" t="s">
        <v>864</v>
      </c>
      <c r="B38" s="142" t="s">
        <v>76</v>
      </c>
      <c r="C38" s="143" t="s">
        <v>76</v>
      </c>
      <c r="D38" s="143" t="s">
        <v>76</v>
      </c>
      <c r="E38" s="143" t="s">
        <v>76</v>
      </c>
      <c r="F38" s="143" t="s">
        <v>76</v>
      </c>
      <c r="G38" s="143" t="s">
        <v>76</v>
      </c>
      <c r="H38" s="143" t="s">
        <v>76</v>
      </c>
      <c r="I38" s="143" t="s">
        <v>76</v>
      </c>
      <c r="J38" s="143" t="s">
        <v>76</v>
      </c>
      <c r="K38" s="143" t="s">
        <v>76</v>
      </c>
      <c r="L38" s="143" t="s">
        <v>76</v>
      </c>
      <c r="M38" s="143" t="s">
        <v>76</v>
      </c>
      <c r="N38" s="143" t="s">
        <v>76</v>
      </c>
    </row>
    <row r="39" spans="1:14">
      <c r="A39" s="1012" t="s">
        <v>865</v>
      </c>
      <c r="B39" s="142" t="s">
        <v>76</v>
      </c>
      <c r="C39" s="143" t="s">
        <v>76</v>
      </c>
      <c r="D39" s="143" t="s">
        <v>76</v>
      </c>
      <c r="E39" s="143" t="s">
        <v>76</v>
      </c>
      <c r="F39" s="143" t="s">
        <v>76</v>
      </c>
      <c r="G39" s="143" t="s">
        <v>76</v>
      </c>
      <c r="H39" s="143" t="s">
        <v>76</v>
      </c>
      <c r="I39" s="143" t="s">
        <v>76</v>
      </c>
      <c r="J39" s="110">
        <v>0</v>
      </c>
      <c r="K39" s="110">
        <v>0</v>
      </c>
      <c r="L39" s="143" t="s">
        <v>76</v>
      </c>
      <c r="M39" s="143" t="s">
        <v>76</v>
      </c>
      <c r="N39" s="143" t="s">
        <v>76</v>
      </c>
    </row>
    <row r="40" spans="1:14">
      <c r="A40" s="1012" t="s">
        <v>866</v>
      </c>
      <c r="B40" s="106">
        <v>0</v>
      </c>
      <c r="C40" s="143" t="s">
        <v>76</v>
      </c>
      <c r="D40" s="143" t="s">
        <v>76</v>
      </c>
      <c r="E40" s="143" t="s">
        <v>76</v>
      </c>
      <c r="F40" s="110">
        <v>0</v>
      </c>
      <c r="G40" s="143" t="s">
        <v>76</v>
      </c>
      <c r="H40" s="143" t="s">
        <v>76</v>
      </c>
      <c r="I40" s="143" t="s">
        <v>76</v>
      </c>
      <c r="J40" s="143" t="s">
        <v>76</v>
      </c>
      <c r="K40" s="143" t="s">
        <v>76</v>
      </c>
      <c r="L40" s="143" t="s">
        <v>76</v>
      </c>
      <c r="M40" s="143" t="s">
        <v>76</v>
      </c>
      <c r="N40" s="143" t="s">
        <v>76</v>
      </c>
    </row>
    <row r="41" spans="1:14">
      <c r="A41" s="1012" t="s">
        <v>867</v>
      </c>
      <c r="B41" s="142" t="s">
        <v>76</v>
      </c>
      <c r="C41" s="143" t="s">
        <v>76</v>
      </c>
      <c r="D41" s="143" t="s">
        <v>76</v>
      </c>
      <c r="E41" s="143" t="s">
        <v>76</v>
      </c>
      <c r="F41" s="143" t="s">
        <v>76</v>
      </c>
      <c r="G41" s="143" t="s">
        <v>76</v>
      </c>
      <c r="H41" s="143" t="s">
        <v>76</v>
      </c>
      <c r="I41" s="143" t="s">
        <v>76</v>
      </c>
      <c r="J41" s="143" t="s">
        <v>76</v>
      </c>
      <c r="K41" s="143" t="s">
        <v>76</v>
      </c>
      <c r="L41" s="143" t="s">
        <v>76</v>
      </c>
      <c r="M41" s="143" t="s">
        <v>76</v>
      </c>
      <c r="N41" s="143" t="s">
        <v>76</v>
      </c>
    </row>
    <row r="42" spans="1:14">
      <c r="A42" s="1012" t="s">
        <v>868</v>
      </c>
      <c r="B42" s="142" t="s">
        <v>76</v>
      </c>
      <c r="C42" s="143" t="s">
        <v>76</v>
      </c>
      <c r="D42" s="143" t="s">
        <v>76</v>
      </c>
      <c r="E42" s="143" t="s">
        <v>76</v>
      </c>
      <c r="F42" s="143" t="s">
        <v>76</v>
      </c>
      <c r="G42" s="143" t="s">
        <v>76</v>
      </c>
      <c r="H42" s="143" t="s">
        <v>76</v>
      </c>
      <c r="I42" s="143" t="s">
        <v>76</v>
      </c>
      <c r="J42" s="143" t="s">
        <v>76</v>
      </c>
      <c r="K42" s="143" t="s">
        <v>76</v>
      </c>
      <c r="L42" s="143" t="s">
        <v>76</v>
      </c>
      <c r="M42" s="143" t="s">
        <v>76</v>
      </c>
      <c r="N42" s="143" t="s">
        <v>76</v>
      </c>
    </row>
    <row r="43" spans="1:14">
      <c r="A43" s="1012" t="s">
        <v>869</v>
      </c>
      <c r="B43" s="142" t="s">
        <v>76</v>
      </c>
      <c r="C43" s="143" t="s">
        <v>76</v>
      </c>
      <c r="D43" s="143" t="s">
        <v>76</v>
      </c>
      <c r="E43" s="143" t="s">
        <v>76</v>
      </c>
      <c r="F43" s="143" t="s">
        <v>76</v>
      </c>
      <c r="G43" s="143" t="s">
        <v>76</v>
      </c>
      <c r="H43" s="143" t="s">
        <v>76</v>
      </c>
      <c r="I43" s="143" t="s">
        <v>76</v>
      </c>
      <c r="J43" s="143" t="s">
        <v>76</v>
      </c>
      <c r="K43" s="143" t="s">
        <v>76</v>
      </c>
      <c r="L43" s="143" t="s">
        <v>76</v>
      </c>
      <c r="M43" s="143" t="s">
        <v>76</v>
      </c>
      <c r="N43" s="143" t="s">
        <v>76</v>
      </c>
    </row>
    <row r="44" spans="1:14">
      <c r="A44" s="1012" t="s">
        <v>870</v>
      </c>
      <c r="B44" s="106">
        <v>2</v>
      </c>
      <c r="C44" s="143" t="s">
        <v>76</v>
      </c>
      <c r="D44" s="143" t="s">
        <v>76</v>
      </c>
      <c r="E44" s="110">
        <v>1</v>
      </c>
      <c r="F44" s="143" t="s">
        <v>76</v>
      </c>
      <c r="G44" s="110">
        <v>0</v>
      </c>
      <c r="H44" s="110">
        <v>1</v>
      </c>
      <c r="I44" s="110">
        <v>0</v>
      </c>
      <c r="J44" s="110">
        <v>0</v>
      </c>
      <c r="K44" s="143" t="s">
        <v>76</v>
      </c>
      <c r="L44" s="110">
        <v>0</v>
      </c>
      <c r="M44" s="143" t="s">
        <v>76</v>
      </c>
      <c r="N44" s="143" t="s">
        <v>76</v>
      </c>
    </row>
    <row r="45" spans="1:14">
      <c r="A45" s="1012" t="s">
        <v>871</v>
      </c>
      <c r="B45" s="142" t="s">
        <v>76</v>
      </c>
      <c r="C45" s="143" t="s">
        <v>76</v>
      </c>
      <c r="D45" s="143" t="s">
        <v>76</v>
      </c>
      <c r="E45" s="143" t="s">
        <v>76</v>
      </c>
      <c r="F45" s="143" t="s">
        <v>76</v>
      </c>
      <c r="G45" s="143" t="s">
        <v>76</v>
      </c>
      <c r="H45" s="143" t="s">
        <v>76</v>
      </c>
      <c r="I45" s="143" t="s">
        <v>76</v>
      </c>
      <c r="J45" s="110">
        <v>0</v>
      </c>
      <c r="K45" s="143" t="s">
        <v>76</v>
      </c>
      <c r="L45" s="110">
        <v>0</v>
      </c>
      <c r="M45" s="143" t="s">
        <v>76</v>
      </c>
      <c r="N45" s="143" t="s">
        <v>76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901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711</v>
      </c>
      <c r="C49" s="110">
        <v>15</v>
      </c>
      <c r="D49" s="110">
        <v>22</v>
      </c>
      <c r="E49" s="110">
        <v>332</v>
      </c>
      <c r="F49" s="110">
        <v>16</v>
      </c>
      <c r="G49" s="110">
        <v>246</v>
      </c>
      <c r="H49" s="110">
        <v>79</v>
      </c>
      <c r="I49" s="110">
        <v>1001</v>
      </c>
      <c r="J49" s="110">
        <v>73</v>
      </c>
      <c r="K49" s="110">
        <v>58</v>
      </c>
      <c r="L49" s="110">
        <v>15</v>
      </c>
      <c r="M49" s="110">
        <v>5</v>
      </c>
      <c r="N49" s="110">
        <v>3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74</v>
      </c>
      <c r="C53" s="110">
        <v>2</v>
      </c>
      <c r="D53" s="110">
        <v>2</v>
      </c>
      <c r="E53" s="110">
        <v>31</v>
      </c>
      <c r="F53" s="110">
        <v>3</v>
      </c>
      <c r="G53" s="110">
        <v>28</v>
      </c>
      <c r="H53" s="110">
        <v>8</v>
      </c>
      <c r="I53" s="110">
        <v>147</v>
      </c>
      <c r="J53" s="110">
        <v>5</v>
      </c>
      <c r="K53" s="110">
        <v>4</v>
      </c>
      <c r="L53" s="110">
        <v>1</v>
      </c>
      <c r="M53" s="110">
        <v>0</v>
      </c>
      <c r="N53" s="110" t="s">
        <v>76</v>
      </c>
    </row>
    <row r="54" spans="1:14">
      <c r="A54" s="1012" t="s">
        <v>861</v>
      </c>
      <c r="B54" s="106">
        <v>87</v>
      </c>
      <c r="C54" s="110">
        <v>1</v>
      </c>
      <c r="D54" s="110">
        <v>2</v>
      </c>
      <c r="E54" s="110">
        <v>37</v>
      </c>
      <c r="F54" s="110">
        <v>4</v>
      </c>
      <c r="G54" s="110">
        <v>33</v>
      </c>
      <c r="H54" s="110">
        <v>9</v>
      </c>
      <c r="I54" s="110">
        <v>125</v>
      </c>
      <c r="J54" s="110">
        <v>5</v>
      </c>
      <c r="K54" s="110">
        <v>3</v>
      </c>
      <c r="L54" s="110">
        <v>1</v>
      </c>
      <c r="M54" s="110">
        <v>0</v>
      </c>
      <c r="N54" s="110" t="s">
        <v>76</v>
      </c>
    </row>
    <row r="55" spans="1:14">
      <c r="A55" s="1012" t="s">
        <v>862</v>
      </c>
      <c r="B55" s="106">
        <v>86</v>
      </c>
      <c r="C55" s="110">
        <v>1</v>
      </c>
      <c r="D55" s="110">
        <v>4</v>
      </c>
      <c r="E55" s="110">
        <v>33</v>
      </c>
      <c r="F55" s="110">
        <v>1</v>
      </c>
      <c r="G55" s="110">
        <v>35</v>
      </c>
      <c r="H55" s="110">
        <v>11</v>
      </c>
      <c r="I55" s="110">
        <v>111</v>
      </c>
      <c r="J55" s="110">
        <v>6</v>
      </c>
      <c r="K55" s="110">
        <v>5</v>
      </c>
      <c r="L55" s="110">
        <v>1</v>
      </c>
      <c r="M55" s="110">
        <v>0</v>
      </c>
      <c r="N55" s="110" t="s">
        <v>76</v>
      </c>
    </row>
    <row r="56" spans="1:14">
      <c r="A56" s="1012" t="s">
        <v>863</v>
      </c>
      <c r="B56" s="106">
        <v>65</v>
      </c>
      <c r="C56" s="110">
        <v>1</v>
      </c>
      <c r="D56" s="110">
        <v>1</v>
      </c>
      <c r="E56" s="110">
        <v>32</v>
      </c>
      <c r="F56" s="110">
        <v>2</v>
      </c>
      <c r="G56" s="110">
        <v>21</v>
      </c>
      <c r="H56" s="110">
        <v>8</v>
      </c>
      <c r="I56" s="110">
        <v>89</v>
      </c>
      <c r="J56" s="110">
        <v>5</v>
      </c>
      <c r="K56" s="110">
        <v>4</v>
      </c>
      <c r="L56" s="110">
        <v>1</v>
      </c>
      <c r="M56" s="110">
        <v>1</v>
      </c>
      <c r="N56" s="110">
        <v>1</v>
      </c>
    </row>
    <row r="57" spans="1:14">
      <c r="A57" s="1012" t="s">
        <v>864</v>
      </c>
      <c r="B57" s="106">
        <v>38</v>
      </c>
      <c r="C57" s="110">
        <v>1</v>
      </c>
      <c r="D57" s="110">
        <v>2</v>
      </c>
      <c r="E57" s="110">
        <v>15</v>
      </c>
      <c r="F57" s="110">
        <v>1</v>
      </c>
      <c r="G57" s="110">
        <v>14</v>
      </c>
      <c r="H57" s="110">
        <v>6</v>
      </c>
      <c r="I57" s="110">
        <v>46</v>
      </c>
      <c r="J57" s="110">
        <v>4</v>
      </c>
      <c r="K57" s="110">
        <v>3</v>
      </c>
      <c r="L57" s="110">
        <v>1</v>
      </c>
      <c r="M57" s="110">
        <v>0</v>
      </c>
      <c r="N57" s="110">
        <v>1</v>
      </c>
    </row>
    <row r="58" spans="1:14">
      <c r="A58" s="1012" t="s">
        <v>865</v>
      </c>
      <c r="B58" s="106">
        <v>24</v>
      </c>
      <c r="C58" s="110">
        <v>1</v>
      </c>
      <c r="D58" s="110">
        <v>0</v>
      </c>
      <c r="E58" s="110">
        <v>13</v>
      </c>
      <c r="F58" s="110">
        <v>0</v>
      </c>
      <c r="G58" s="110">
        <v>6</v>
      </c>
      <c r="H58" s="110">
        <v>3</v>
      </c>
      <c r="I58" s="110">
        <v>32</v>
      </c>
      <c r="J58" s="110">
        <v>4</v>
      </c>
      <c r="K58" s="110">
        <v>4</v>
      </c>
      <c r="L58" s="110">
        <v>0</v>
      </c>
      <c r="M58" s="110">
        <v>0</v>
      </c>
      <c r="N58" s="143" t="s">
        <v>76</v>
      </c>
    </row>
    <row r="59" spans="1:14">
      <c r="A59" s="1012" t="s">
        <v>866</v>
      </c>
      <c r="B59" s="106">
        <v>15</v>
      </c>
      <c r="C59" s="110">
        <v>1</v>
      </c>
      <c r="D59" s="110">
        <v>0</v>
      </c>
      <c r="E59" s="110">
        <v>7</v>
      </c>
      <c r="F59" s="143" t="s">
        <v>76</v>
      </c>
      <c r="G59" s="110">
        <v>3</v>
      </c>
      <c r="H59" s="110">
        <v>3</v>
      </c>
      <c r="I59" s="110">
        <v>22</v>
      </c>
      <c r="J59" s="110">
        <v>3</v>
      </c>
      <c r="K59" s="110">
        <v>2</v>
      </c>
      <c r="L59" s="110">
        <v>1</v>
      </c>
      <c r="M59" s="110">
        <v>0</v>
      </c>
      <c r="N59" s="110">
        <v>0</v>
      </c>
    </row>
    <row r="60" spans="1:14">
      <c r="A60" s="1012" t="s">
        <v>867</v>
      </c>
      <c r="B60" s="106">
        <v>13</v>
      </c>
      <c r="C60" s="110">
        <v>1</v>
      </c>
      <c r="D60" s="110">
        <v>0</v>
      </c>
      <c r="E60" s="110">
        <v>5</v>
      </c>
      <c r="F60" s="110">
        <v>0</v>
      </c>
      <c r="G60" s="110">
        <v>4</v>
      </c>
      <c r="H60" s="110">
        <v>3</v>
      </c>
      <c r="I60" s="110">
        <v>22</v>
      </c>
      <c r="J60" s="110">
        <v>2</v>
      </c>
      <c r="K60" s="110">
        <v>2</v>
      </c>
      <c r="L60" s="110">
        <v>1</v>
      </c>
      <c r="M60" s="110">
        <v>0</v>
      </c>
      <c r="N60" s="143" t="s">
        <v>76</v>
      </c>
    </row>
    <row r="61" spans="1:14">
      <c r="A61" s="1012" t="s">
        <v>868</v>
      </c>
      <c r="B61" s="106">
        <v>50</v>
      </c>
      <c r="C61" s="110">
        <v>1</v>
      </c>
      <c r="D61" s="110">
        <v>0</v>
      </c>
      <c r="E61" s="110">
        <v>32</v>
      </c>
      <c r="F61" s="110">
        <v>0</v>
      </c>
      <c r="G61" s="110">
        <v>12</v>
      </c>
      <c r="H61" s="110">
        <v>5</v>
      </c>
      <c r="I61" s="110">
        <v>31</v>
      </c>
      <c r="J61" s="110">
        <v>12</v>
      </c>
      <c r="K61" s="110">
        <v>10</v>
      </c>
      <c r="L61" s="110">
        <v>1</v>
      </c>
      <c r="M61" s="110">
        <v>0</v>
      </c>
      <c r="N61" s="143" t="s">
        <v>76</v>
      </c>
    </row>
    <row r="62" spans="1:14">
      <c r="A62" s="1012" t="s">
        <v>869</v>
      </c>
      <c r="B62" s="106">
        <v>59</v>
      </c>
      <c r="C62" s="110">
        <v>2</v>
      </c>
      <c r="D62" s="110">
        <v>1</v>
      </c>
      <c r="E62" s="110">
        <v>29</v>
      </c>
      <c r="F62" s="110">
        <v>1</v>
      </c>
      <c r="G62" s="110">
        <v>18</v>
      </c>
      <c r="H62" s="110">
        <v>7</v>
      </c>
      <c r="I62" s="110">
        <v>95</v>
      </c>
      <c r="J62" s="110">
        <v>7</v>
      </c>
      <c r="K62" s="110">
        <v>6</v>
      </c>
      <c r="L62" s="110">
        <v>2</v>
      </c>
      <c r="M62" s="110">
        <v>1</v>
      </c>
      <c r="N62" s="110">
        <v>1</v>
      </c>
    </row>
    <row r="63" spans="1:14">
      <c r="A63" s="1012" t="s">
        <v>870</v>
      </c>
      <c r="B63" s="106">
        <v>135</v>
      </c>
      <c r="C63" s="110">
        <v>3</v>
      </c>
      <c r="D63" s="110">
        <v>6</v>
      </c>
      <c r="E63" s="110">
        <v>64</v>
      </c>
      <c r="F63" s="110">
        <v>2</v>
      </c>
      <c r="G63" s="110">
        <v>49</v>
      </c>
      <c r="H63" s="110">
        <v>11</v>
      </c>
      <c r="I63" s="110">
        <v>159</v>
      </c>
      <c r="J63" s="110">
        <v>12</v>
      </c>
      <c r="K63" s="110">
        <v>9</v>
      </c>
      <c r="L63" s="110">
        <v>3</v>
      </c>
      <c r="M63" s="110">
        <v>0</v>
      </c>
      <c r="N63" s="143" t="s">
        <v>76</v>
      </c>
    </row>
    <row r="64" spans="1:14">
      <c r="A64" s="1012" t="s">
        <v>871</v>
      </c>
      <c r="B64" s="106">
        <v>66</v>
      </c>
      <c r="C64" s="110">
        <v>0</v>
      </c>
      <c r="D64" s="110">
        <v>3</v>
      </c>
      <c r="E64" s="110">
        <v>32</v>
      </c>
      <c r="F64" s="110">
        <v>1</v>
      </c>
      <c r="G64" s="110">
        <v>23</v>
      </c>
      <c r="H64" s="110">
        <v>7</v>
      </c>
      <c r="I64" s="110">
        <v>124</v>
      </c>
      <c r="J64" s="110">
        <v>7</v>
      </c>
      <c r="K64" s="110">
        <v>5</v>
      </c>
      <c r="L64" s="110">
        <v>1</v>
      </c>
      <c r="M64" s="110">
        <v>1</v>
      </c>
      <c r="N64" s="110">
        <v>0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902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304</v>
      </c>
      <c r="C68" s="110">
        <v>12</v>
      </c>
      <c r="D68" s="110">
        <v>18</v>
      </c>
      <c r="E68" s="110">
        <v>140</v>
      </c>
      <c r="F68" s="110">
        <v>9</v>
      </c>
      <c r="G68" s="110">
        <v>80</v>
      </c>
      <c r="H68" s="110">
        <v>44</v>
      </c>
      <c r="I68" s="110">
        <v>399</v>
      </c>
      <c r="J68" s="110">
        <v>16</v>
      </c>
      <c r="K68" s="110">
        <v>7</v>
      </c>
      <c r="L68" s="110">
        <v>8</v>
      </c>
      <c r="M68" s="110">
        <v>1</v>
      </c>
      <c r="N68" s="110">
        <v>5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40</v>
      </c>
      <c r="C72" s="110">
        <v>1</v>
      </c>
      <c r="D72" s="110">
        <v>4</v>
      </c>
      <c r="E72" s="110">
        <v>19</v>
      </c>
      <c r="F72" s="110">
        <v>1</v>
      </c>
      <c r="G72" s="110">
        <v>10</v>
      </c>
      <c r="H72" s="110">
        <v>5</v>
      </c>
      <c r="I72" s="110">
        <v>69</v>
      </c>
      <c r="J72" s="110">
        <v>2</v>
      </c>
      <c r="K72" s="110">
        <v>1</v>
      </c>
      <c r="L72" s="110">
        <v>1</v>
      </c>
      <c r="M72" s="110">
        <v>0</v>
      </c>
      <c r="N72" s="110">
        <v>2</v>
      </c>
    </row>
    <row r="73" spans="1:14">
      <c r="A73" s="1012" t="s">
        <v>861</v>
      </c>
      <c r="B73" s="106">
        <v>24</v>
      </c>
      <c r="C73" s="110">
        <v>0</v>
      </c>
      <c r="D73" s="110">
        <v>2</v>
      </c>
      <c r="E73" s="110">
        <v>11</v>
      </c>
      <c r="F73" s="110">
        <v>1</v>
      </c>
      <c r="G73" s="110">
        <v>5</v>
      </c>
      <c r="H73" s="110">
        <v>4</v>
      </c>
      <c r="I73" s="110">
        <v>32</v>
      </c>
      <c r="J73" s="110">
        <v>1</v>
      </c>
      <c r="K73" s="110">
        <v>1</v>
      </c>
      <c r="L73" s="110">
        <v>0</v>
      </c>
      <c r="M73" s="110">
        <v>0</v>
      </c>
      <c r="N73" s="110">
        <v>0</v>
      </c>
    </row>
    <row r="74" spans="1:14">
      <c r="A74" s="1012" t="s">
        <v>862</v>
      </c>
      <c r="B74" s="106">
        <v>16</v>
      </c>
      <c r="C74" s="110">
        <v>0</v>
      </c>
      <c r="D74" s="110">
        <v>2</v>
      </c>
      <c r="E74" s="110">
        <v>4</v>
      </c>
      <c r="F74" s="110">
        <v>1</v>
      </c>
      <c r="G74" s="110">
        <v>5</v>
      </c>
      <c r="H74" s="110">
        <v>4</v>
      </c>
      <c r="I74" s="110">
        <v>23</v>
      </c>
      <c r="J74" s="110">
        <v>1</v>
      </c>
      <c r="K74" s="110">
        <v>0</v>
      </c>
      <c r="L74" s="110">
        <v>0</v>
      </c>
      <c r="M74" s="110">
        <v>0</v>
      </c>
      <c r="N74" s="143" t="s">
        <v>76</v>
      </c>
    </row>
    <row r="75" spans="1:14">
      <c r="A75" s="1012" t="s">
        <v>863</v>
      </c>
      <c r="B75" s="106">
        <v>15</v>
      </c>
      <c r="C75" s="110">
        <v>0</v>
      </c>
      <c r="D75" s="110">
        <v>1</v>
      </c>
      <c r="E75" s="110">
        <v>6</v>
      </c>
      <c r="F75" s="143" t="s">
        <v>76</v>
      </c>
      <c r="G75" s="110">
        <v>4</v>
      </c>
      <c r="H75" s="110">
        <v>2</v>
      </c>
      <c r="I75" s="110">
        <v>16</v>
      </c>
      <c r="J75" s="110">
        <v>0</v>
      </c>
      <c r="K75" s="110">
        <v>0</v>
      </c>
      <c r="L75" s="110">
        <v>0</v>
      </c>
      <c r="M75" s="110">
        <v>0</v>
      </c>
      <c r="N75" s="110">
        <v>0</v>
      </c>
    </row>
    <row r="76" spans="1:14">
      <c r="A76" s="1012" t="s">
        <v>864</v>
      </c>
      <c r="B76" s="106">
        <v>11</v>
      </c>
      <c r="C76" s="110">
        <v>0</v>
      </c>
      <c r="D76" s="110">
        <v>1</v>
      </c>
      <c r="E76" s="110">
        <v>6</v>
      </c>
      <c r="F76" s="143" t="s">
        <v>76</v>
      </c>
      <c r="G76" s="110">
        <v>2</v>
      </c>
      <c r="H76" s="110">
        <v>2</v>
      </c>
      <c r="I76" s="110">
        <v>15</v>
      </c>
      <c r="J76" s="110">
        <v>0</v>
      </c>
      <c r="K76" s="110">
        <v>0</v>
      </c>
      <c r="L76" s="110">
        <v>0</v>
      </c>
      <c r="M76" s="143" t="s">
        <v>76</v>
      </c>
      <c r="N76" s="110">
        <v>1</v>
      </c>
    </row>
    <row r="77" spans="1:14">
      <c r="A77" s="1012" t="s">
        <v>865</v>
      </c>
      <c r="B77" s="106">
        <v>26</v>
      </c>
      <c r="C77" s="110">
        <v>2</v>
      </c>
      <c r="D77" s="110">
        <v>2</v>
      </c>
      <c r="E77" s="110">
        <v>13</v>
      </c>
      <c r="F77" s="110">
        <v>0</v>
      </c>
      <c r="G77" s="110">
        <v>5</v>
      </c>
      <c r="H77" s="110">
        <v>5</v>
      </c>
      <c r="I77" s="110">
        <v>35</v>
      </c>
      <c r="J77" s="110">
        <v>3</v>
      </c>
      <c r="K77" s="110">
        <v>0</v>
      </c>
      <c r="L77" s="110">
        <v>2</v>
      </c>
      <c r="M77" s="110">
        <v>0</v>
      </c>
      <c r="N77" s="110">
        <v>1</v>
      </c>
    </row>
    <row r="78" spans="1:14">
      <c r="A78" s="1012" t="s">
        <v>866</v>
      </c>
      <c r="B78" s="106">
        <v>5</v>
      </c>
      <c r="C78" s="110">
        <v>1</v>
      </c>
      <c r="D78" s="110">
        <v>1</v>
      </c>
      <c r="E78" s="110">
        <v>1</v>
      </c>
      <c r="F78" s="143" t="s">
        <v>76</v>
      </c>
      <c r="G78" s="110">
        <v>1</v>
      </c>
      <c r="H78" s="110">
        <v>2</v>
      </c>
      <c r="I78" s="110">
        <v>15</v>
      </c>
      <c r="J78" s="110">
        <v>0</v>
      </c>
      <c r="K78" s="110">
        <v>0</v>
      </c>
      <c r="L78" s="143" t="s">
        <v>76</v>
      </c>
      <c r="M78" s="143" t="s">
        <v>76</v>
      </c>
      <c r="N78" s="143" t="s">
        <v>76</v>
      </c>
    </row>
    <row r="79" spans="1:14">
      <c r="A79" s="1012" t="s">
        <v>867</v>
      </c>
      <c r="B79" s="106">
        <v>4</v>
      </c>
      <c r="C79" s="110">
        <v>1</v>
      </c>
      <c r="D79" s="110">
        <v>0</v>
      </c>
      <c r="E79" s="110">
        <v>1</v>
      </c>
      <c r="F79" s="143" t="s">
        <v>76</v>
      </c>
      <c r="G79" s="110">
        <v>1</v>
      </c>
      <c r="H79" s="110">
        <v>0</v>
      </c>
      <c r="I79" s="110">
        <v>12</v>
      </c>
      <c r="J79" s="110">
        <v>0</v>
      </c>
      <c r="K79" s="110">
        <v>0</v>
      </c>
      <c r="L79" s="110">
        <v>0</v>
      </c>
      <c r="M79" s="143" t="s">
        <v>76</v>
      </c>
      <c r="N79" s="143" t="s">
        <v>76</v>
      </c>
    </row>
    <row r="80" spans="1:14">
      <c r="A80" s="1012" t="s">
        <v>868</v>
      </c>
      <c r="B80" s="106">
        <v>5</v>
      </c>
      <c r="C80" s="110">
        <v>1</v>
      </c>
      <c r="D80" s="110" t="s">
        <v>76</v>
      </c>
      <c r="E80" s="110">
        <v>3</v>
      </c>
      <c r="F80" s="110">
        <v>1</v>
      </c>
      <c r="G80" s="143" t="s">
        <v>76</v>
      </c>
      <c r="H80" s="110">
        <v>1</v>
      </c>
      <c r="I80" s="110">
        <v>8</v>
      </c>
      <c r="J80" s="110">
        <v>1</v>
      </c>
      <c r="K80" s="110">
        <v>0</v>
      </c>
      <c r="L80" s="110">
        <v>1</v>
      </c>
      <c r="M80" s="110">
        <v>0</v>
      </c>
      <c r="N80" s="143" t="s">
        <v>76</v>
      </c>
    </row>
    <row r="81" spans="1:14">
      <c r="A81" s="1012" t="s">
        <v>869</v>
      </c>
      <c r="B81" s="106">
        <v>18</v>
      </c>
      <c r="C81" s="110">
        <v>1</v>
      </c>
      <c r="D81" s="110">
        <v>1</v>
      </c>
      <c r="E81" s="110">
        <v>8</v>
      </c>
      <c r="F81" s="110">
        <v>1</v>
      </c>
      <c r="G81" s="110">
        <v>5</v>
      </c>
      <c r="H81" s="110">
        <v>3</v>
      </c>
      <c r="I81" s="110">
        <v>19</v>
      </c>
      <c r="J81" s="110">
        <v>2</v>
      </c>
      <c r="K81" s="110">
        <v>1</v>
      </c>
      <c r="L81" s="110">
        <v>1</v>
      </c>
      <c r="M81" s="110">
        <v>0</v>
      </c>
      <c r="N81" s="110">
        <v>1</v>
      </c>
    </row>
    <row r="82" spans="1:14">
      <c r="A82" s="1012" t="s">
        <v>870</v>
      </c>
      <c r="B82" s="106">
        <v>42</v>
      </c>
      <c r="C82" s="110">
        <v>1</v>
      </c>
      <c r="D82" s="110">
        <v>2</v>
      </c>
      <c r="E82" s="110">
        <v>22</v>
      </c>
      <c r="F82" s="110">
        <v>1</v>
      </c>
      <c r="G82" s="110">
        <v>12</v>
      </c>
      <c r="H82" s="110">
        <v>4</v>
      </c>
      <c r="I82" s="110">
        <v>54</v>
      </c>
      <c r="J82" s="110">
        <v>2</v>
      </c>
      <c r="K82" s="110">
        <v>1</v>
      </c>
      <c r="L82" s="110">
        <v>1</v>
      </c>
      <c r="M82" s="110">
        <v>0</v>
      </c>
      <c r="N82" s="143" t="s">
        <v>76</v>
      </c>
    </row>
    <row r="83" spans="1:14">
      <c r="A83" s="1012" t="s">
        <v>871</v>
      </c>
      <c r="B83" s="106">
        <v>99</v>
      </c>
      <c r="C83" s="110">
        <v>4</v>
      </c>
      <c r="D83" s="110">
        <v>3</v>
      </c>
      <c r="E83" s="110">
        <v>46</v>
      </c>
      <c r="F83" s="110">
        <v>3</v>
      </c>
      <c r="G83" s="110">
        <v>30</v>
      </c>
      <c r="H83" s="110">
        <v>12</v>
      </c>
      <c r="I83" s="110">
        <v>99</v>
      </c>
      <c r="J83" s="110">
        <v>5</v>
      </c>
      <c r="K83" s="110">
        <v>2</v>
      </c>
      <c r="L83" s="110">
        <v>3</v>
      </c>
      <c r="M83" s="110">
        <v>0</v>
      </c>
      <c r="N83" s="110">
        <v>0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1019" customFormat="1" ht="15">
      <c r="A1" s="1723" t="s">
        <v>848</v>
      </c>
      <c r="B1" s="1723"/>
      <c r="C1" s="1723"/>
      <c r="D1" s="1014" t="s">
        <v>165</v>
      </c>
      <c r="E1" s="1014" t="s">
        <v>165</v>
      </c>
      <c r="F1" s="1014" t="s">
        <v>165</v>
      </c>
      <c r="G1" s="1014" t="s">
        <v>165</v>
      </c>
      <c r="H1" s="1014" t="s">
        <v>165</v>
      </c>
      <c r="I1" s="1723" t="s">
        <v>848</v>
      </c>
      <c r="J1" s="1723"/>
      <c r="K1" s="1723"/>
      <c r="L1" s="1014" t="s">
        <v>165</v>
      </c>
      <c r="M1" s="1014" t="s">
        <v>165</v>
      </c>
      <c r="N1" s="1014" t="s">
        <v>165</v>
      </c>
    </row>
    <row r="2" spans="1:14" s="1000" customFormat="1" ht="15">
      <c r="A2" s="1724" t="s">
        <v>913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913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903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1767</v>
      </c>
      <c r="C11" s="110">
        <v>34</v>
      </c>
      <c r="D11" s="110">
        <v>29</v>
      </c>
      <c r="E11" s="110">
        <v>857</v>
      </c>
      <c r="F11" s="110">
        <v>69</v>
      </c>
      <c r="G11" s="110">
        <v>563</v>
      </c>
      <c r="H11" s="110">
        <v>215</v>
      </c>
      <c r="I11" s="110">
        <v>976</v>
      </c>
      <c r="J11" s="110">
        <v>224</v>
      </c>
      <c r="K11" s="110">
        <v>98</v>
      </c>
      <c r="L11" s="110">
        <v>126</v>
      </c>
      <c r="M11" s="110">
        <v>5</v>
      </c>
      <c r="N11" s="110">
        <v>0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153</v>
      </c>
      <c r="C15" s="110">
        <v>2</v>
      </c>
      <c r="D15" s="110">
        <v>2</v>
      </c>
      <c r="E15" s="110">
        <v>72</v>
      </c>
      <c r="F15" s="110">
        <v>5</v>
      </c>
      <c r="G15" s="110">
        <v>49</v>
      </c>
      <c r="H15" s="110">
        <v>23</v>
      </c>
      <c r="I15" s="110">
        <v>108</v>
      </c>
      <c r="J15" s="110">
        <v>9</v>
      </c>
      <c r="K15" s="110">
        <v>5</v>
      </c>
      <c r="L15" s="110">
        <v>4</v>
      </c>
      <c r="M15" s="110">
        <v>0</v>
      </c>
      <c r="N15" s="143" t="s">
        <v>76</v>
      </c>
    </row>
    <row r="16" spans="1:14">
      <c r="A16" s="1012" t="s">
        <v>861</v>
      </c>
      <c r="B16" s="106">
        <v>203</v>
      </c>
      <c r="C16" s="110">
        <v>2</v>
      </c>
      <c r="D16" s="110">
        <v>5</v>
      </c>
      <c r="E16" s="110">
        <v>93</v>
      </c>
      <c r="F16" s="110">
        <v>8</v>
      </c>
      <c r="G16" s="110">
        <v>66</v>
      </c>
      <c r="H16" s="110">
        <v>30</v>
      </c>
      <c r="I16" s="110">
        <v>113</v>
      </c>
      <c r="J16" s="110">
        <v>12</v>
      </c>
      <c r="K16" s="110">
        <v>6</v>
      </c>
      <c r="L16" s="110">
        <v>6</v>
      </c>
      <c r="M16" s="110">
        <v>0</v>
      </c>
      <c r="N16" s="143" t="s">
        <v>76</v>
      </c>
    </row>
    <row r="17" spans="1:14">
      <c r="A17" s="1012" t="s">
        <v>862</v>
      </c>
      <c r="B17" s="106">
        <v>130</v>
      </c>
      <c r="C17" s="110">
        <v>5</v>
      </c>
      <c r="D17" s="110">
        <v>2</v>
      </c>
      <c r="E17" s="110">
        <v>64</v>
      </c>
      <c r="F17" s="110">
        <v>2</v>
      </c>
      <c r="G17" s="110">
        <v>36</v>
      </c>
      <c r="H17" s="110">
        <v>21</v>
      </c>
      <c r="I17" s="110">
        <v>80</v>
      </c>
      <c r="J17" s="110">
        <v>14</v>
      </c>
      <c r="K17" s="110">
        <v>7</v>
      </c>
      <c r="L17" s="110">
        <v>7</v>
      </c>
      <c r="M17" s="110">
        <v>0</v>
      </c>
      <c r="N17" s="143" t="s">
        <v>76</v>
      </c>
    </row>
    <row r="18" spans="1:14">
      <c r="A18" s="1012" t="s">
        <v>863</v>
      </c>
      <c r="B18" s="106">
        <v>151</v>
      </c>
      <c r="C18" s="110">
        <v>2</v>
      </c>
      <c r="D18" s="110">
        <v>1</v>
      </c>
      <c r="E18" s="110">
        <v>73</v>
      </c>
      <c r="F18" s="110">
        <v>3</v>
      </c>
      <c r="G18" s="110">
        <v>50</v>
      </c>
      <c r="H18" s="110">
        <v>23</v>
      </c>
      <c r="I18" s="110">
        <v>77</v>
      </c>
      <c r="J18" s="110">
        <v>12</v>
      </c>
      <c r="K18" s="110">
        <v>6</v>
      </c>
      <c r="L18" s="110">
        <v>6</v>
      </c>
      <c r="M18" s="110">
        <v>0</v>
      </c>
      <c r="N18" s="143" t="s">
        <v>76</v>
      </c>
    </row>
    <row r="19" spans="1:14">
      <c r="A19" s="1012" t="s">
        <v>864</v>
      </c>
      <c r="B19" s="106">
        <v>102</v>
      </c>
      <c r="C19" s="110">
        <v>3</v>
      </c>
      <c r="D19" s="110">
        <v>2</v>
      </c>
      <c r="E19" s="110">
        <v>50</v>
      </c>
      <c r="F19" s="110">
        <v>3</v>
      </c>
      <c r="G19" s="110">
        <v>25</v>
      </c>
      <c r="H19" s="110">
        <v>19</v>
      </c>
      <c r="I19" s="110">
        <v>59</v>
      </c>
      <c r="J19" s="110">
        <v>14</v>
      </c>
      <c r="K19" s="110">
        <v>6</v>
      </c>
      <c r="L19" s="110">
        <v>9</v>
      </c>
      <c r="M19" s="110">
        <v>0</v>
      </c>
      <c r="N19" s="110">
        <v>0</v>
      </c>
    </row>
    <row r="20" spans="1:14">
      <c r="A20" s="1012" t="s">
        <v>865</v>
      </c>
      <c r="B20" s="106">
        <v>68</v>
      </c>
      <c r="C20" s="110">
        <v>2</v>
      </c>
      <c r="D20" s="110">
        <v>1</v>
      </c>
      <c r="E20" s="110">
        <v>40</v>
      </c>
      <c r="F20" s="110">
        <v>2</v>
      </c>
      <c r="G20" s="110">
        <v>14</v>
      </c>
      <c r="H20" s="110">
        <v>10</v>
      </c>
      <c r="I20" s="110">
        <v>46</v>
      </c>
      <c r="J20" s="110">
        <v>10</v>
      </c>
      <c r="K20" s="110">
        <v>5</v>
      </c>
      <c r="L20" s="110">
        <v>5</v>
      </c>
      <c r="M20" s="110">
        <v>0</v>
      </c>
      <c r="N20" s="143" t="s">
        <v>76</v>
      </c>
    </row>
    <row r="21" spans="1:14">
      <c r="A21" s="1012" t="s">
        <v>866</v>
      </c>
      <c r="B21" s="106">
        <v>47</v>
      </c>
      <c r="C21" s="110">
        <v>1</v>
      </c>
      <c r="D21" s="110">
        <v>0</v>
      </c>
      <c r="E21" s="110">
        <v>29</v>
      </c>
      <c r="F21" s="110">
        <v>1</v>
      </c>
      <c r="G21" s="110">
        <v>13</v>
      </c>
      <c r="H21" s="110">
        <v>3</v>
      </c>
      <c r="I21" s="110">
        <v>38</v>
      </c>
      <c r="J21" s="110">
        <v>8</v>
      </c>
      <c r="K21" s="110">
        <v>4</v>
      </c>
      <c r="L21" s="110">
        <v>4</v>
      </c>
      <c r="M21" s="110">
        <v>0</v>
      </c>
      <c r="N21" s="143" t="s">
        <v>76</v>
      </c>
    </row>
    <row r="22" spans="1:14">
      <c r="A22" s="1012" t="s">
        <v>867</v>
      </c>
      <c r="B22" s="106">
        <v>63</v>
      </c>
      <c r="C22" s="110">
        <v>2</v>
      </c>
      <c r="D22" s="110">
        <v>2</v>
      </c>
      <c r="E22" s="110">
        <v>19</v>
      </c>
      <c r="F22" s="110">
        <v>17</v>
      </c>
      <c r="G22" s="110">
        <v>13</v>
      </c>
      <c r="H22" s="110">
        <v>9</v>
      </c>
      <c r="I22" s="110">
        <v>62</v>
      </c>
      <c r="J22" s="110">
        <v>10</v>
      </c>
      <c r="K22" s="110">
        <v>6</v>
      </c>
      <c r="L22" s="110">
        <v>4</v>
      </c>
      <c r="M22" s="110">
        <v>0</v>
      </c>
      <c r="N22" s="143" t="s">
        <v>76</v>
      </c>
    </row>
    <row r="23" spans="1:14">
      <c r="A23" s="1012" t="s">
        <v>868</v>
      </c>
      <c r="B23" s="106">
        <v>157</v>
      </c>
      <c r="C23" s="110">
        <v>2</v>
      </c>
      <c r="D23" s="110">
        <v>2</v>
      </c>
      <c r="E23" s="110">
        <v>95</v>
      </c>
      <c r="F23" s="110">
        <v>4</v>
      </c>
      <c r="G23" s="110">
        <v>37</v>
      </c>
      <c r="H23" s="110">
        <v>18</v>
      </c>
      <c r="I23" s="110">
        <v>56</v>
      </c>
      <c r="J23" s="110">
        <v>51</v>
      </c>
      <c r="K23" s="110">
        <v>21</v>
      </c>
      <c r="L23" s="110">
        <v>30</v>
      </c>
      <c r="M23" s="110">
        <v>1</v>
      </c>
      <c r="N23" s="143" t="s">
        <v>76</v>
      </c>
    </row>
    <row r="24" spans="1:14">
      <c r="A24" s="1012" t="s">
        <v>869</v>
      </c>
      <c r="B24" s="106">
        <v>198</v>
      </c>
      <c r="C24" s="110">
        <v>3</v>
      </c>
      <c r="D24" s="110">
        <v>2</v>
      </c>
      <c r="E24" s="110">
        <v>102</v>
      </c>
      <c r="F24" s="110">
        <v>9</v>
      </c>
      <c r="G24" s="110">
        <v>66</v>
      </c>
      <c r="H24" s="110">
        <v>17</v>
      </c>
      <c r="I24" s="110">
        <v>87</v>
      </c>
      <c r="J24" s="110">
        <v>25</v>
      </c>
      <c r="K24" s="110">
        <v>9</v>
      </c>
      <c r="L24" s="110">
        <v>16</v>
      </c>
      <c r="M24" s="110">
        <v>1</v>
      </c>
      <c r="N24" s="143" t="s">
        <v>76</v>
      </c>
    </row>
    <row r="25" spans="1:14">
      <c r="A25" s="1012" t="s">
        <v>870</v>
      </c>
      <c r="B25" s="106">
        <v>323</v>
      </c>
      <c r="C25" s="110">
        <v>7</v>
      </c>
      <c r="D25" s="110">
        <v>8</v>
      </c>
      <c r="E25" s="110">
        <v>141</v>
      </c>
      <c r="F25" s="110">
        <v>12</v>
      </c>
      <c r="G25" s="110">
        <v>127</v>
      </c>
      <c r="H25" s="110">
        <v>28</v>
      </c>
      <c r="I25" s="110">
        <v>148</v>
      </c>
      <c r="J25" s="110">
        <v>30</v>
      </c>
      <c r="K25" s="110">
        <v>12</v>
      </c>
      <c r="L25" s="110">
        <v>19</v>
      </c>
      <c r="M25" s="110">
        <v>1</v>
      </c>
      <c r="N25" s="143" t="s">
        <v>76</v>
      </c>
    </row>
    <row r="26" spans="1:14">
      <c r="A26" s="1012" t="s">
        <v>871</v>
      </c>
      <c r="B26" s="106">
        <v>170</v>
      </c>
      <c r="C26" s="110">
        <v>4</v>
      </c>
      <c r="D26" s="110">
        <v>2</v>
      </c>
      <c r="E26" s="110">
        <v>80</v>
      </c>
      <c r="F26" s="110">
        <v>2</v>
      </c>
      <c r="G26" s="110">
        <v>67</v>
      </c>
      <c r="H26" s="110">
        <v>14</v>
      </c>
      <c r="I26" s="110">
        <v>102</v>
      </c>
      <c r="J26" s="110">
        <v>29</v>
      </c>
      <c r="K26" s="110">
        <v>12</v>
      </c>
      <c r="L26" s="110">
        <v>17</v>
      </c>
      <c r="M26" s="110">
        <v>1</v>
      </c>
      <c r="N26" s="143" t="s">
        <v>76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904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543</v>
      </c>
      <c r="C30" s="110">
        <v>15</v>
      </c>
      <c r="D30" s="110">
        <v>14</v>
      </c>
      <c r="E30" s="110">
        <v>266</v>
      </c>
      <c r="F30" s="110">
        <v>7</v>
      </c>
      <c r="G30" s="110">
        <v>179</v>
      </c>
      <c r="H30" s="110">
        <v>61</v>
      </c>
      <c r="I30" s="110">
        <v>130</v>
      </c>
      <c r="J30" s="110">
        <v>17</v>
      </c>
      <c r="K30" s="110">
        <v>11</v>
      </c>
      <c r="L30" s="110">
        <v>6</v>
      </c>
      <c r="M30" s="110">
        <v>1</v>
      </c>
      <c r="N30" s="143" t="s">
        <v>76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1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1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14" t="s">
        <v>165</v>
      </c>
    </row>
    <row r="34" spans="1:14">
      <c r="A34" s="1012" t="s">
        <v>860</v>
      </c>
      <c r="B34" s="106">
        <v>60</v>
      </c>
      <c r="C34" s="110">
        <v>1</v>
      </c>
      <c r="D34" s="110">
        <v>2</v>
      </c>
      <c r="E34" s="110">
        <v>31</v>
      </c>
      <c r="F34" s="110">
        <v>0</v>
      </c>
      <c r="G34" s="110">
        <v>18</v>
      </c>
      <c r="H34" s="110">
        <v>7</v>
      </c>
      <c r="I34" s="110">
        <v>16</v>
      </c>
      <c r="J34" s="110">
        <v>1</v>
      </c>
      <c r="K34" s="110">
        <v>1</v>
      </c>
      <c r="L34" s="110">
        <v>1</v>
      </c>
      <c r="M34" s="110">
        <v>0</v>
      </c>
      <c r="N34" s="143" t="s">
        <v>76</v>
      </c>
    </row>
    <row r="35" spans="1:14">
      <c r="A35" s="1012" t="s">
        <v>861</v>
      </c>
      <c r="B35" s="106">
        <v>44</v>
      </c>
      <c r="C35" s="110">
        <v>0</v>
      </c>
      <c r="D35" s="110">
        <v>2</v>
      </c>
      <c r="E35" s="110">
        <v>25</v>
      </c>
      <c r="F35" s="110">
        <v>0</v>
      </c>
      <c r="G35" s="110">
        <v>15</v>
      </c>
      <c r="H35" s="110">
        <v>2</v>
      </c>
      <c r="I35" s="110">
        <v>13</v>
      </c>
      <c r="J35" s="110">
        <v>1</v>
      </c>
      <c r="K35" s="110">
        <v>1</v>
      </c>
      <c r="L35" s="110">
        <v>0</v>
      </c>
      <c r="M35" s="110">
        <v>0</v>
      </c>
      <c r="N35" s="143" t="s">
        <v>76</v>
      </c>
    </row>
    <row r="36" spans="1:14">
      <c r="A36" s="1012" t="s">
        <v>862</v>
      </c>
      <c r="B36" s="106">
        <v>48</v>
      </c>
      <c r="C36" s="110">
        <v>1</v>
      </c>
      <c r="D36" s="110">
        <v>1</v>
      </c>
      <c r="E36" s="110">
        <v>19</v>
      </c>
      <c r="F36" s="143" t="s">
        <v>76</v>
      </c>
      <c r="G36" s="110">
        <v>18</v>
      </c>
      <c r="H36" s="110">
        <v>9</v>
      </c>
      <c r="I36" s="110">
        <v>14</v>
      </c>
      <c r="J36" s="110">
        <v>1</v>
      </c>
      <c r="K36" s="110">
        <v>1</v>
      </c>
      <c r="L36" s="110">
        <v>0</v>
      </c>
      <c r="M36" s="110">
        <v>0</v>
      </c>
      <c r="N36" s="143" t="s">
        <v>76</v>
      </c>
    </row>
    <row r="37" spans="1:14">
      <c r="A37" s="1012" t="s">
        <v>863</v>
      </c>
      <c r="B37" s="106">
        <v>37</v>
      </c>
      <c r="C37" s="110">
        <v>2</v>
      </c>
      <c r="D37" s="110">
        <v>1</v>
      </c>
      <c r="E37" s="110">
        <v>17</v>
      </c>
      <c r="F37" s="110">
        <v>0</v>
      </c>
      <c r="G37" s="110">
        <v>10</v>
      </c>
      <c r="H37" s="110">
        <v>7</v>
      </c>
      <c r="I37" s="110">
        <v>9</v>
      </c>
      <c r="J37" s="110">
        <v>1</v>
      </c>
      <c r="K37" s="110">
        <v>1</v>
      </c>
      <c r="L37" s="110">
        <v>0</v>
      </c>
      <c r="M37" s="110" t="s">
        <v>76</v>
      </c>
      <c r="N37" s="143" t="s">
        <v>76</v>
      </c>
    </row>
    <row r="38" spans="1:14">
      <c r="A38" s="1012" t="s">
        <v>864</v>
      </c>
      <c r="B38" s="106">
        <v>26</v>
      </c>
      <c r="C38" s="110">
        <v>1</v>
      </c>
      <c r="D38" s="110">
        <v>0</v>
      </c>
      <c r="E38" s="110">
        <v>12</v>
      </c>
      <c r="F38" s="110">
        <v>1</v>
      </c>
      <c r="G38" s="110">
        <v>8</v>
      </c>
      <c r="H38" s="110">
        <v>3</v>
      </c>
      <c r="I38" s="110">
        <v>6</v>
      </c>
      <c r="J38" s="110">
        <v>1</v>
      </c>
      <c r="K38" s="110">
        <v>1</v>
      </c>
      <c r="L38" s="110">
        <v>0</v>
      </c>
      <c r="M38" s="110">
        <v>0</v>
      </c>
      <c r="N38" s="143" t="s">
        <v>76</v>
      </c>
    </row>
    <row r="39" spans="1:14">
      <c r="A39" s="1012" t="s">
        <v>865</v>
      </c>
      <c r="B39" s="106">
        <v>25</v>
      </c>
      <c r="C39" s="110">
        <v>0</v>
      </c>
      <c r="D39" s="110">
        <v>0</v>
      </c>
      <c r="E39" s="110">
        <v>15</v>
      </c>
      <c r="F39" s="143" t="s">
        <v>76</v>
      </c>
      <c r="G39" s="110">
        <v>8</v>
      </c>
      <c r="H39" s="110">
        <v>2</v>
      </c>
      <c r="I39" s="110">
        <v>6</v>
      </c>
      <c r="J39" s="110">
        <v>1</v>
      </c>
      <c r="K39" s="110">
        <v>0</v>
      </c>
      <c r="L39" s="110">
        <v>0</v>
      </c>
      <c r="M39" s="110" t="s">
        <v>76</v>
      </c>
      <c r="N39" s="143" t="s">
        <v>76</v>
      </c>
    </row>
    <row r="40" spans="1:14">
      <c r="A40" s="1012" t="s">
        <v>866</v>
      </c>
      <c r="B40" s="106">
        <v>9</v>
      </c>
      <c r="C40" s="110">
        <v>0</v>
      </c>
      <c r="D40" s="110">
        <v>0</v>
      </c>
      <c r="E40" s="110">
        <v>5</v>
      </c>
      <c r="F40" s="143" t="s">
        <v>76</v>
      </c>
      <c r="G40" s="110">
        <v>1</v>
      </c>
      <c r="H40" s="110">
        <v>2</v>
      </c>
      <c r="I40" s="110">
        <v>5</v>
      </c>
      <c r="J40" s="110">
        <v>0</v>
      </c>
      <c r="K40" s="110">
        <v>0</v>
      </c>
      <c r="L40" s="110">
        <v>0</v>
      </c>
      <c r="M40" s="110">
        <v>0</v>
      </c>
      <c r="N40" s="143" t="s">
        <v>76</v>
      </c>
    </row>
    <row r="41" spans="1:14">
      <c r="A41" s="1012" t="s">
        <v>867</v>
      </c>
      <c r="B41" s="106">
        <v>10</v>
      </c>
      <c r="C41" s="110">
        <v>1</v>
      </c>
      <c r="D41" s="110">
        <v>0</v>
      </c>
      <c r="E41" s="110">
        <v>5</v>
      </c>
      <c r="F41" s="143" t="s">
        <v>76</v>
      </c>
      <c r="G41" s="110">
        <v>3</v>
      </c>
      <c r="H41" s="110">
        <v>1</v>
      </c>
      <c r="I41" s="110">
        <v>3</v>
      </c>
      <c r="J41" s="110">
        <v>1</v>
      </c>
      <c r="K41" s="110">
        <v>1</v>
      </c>
      <c r="L41" s="110">
        <v>0</v>
      </c>
      <c r="M41" s="110">
        <v>0</v>
      </c>
      <c r="N41" s="143" t="s">
        <v>76</v>
      </c>
    </row>
    <row r="42" spans="1:14">
      <c r="A42" s="1012" t="s">
        <v>868</v>
      </c>
      <c r="B42" s="106">
        <v>56</v>
      </c>
      <c r="C42" s="110">
        <v>1</v>
      </c>
      <c r="D42" s="110">
        <v>0</v>
      </c>
      <c r="E42" s="110">
        <v>38</v>
      </c>
      <c r="F42" s="143" t="s">
        <v>76</v>
      </c>
      <c r="G42" s="110">
        <v>14</v>
      </c>
      <c r="H42" s="110">
        <v>3</v>
      </c>
      <c r="I42" s="110">
        <v>6</v>
      </c>
      <c r="J42" s="110">
        <v>3</v>
      </c>
      <c r="K42" s="110">
        <v>2</v>
      </c>
      <c r="L42" s="110">
        <v>1</v>
      </c>
      <c r="M42" s="110">
        <v>0</v>
      </c>
      <c r="N42" s="143" t="s">
        <v>76</v>
      </c>
    </row>
    <row r="43" spans="1:14">
      <c r="A43" s="1012" t="s">
        <v>869</v>
      </c>
      <c r="B43" s="106">
        <v>55</v>
      </c>
      <c r="C43" s="110">
        <v>3</v>
      </c>
      <c r="D43" s="110">
        <v>1</v>
      </c>
      <c r="E43" s="110">
        <v>28</v>
      </c>
      <c r="F43" s="110">
        <v>1</v>
      </c>
      <c r="G43" s="110">
        <v>14</v>
      </c>
      <c r="H43" s="110">
        <v>9</v>
      </c>
      <c r="I43" s="110">
        <v>15</v>
      </c>
      <c r="J43" s="110">
        <v>2</v>
      </c>
      <c r="K43" s="110">
        <v>1</v>
      </c>
      <c r="L43" s="110">
        <v>1</v>
      </c>
      <c r="M43" s="110">
        <v>0</v>
      </c>
      <c r="N43" s="143" t="s">
        <v>76</v>
      </c>
    </row>
    <row r="44" spans="1:14">
      <c r="A44" s="1012" t="s">
        <v>870</v>
      </c>
      <c r="B44" s="106">
        <v>102</v>
      </c>
      <c r="C44" s="110">
        <v>4</v>
      </c>
      <c r="D44" s="110">
        <v>3</v>
      </c>
      <c r="E44" s="110">
        <v>42</v>
      </c>
      <c r="F44" s="110">
        <v>3</v>
      </c>
      <c r="G44" s="110">
        <v>43</v>
      </c>
      <c r="H44" s="110">
        <v>8</v>
      </c>
      <c r="I44" s="110">
        <v>22</v>
      </c>
      <c r="J44" s="110">
        <v>2</v>
      </c>
      <c r="K44" s="110">
        <v>1</v>
      </c>
      <c r="L44" s="110">
        <v>1</v>
      </c>
      <c r="M44" s="110">
        <v>0</v>
      </c>
      <c r="N44" s="143" t="s">
        <v>76</v>
      </c>
    </row>
    <row r="45" spans="1:14">
      <c r="A45" s="1012" t="s">
        <v>871</v>
      </c>
      <c r="B45" s="106">
        <v>71</v>
      </c>
      <c r="C45" s="110">
        <v>1</v>
      </c>
      <c r="D45" s="110">
        <v>4</v>
      </c>
      <c r="E45" s="110">
        <v>30</v>
      </c>
      <c r="F45" s="110">
        <v>1</v>
      </c>
      <c r="G45" s="110">
        <v>27</v>
      </c>
      <c r="H45" s="110">
        <v>7</v>
      </c>
      <c r="I45" s="110">
        <v>14</v>
      </c>
      <c r="J45" s="110">
        <v>2</v>
      </c>
      <c r="K45" s="110">
        <v>1</v>
      </c>
      <c r="L45" s="110">
        <v>1</v>
      </c>
      <c r="M45" s="110">
        <v>0</v>
      </c>
      <c r="N45" s="143" t="s">
        <v>76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1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905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182</v>
      </c>
      <c r="C49" s="110">
        <v>3</v>
      </c>
      <c r="D49" s="110">
        <v>5</v>
      </c>
      <c r="E49" s="110">
        <v>76</v>
      </c>
      <c r="F49" s="110">
        <v>1</v>
      </c>
      <c r="G49" s="110">
        <v>74</v>
      </c>
      <c r="H49" s="110">
        <v>22</v>
      </c>
      <c r="I49" s="110">
        <v>109</v>
      </c>
      <c r="J49" s="110">
        <v>16</v>
      </c>
      <c r="K49" s="110">
        <v>13</v>
      </c>
      <c r="L49" s="110">
        <v>3</v>
      </c>
      <c r="M49" s="110">
        <v>1</v>
      </c>
      <c r="N49" s="110">
        <v>0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20</v>
      </c>
      <c r="C53" s="110">
        <v>1</v>
      </c>
      <c r="D53" s="110">
        <v>1</v>
      </c>
      <c r="E53" s="110">
        <v>8</v>
      </c>
      <c r="F53" s="143" t="s">
        <v>76</v>
      </c>
      <c r="G53" s="110">
        <v>8</v>
      </c>
      <c r="H53" s="110">
        <v>3</v>
      </c>
      <c r="I53" s="110">
        <v>15</v>
      </c>
      <c r="J53" s="110">
        <v>2</v>
      </c>
      <c r="K53" s="110">
        <v>2</v>
      </c>
      <c r="L53" s="110">
        <v>0</v>
      </c>
      <c r="M53" s="110">
        <v>0</v>
      </c>
      <c r="N53" s="143" t="s">
        <v>76</v>
      </c>
    </row>
    <row r="54" spans="1:14">
      <c r="A54" s="1012" t="s">
        <v>861</v>
      </c>
      <c r="B54" s="106">
        <v>14</v>
      </c>
      <c r="C54" s="110">
        <v>0</v>
      </c>
      <c r="D54" s="110">
        <v>1</v>
      </c>
      <c r="E54" s="110">
        <v>5</v>
      </c>
      <c r="F54" s="143" t="s">
        <v>76</v>
      </c>
      <c r="G54" s="110">
        <v>6</v>
      </c>
      <c r="H54" s="110">
        <v>3</v>
      </c>
      <c r="I54" s="110">
        <v>16</v>
      </c>
      <c r="J54" s="110">
        <v>2</v>
      </c>
      <c r="K54" s="110">
        <v>1</v>
      </c>
      <c r="L54" s="110">
        <v>1</v>
      </c>
      <c r="M54" s="110">
        <v>0</v>
      </c>
      <c r="N54" s="143" t="s">
        <v>76</v>
      </c>
    </row>
    <row r="55" spans="1:14">
      <c r="A55" s="1012" t="s">
        <v>862</v>
      </c>
      <c r="B55" s="106">
        <v>21</v>
      </c>
      <c r="C55" s="110">
        <v>0</v>
      </c>
      <c r="D55" s="110">
        <v>0</v>
      </c>
      <c r="E55" s="110">
        <v>10</v>
      </c>
      <c r="F55" s="110">
        <v>0</v>
      </c>
      <c r="G55" s="110">
        <v>9</v>
      </c>
      <c r="H55" s="110">
        <v>1</v>
      </c>
      <c r="I55" s="110">
        <v>12</v>
      </c>
      <c r="J55" s="110">
        <v>1</v>
      </c>
      <c r="K55" s="110">
        <v>1</v>
      </c>
      <c r="L55" s="110">
        <v>0</v>
      </c>
      <c r="M55" s="110">
        <v>0</v>
      </c>
      <c r="N55" s="143" t="s">
        <v>76</v>
      </c>
    </row>
    <row r="56" spans="1:14">
      <c r="A56" s="1012" t="s">
        <v>863</v>
      </c>
      <c r="B56" s="106">
        <v>19</v>
      </c>
      <c r="C56" s="110">
        <v>0</v>
      </c>
      <c r="D56" s="143" t="s">
        <v>76</v>
      </c>
      <c r="E56" s="110">
        <v>7</v>
      </c>
      <c r="F56" s="143" t="s">
        <v>76</v>
      </c>
      <c r="G56" s="110">
        <v>9</v>
      </c>
      <c r="H56" s="110">
        <v>2</v>
      </c>
      <c r="I56" s="110">
        <v>10</v>
      </c>
      <c r="J56" s="110">
        <v>1</v>
      </c>
      <c r="K56" s="110">
        <v>1</v>
      </c>
      <c r="L56" s="110">
        <v>0</v>
      </c>
      <c r="M56" s="143" t="s">
        <v>76</v>
      </c>
      <c r="N56" s="143" t="s">
        <v>76</v>
      </c>
    </row>
    <row r="57" spans="1:14">
      <c r="A57" s="1012" t="s">
        <v>864</v>
      </c>
      <c r="B57" s="106">
        <v>9</v>
      </c>
      <c r="C57" s="110">
        <v>0</v>
      </c>
      <c r="D57" s="110">
        <v>0</v>
      </c>
      <c r="E57" s="110">
        <v>5</v>
      </c>
      <c r="F57" s="143" t="s">
        <v>76</v>
      </c>
      <c r="G57" s="110">
        <v>3</v>
      </c>
      <c r="H57" s="110">
        <v>1</v>
      </c>
      <c r="I57" s="110">
        <v>6</v>
      </c>
      <c r="J57" s="110">
        <v>1</v>
      </c>
      <c r="K57" s="110">
        <v>1</v>
      </c>
      <c r="L57" s="110">
        <v>0</v>
      </c>
      <c r="M57" s="143" t="s">
        <v>76</v>
      </c>
      <c r="N57" s="143" t="s">
        <v>76</v>
      </c>
    </row>
    <row r="58" spans="1:14">
      <c r="A58" s="1012" t="s">
        <v>865</v>
      </c>
      <c r="B58" s="106">
        <v>9</v>
      </c>
      <c r="C58" s="110">
        <v>0</v>
      </c>
      <c r="D58" s="110">
        <v>0</v>
      </c>
      <c r="E58" s="110">
        <v>4</v>
      </c>
      <c r="F58" s="143" t="s">
        <v>76</v>
      </c>
      <c r="G58" s="110">
        <v>3</v>
      </c>
      <c r="H58" s="110">
        <v>1</v>
      </c>
      <c r="I58" s="110">
        <v>4</v>
      </c>
      <c r="J58" s="110">
        <v>1</v>
      </c>
      <c r="K58" s="110">
        <v>1</v>
      </c>
      <c r="L58" s="110">
        <v>0</v>
      </c>
      <c r="M58" s="143" t="s">
        <v>76</v>
      </c>
      <c r="N58" s="110">
        <v>0</v>
      </c>
    </row>
    <row r="59" spans="1:14">
      <c r="A59" s="1012" t="s">
        <v>866</v>
      </c>
      <c r="B59" s="106">
        <v>4</v>
      </c>
      <c r="C59" s="110">
        <v>0</v>
      </c>
      <c r="D59" s="143" t="s">
        <v>76</v>
      </c>
      <c r="E59" s="110">
        <v>1</v>
      </c>
      <c r="F59" s="143" t="s">
        <v>76</v>
      </c>
      <c r="G59" s="110">
        <v>2</v>
      </c>
      <c r="H59" s="110">
        <v>0</v>
      </c>
      <c r="I59" s="110">
        <v>2</v>
      </c>
      <c r="J59" s="110">
        <v>1</v>
      </c>
      <c r="K59" s="110">
        <v>0</v>
      </c>
      <c r="L59" s="110">
        <v>0</v>
      </c>
      <c r="M59" s="110">
        <v>0</v>
      </c>
      <c r="N59" s="143" t="s">
        <v>76</v>
      </c>
    </row>
    <row r="60" spans="1:14">
      <c r="A60" s="1012" t="s">
        <v>867</v>
      </c>
      <c r="B60" s="106">
        <v>6</v>
      </c>
      <c r="C60" s="143" t="s">
        <v>76</v>
      </c>
      <c r="D60" s="110">
        <v>0</v>
      </c>
      <c r="E60" s="110">
        <v>4</v>
      </c>
      <c r="F60" s="143" t="s">
        <v>76</v>
      </c>
      <c r="G60" s="110">
        <v>2</v>
      </c>
      <c r="H60" s="110">
        <v>0</v>
      </c>
      <c r="I60" s="110">
        <v>2</v>
      </c>
      <c r="J60" s="110">
        <v>0</v>
      </c>
      <c r="K60" s="110">
        <v>0</v>
      </c>
      <c r="L60" s="110">
        <v>0</v>
      </c>
      <c r="M60" s="110">
        <v>0</v>
      </c>
      <c r="N60" s="143" t="s">
        <v>76</v>
      </c>
    </row>
    <row r="61" spans="1:14">
      <c r="A61" s="1012" t="s">
        <v>868</v>
      </c>
      <c r="B61" s="106">
        <v>6</v>
      </c>
      <c r="C61" s="110">
        <v>0</v>
      </c>
      <c r="D61" s="143" t="s">
        <v>76</v>
      </c>
      <c r="E61" s="110">
        <v>3</v>
      </c>
      <c r="F61" s="143" t="s">
        <v>76</v>
      </c>
      <c r="G61" s="110">
        <v>1</v>
      </c>
      <c r="H61" s="110">
        <v>2</v>
      </c>
      <c r="I61" s="110">
        <v>2</v>
      </c>
      <c r="J61" s="110">
        <v>2</v>
      </c>
      <c r="K61" s="110">
        <v>1</v>
      </c>
      <c r="L61" s="110">
        <v>0</v>
      </c>
      <c r="M61" s="110">
        <v>0</v>
      </c>
      <c r="N61" s="143" t="s">
        <v>76</v>
      </c>
    </row>
    <row r="62" spans="1:14">
      <c r="A62" s="1012" t="s">
        <v>869</v>
      </c>
      <c r="B62" s="106">
        <v>19</v>
      </c>
      <c r="C62" s="110">
        <v>1</v>
      </c>
      <c r="D62" s="110">
        <v>1</v>
      </c>
      <c r="E62" s="110">
        <v>8</v>
      </c>
      <c r="F62" s="110">
        <v>0</v>
      </c>
      <c r="G62" s="110">
        <v>7</v>
      </c>
      <c r="H62" s="110">
        <v>3</v>
      </c>
      <c r="I62" s="110">
        <v>10</v>
      </c>
      <c r="J62" s="110">
        <v>1</v>
      </c>
      <c r="K62" s="110">
        <v>1</v>
      </c>
      <c r="L62" s="110">
        <v>0</v>
      </c>
      <c r="M62" s="110">
        <v>0</v>
      </c>
      <c r="N62" s="143" t="s">
        <v>76</v>
      </c>
    </row>
    <row r="63" spans="1:14">
      <c r="A63" s="1012" t="s">
        <v>870</v>
      </c>
      <c r="B63" s="106">
        <v>31</v>
      </c>
      <c r="C63" s="110">
        <v>0</v>
      </c>
      <c r="D63" s="110">
        <v>1</v>
      </c>
      <c r="E63" s="110">
        <v>12</v>
      </c>
      <c r="F63" s="110">
        <v>0</v>
      </c>
      <c r="G63" s="110">
        <v>15</v>
      </c>
      <c r="H63" s="110">
        <v>3</v>
      </c>
      <c r="I63" s="110">
        <v>17</v>
      </c>
      <c r="J63" s="110">
        <v>3</v>
      </c>
      <c r="K63" s="110">
        <v>3</v>
      </c>
      <c r="L63" s="110">
        <v>0</v>
      </c>
      <c r="M63" s="110">
        <v>0</v>
      </c>
      <c r="N63" s="143" t="s">
        <v>76</v>
      </c>
    </row>
    <row r="64" spans="1:14">
      <c r="A64" s="1012" t="s">
        <v>871</v>
      </c>
      <c r="B64" s="106">
        <v>23</v>
      </c>
      <c r="C64" s="110">
        <v>0</v>
      </c>
      <c r="D64" s="110">
        <v>1</v>
      </c>
      <c r="E64" s="110">
        <v>9</v>
      </c>
      <c r="F64" s="143" t="s">
        <v>76</v>
      </c>
      <c r="G64" s="110">
        <v>10</v>
      </c>
      <c r="H64" s="110">
        <v>2</v>
      </c>
      <c r="I64" s="110">
        <v>13</v>
      </c>
      <c r="J64" s="110">
        <v>2</v>
      </c>
      <c r="K64" s="110">
        <v>2</v>
      </c>
      <c r="L64" s="110">
        <v>0</v>
      </c>
      <c r="M64" s="110">
        <v>0</v>
      </c>
      <c r="N64" s="143" t="s">
        <v>76</v>
      </c>
    </row>
    <row r="65" spans="1:14">
      <c r="A65" s="1004" t="s">
        <v>165</v>
      </c>
      <c r="B65" s="1004" t="s">
        <v>165</v>
      </c>
      <c r="C65" s="100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906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30</v>
      </c>
      <c r="C68" s="110">
        <v>1</v>
      </c>
      <c r="D68" s="110">
        <v>0</v>
      </c>
      <c r="E68" s="110">
        <v>14</v>
      </c>
      <c r="F68" s="110">
        <v>0</v>
      </c>
      <c r="G68" s="110">
        <v>7</v>
      </c>
      <c r="H68" s="110">
        <v>8</v>
      </c>
      <c r="I68" s="110">
        <v>5</v>
      </c>
      <c r="J68" s="110">
        <v>1</v>
      </c>
      <c r="K68" s="110">
        <v>1</v>
      </c>
      <c r="L68" s="110">
        <v>0</v>
      </c>
      <c r="M68" s="110">
        <v>0</v>
      </c>
      <c r="N68" s="143" t="s">
        <v>76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1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1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14" t="s">
        <v>165</v>
      </c>
    </row>
    <row r="72" spans="1:14">
      <c r="A72" s="1012" t="s">
        <v>860</v>
      </c>
      <c r="B72" s="106">
        <v>4</v>
      </c>
      <c r="C72" s="110">
        <v>0</v>
      </c>
      <c r="D72" s="143" t="s">
        <v>76</v>
      </c>
      <c r="E72" s="110">
        <v>3</v>
      </c>
      <c r="F72" s="143" t="s">
        <v>76</v>
      </c>
      <c r="G72" s="110">
        <v>1</v>
      </c>
      <c r="H72" s="110">
        <v>0</v>
      </c>
      <c r="I72" s="110">
        <v>1</v>
      </c>
      <c r="J72" s="110">
        <v>0</v>
      </c>
      <c r="K72" s="110">
        <v>0</v>
      </c>
      <c r="L72" s="143" t="s">
        <v>76</v>
      </c>
      <c r="M72" s="110">
        <v>0</v>
      </c>
      <c r="N72" s="143" t="s">
        <v>76</v>
      </c>
    </row>
    <row r="73" spans="1:14">
      <c r="A73" s="1012" t="s">
        <v>861</v>
      </c>
      <c r="B73" s="106">
        <v>4</v>
      </c>
      <c r="C73" s="143" t="s">
        <v>76</v>
      </c>
      <c r="D73" s="110">
        <v>0</v>
      </c>
      <c r="E73" s="110">
        <v>3</v>
      </c>
      <c r="F73" s="143" t="s">
        <v>76</v>
      </c>
      <c r="G73" s="110">
        <v>1</v>
      </c>
      <c r="H73" s="110">
        <v>1</v>
      </c>
      <c r="I73" s="110">
        <v>1</v>
      </c>
      <c r="J73" s="110">
        <v>0</v>
      </c>
      <c r="K73" s="110">
        <v>0</v>
      </c>
      <c r="L73" s="143" t="s">
        <v>76</v>
      </c>
      <c r="M73" s="143" t="s">
        <v>76</v>
      </c>
      <c r="N73" s="143" t="s">
        <v>76</v>
      </c>
    </row>
    <row r="74" spans="1:14">
      <c r="A74" s="1012" t="s">
        <v>862</v>
      </c>
      <c r="B74" s="106">
        <v>4</v>
      </c>
      <c r="C74" s="110">
        <v>0</v>
      </c>
      <c r="D74" s="143" t="s">
        <v>76</v>
      </c>
      <c r="E74" s="110">
        <v>1</v>
      </c>
      <c r="F74" s="143" t="s">
        <v>76</v>
      </c>
      <c r="G74" s="110">
        <v>2</v>
      </c>
      <c r="H74" s="110">
        <v>1</v>
      </c>
      <c r="I74" s="110">
        <v>1</v>
      </c>
      <c r="J74" s="110">
        <v>0</v>
      </c>
      <c r="K74" s="110">
        <v>0</v>
      </c>
      <c r="L74" s="143" t="s">
        <v>76</v>
      </c>
      <c r="M74" s="143" t="s">
        <v>76</v>
      </c>
      <c r="N74" s="143" t="s">
        <v>76</v>
      </c>
    </row>
    <row r="75" spans="1:14">
      <c r="A75" s="1012" t="s">
        <v>863</v>
      </c>
      <c r="B75" s="106">
        <v>5</v>
      </c>
      <c r="C75" s="110">
        <v>0</v>
      </c>
      <c r="D75" s="143" t="s">
        <v>76</v>
      </c>
      <c r="E75" s="110">
        <v>2</v>
      </c>
      <c r="F75" s="143" t="s">
        <v>76</v>
      </c>
      <c r="G75" s="110">
        <v>1</v>
      </c>
      <c r="H75" s="110">
        <v>2</v>
      </c>
      <c r="I75" s="110">
        <v>1</v>
      </c>
      <c r="J75" s="110">
        <v>0</v>
      </c>
      <c r="K75" s="110">
        <v>0</v>
      </c>
      <c r="L75" s="110">
        <v>0</v>
      </c>
      <c r="M75" s="143" t="s">
        <v>76</v>
      </c>
      <c r="N75" s="143" t="s">
        <v>76</v>
      </c>
    </row>
    <row r="76" spans="1:14">
      <c r="A76" s="1012" t="s">
        <v>864</v>
      </c>
      <c r="B76" s="106">
        <v>2</v>
      </c>
      <c r="C76" s="143" t="s">
        <v>76</v>
      </c>
      <c r="D76" s="143" t="s">
        <v>76</v>
      </c>
      <c r="E76" s="143" t="s">
        <v>76</v>
      </c>
      <c r="F76" s="143" t="s">
        <v>76</v>
      </c>
      <c r="G76" s="110">
        <v>1</v>
      </c>
      <c r="H76" s="110">
        <v>1</v>
      </c>
      <c r="I76" s="110">
        <v>0</v>
      </c>
      <c r="J76" s="143" t="s">
        <v>76</v>
      </c>
      <c r="K76" s="143" t="s">
        <v>76</v>
      </c>
      <c r="L76" s="143" t="s">
        <v>76</v>
      </c>
      <c r="M76" s="143" t="s">
        <v>76</v>
      </c>
      <c r="N76" s="143" t="s">
        <v>76</v>
      </c>
    </row>
    <row r="77" spans="1:14">
      <c r="A77" s="1012" t="s">
        <v>865</v>
      </c>
      <c r="B77" s="106">
        <v>1</v>
      </c>
      <c r="C77" s="143" t="s">
        <v>76</v>
      </c>
      <c r="D77" s="143" t="s">
        <v>76</v>
      </c>
      <c r="E77" s="143" t="s">
        <v>76</v>
      </c>
      <c r="F77" s="143" t="s">
        <v>76</v>
      </c>
      <c r="G77" s="110">
        <v>0</v>
      </c>
      <c r="H77" s="110">
        <v>0</v>
      </c>
      <c r="I77" s="143" t="s">
        <v>76</v>
      </c>
      <c r="J77" s="143" t="s">
        <v>76</v>
      </c>
      <c r="K77" s="143" t="s">
        <v>76</v>
      </c>
      <c r="L77" s="143" t="s">
        <v>76</v>
      </c>
      <c r="M77" s="143" t="s">
        <v>76</v>
      </c>
      <c r="N77" s="143" t="s">
        <v>76</v>
      </c>
    </row>
    <row r="78" spans="1:14">
      <c r="A78" s="1012" t="s">
        <v>866</v>
      </c>
      <c r="B78" s="106">
        <v>0</v>
      </c>
      <c r="C78" s="110">
        <v>0</v>
      </c>
      <c r="D78" s="143" t="s">
        <v>76</v>
      </c>
      <c r="E78" s="143" t="s">
        <v>76</v>
      </c>
      <c r="F78" s="143" t="s">
        <v>76</v>
      </c>
      <c r="G78" s="143" t="s">
        <v>76</v>
      </c>
      <c r="H78" s="143" t="s">
        <v>76</v>
      </c>
      <c r="I78" s="110">
        <v>0</v>
      </c>
      <c r="J78" s="143" t="s">
        <v>76</v>
      </c>
      <c r="K78" s="143" t="s">
        <v>76</v>
      </c>
      <c r="L78" s="143" t="s">
        <v>76</v>
      </c>
      <c r="M78" s="143" t="s">
        <v>76</v>
      </c>
      <c r="N78" s="143" t="s">
        <v>76</v>
      </c>
    </row>
    <row r="79" spans="1:14">
      <c r="A79" s="1012" t="s">
        <v>867</v>
      </c>
      <c r="B79" s="106">
        <v>1</v>
      </c>
      <c r="C79" s="143" t="s">
        <v>76</v>
      </c>
      <c r="D79" s="143" t="s">
        <v>76</v>
      </c>
      <c r="E79" s="110">
        <v>1</v>
      </c>
      <c r="F79" s="143" t="s">
        <v>76</v>
      </c>
      <c r="G79" s="143" t="s">
        <v>76</v>
      </c>
      <c r="H79" s="110">
        <v>1</v>
      </c>
      <c r="I79" s="110">
        <v>0</v>
      </c>
      <c r="J79" s="143" t="s">
        <v>76</v>
      </c>
      <c r="K79" s="143" t="s">
        <v>76</v>
      </c>
      <c r="L79" s="143" t="s">
        <v>76</v>
      </c>
      <c r="M79" s="143" t="s">
        <v>76</v>
      </c>
      <c r="N79" s="143" t="s">
        <v>76</v>
      </c>
    </row>
    <row r="80" spans="1:14">
      <c r="A80" s="1012" t="s">
        <v>868</v>
      </c>
      <c r="B80" s="106">
        <v>0</v>
      </c>
      <c r="C80" s="143" t="s">
        <v>76</v>
      </c>
      <c r="D80" s="143" t="s">
        <v>76</v>
      </c>
      <c r="E80" s="110">
        <v>0</v>
      </c>
      <c r="F80" s="143" t="s">
        <v>76</v>
      </c>
      <c r="G80" s="143" t="s">
        <v>76</v>
      </c>
      <c r="H80" s="143" t="s">
        <v>76</v>
      </c>
      <c r="I80" s="143" t="s">
        <v>76</v>
      </c>
      <c r="J80" s="110">
        <v>0</v>
      </c>
      <c r="K80" s="110">
        <v>0</v>
      </c>
      <c r="L80" s="143" t="s">
        <v>76</v>
      </c>
      <c r="M80" s="143" t="s">
        <v>76</v>
      </c>
      <c r="N80" s="143" t="s">
        <v>76</v>
      </c>
    </row>
    <row r="81" spans="1:14">
      <c r="A81" s="1012" t="s">
        <v>869</v>
      </c>
      <c r="B81" s="106">
        <v>2</v>
      </c>
      <c r="C81" s="110">
        <v>0</v>
      </c>
      <c r="D81" s="143" t="s">
        <v>76</v>
      </c>
      <c r="E81" s="110">
        <v>2</v>
      </c>
      <c r="F81" s="143" t="s">
        <v>76</v>
      </c>
      <c r="G81" s="110">
        <v>0</v>
      </c>
      <c r="H81" s="143" t="s">
        <v>76</v>
      </c>
      <c r="I81" s="110">
        <v>0</v>
      </c>
      <c r="J81" s="110">
        <v>0</v>
      </c>
      <c r="K81" s="143" t="s">
        <v>76</v>
      </c>
      <c r="L81" s="110">
        <v>0</v>
      </c>
      <c r="M81" s="110">
        <v>0</v>
      </c>
      <c r="N81" s="143" t="s">
        <v>76</v>
      </c>
    </row>
    <row r="82" spans="1:14">
      <c r="A82" s="1012" t="s">
        <v>870</v>
      </c>
      <c r="B82" s="106">
        <v>2</v>
      </c>
      <c r="C82" s="110">
        <v>0</v>
      </c>
      <c r="D82" s="143" t="s">
        <v>76</v>
      </c>
      <c r="E82" s="110">
        <v>1</v>
      </c>
      <c r="F82" s="143" t="s">
        <v>76</v>
      </c>
      <c r="G82" s="110">
        <v>0</v>
      </c>
      <c r="H82" s="110">
        <v>1</v>
      </c>
      <c r="I82" s="110">
        <v>1</v>
      </c>
      <c r="J82" s="110">
        <v>0</v>
      </c>
      <c r="K82" s="110">
        <v>0</v>
      </c>
      <c r="L82" s="143" t="s">
        <v>76</v>
      </c>
      <c r="M82" s="143" t="s">
        <v>76</v>
      </c>
      <c r="N82" s="143" t="s">
        <v>76</v>
      </c>
    </row>
    <row r="83" spans="1:14">
      <c r="A83" s="1012" t="s">
        <v>871</v>
      </c>
      <c r="B83" s="106">
        <v>4</v>
      </c>
      <c r="C83" s="143" t="s">
        <v>76</v>
      </c>
      <c r="D83" s="143" t="s">
        <v>76</v>
      </c>
      <c r="E83" s="110">
        <v>2</v>
      </c>
      <c r="F83" s="110">
        <v>0</v>
      </c>
      <c r="G83" s="110">
        <v>0</v>
      </c>
      <c r="H83" s="110">
        <v>2</v>
      </c>
      <c r="I83" s="110">
        <v>0</v>
      </c>
      <c r="J83" s="110">
        <v>0</v>
      </c>
      <c r="K83" s="110">
        <v>0</v>
      </c>
      <c r="L83" s="143" t="s">
        <v>76</v>
      </c>
      <c r="M83" s="143" t="s">
        <v>76</v>
      </c>
      <c r="N83" s="143" t="s">
        <v>76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6" style="1005" customWidth="1"/>
    <col min="9" max="14" width="23.42578125" style="1005" customWidth="1"/>
    <col min="15" max="16384" width="8.140625" style="1005"/>
  </cols>
  <sheetData>
    <row r="1" spans="1:14" s="1019" customFormat="1" ht="15">
      <c r="A1" s="1723" t="s">
        <v>848</v>
      </c>
      <c r="B1" s="1723"/>
      <c r="C1" s="1723"/>
      <c r="D1" s="1014" t="s">
        <v>165</v>
      </c>
      <c r="E1" s="1014" t="s">
        <v>165</v>
      </c>
      <c r="F1" s="1014" t="s">
        <v>165</v>
      </c>
      <c r="G1" s="1014" t="s">
        <v>165</v>
      </c>
      <c r="H1" s="1014" t="s">
        <v>165</v>
      </c>
      <c r="I1" s="1723" t="s">
        <v>848</v>
      </c>
      <c r="J1" s="1723"/>
      <c r="K1" s="1723"/>
      <c r="L1" s="1014" t="s">
        <v>165</v>
      </c>
      <c r="M1" s="1014" t="s">
        <v>165</v>
      </c>
      <c r="N1" s="1014" t="s">
        <v>165</v>
      </c>
    </row>
    <row r="2" spans="1:14" s="1000" customFormat="1" ht="15">
      <c r="A2" s="1724" t="s">
        <v>913</v>
      </c>
      <c r="B2" s="1724"/>
      <c r="C2" s="1724"/>
      <c r="D2" s="999" t="s">
        <v>165</v>
      </c>
      <c r="E2" s="999" t="s">
        <v>165</v>
      </c>
      <c r="F2" s="999" t="s">
        <v>165</v>
      </c>
      <c r="G2" s="999" t="s">
        <v>165</v>
      </c>
      <c r="H2" s="999" t="s">
        <v>165</v>
      </c>
      <c r="I2" s="1724" t="s">
        <v>913</v>
      </c>
      <c r="J2" s="1724"/>
      <c r="K2" s="1724"/>
      <c r="L2" s="999" t="s">
        <v>165</v>
      </c>
      <c r="M2" s="999" t="s">
        <v>165</v>
      </c>
      <c r="N2" s="999" t="s">
        <v>165</v>
      </c>
    </row>
    <row r="3" spans="1:14">
      <c r="A3" s="1722" t="s">
        <v>71</v>
      </c>
      <c r="B3" s="1722"/>
      <c r="C3" s="1722"/>
      <c r="D3" s="1004" t="s">
        <v>165</v>
      </c>
      <c r="E3" s="1004" t="s">
        <v>165</v>
      </c>
      <c r="F3" s="1004" t="s">
        <v>165</v>
      </c>
      <c r="G3" s="1004" t="s">
        <v>165</v>
      </c>
      <c r="H3" s="1004" t="s">
        <v>165</v>
      </c>
      <c r="I3" s="1722" t="s">
        <v>71</v>
      </c>
      <c r="J3" s="1722"/>
      <c r="K3" s="1722"/>
      <c r="L3" s="1004" t="s">
        <v>165</v>
      </c>
      <c r="M3" s="1004" t="s">
        <v>165</v>
      </c>
      <c r="N3" s="1004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907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12" t="s">
        <v>156</v>
      </c>
      <c r="B11" s="106">
        <v>938</v>
      </c>
      <c r="C11" s="110">
        <v>82</v>
      </c>
      <c r="D11" s="110">
        <v>42</v>
      </c>
      <c r="E11" s="110">
        <v>381</v>
      </c>
      <c r="F11" s="110">
        <v>19</v>
      </c>
      <c r="G11" s="110">
        <v>285</v>
      </c>
      <c r="H11" s="110">
        <v>129</v>
      </c>
      <c r="I11" s="110">
        <v>643</v>
      </c>
      <c r="J11" s="110">
        <v>102</v>
      </c>
      <c r="K11" s="110">
        <v>36</v>
      </c>
      <c r="L11" s="110">
        <v>66</v>
      </c>
      <c r="M11" s="110">
        <v>5</v>
      </c>
      <c r="N11" s="110">
        <v>6</v>
      </c>
    </row>
    <row r="12" spans="1:14">
      <c r="A12" s="1004" t="s">
        <v>165</v>
      </c>
      <c r="B12" s="1004" t="s">
        <v>165</v>
      </c>
      <c r="C12" s="1004" t="s">
        <v>165</v>
      </c>
      <c r="D12" s="1004" t="s">
        <v>165</v>
      </c>
      <c r="E12" s="1004" t="s">
        <v>165</v>
      </c>
      <c r="F12" s="1004" t="s">
        <v>165</v>
      </c>
      <c r="G12" s="1004" t="s">
        <v>165</v>
      </c>
      <c r="H12" s="1004" t="s">
        <v>165</v>
      </c>
      <c r="I12" s="1004" t="s">
        <v>165</v>
      </c>
      <c r="J12" s="1004" t="s">
        <v>165</v>
      </c>
      <c r="K12" s="1004" t="s">
        <v>165</v>
      </c>
      <c r="L12" s="1004" t="s">
        <v>165</v>
      </c>
      <c r="M12" s="1004" t="s">
        <v>165</v>
      </c>
      <c r="N12" s="1004" t="s">
        <v>165</v>
      </c>
    </row>
    <row r="13" spans="1:14">
      <c r="A13" s="1004" t="s">
        <v>895</v>
      </c>
      <c r="B13" s="1004" t="s">
        <v>165</v>
      </c>
      <c r="C13" s="1004" t="s">
        <v>165</v>
      </c>
      <c r="D13" s="1004" t="s">
        <v>165</v>
      </c>
      <c r="E13" s="1004" t="s">
        <v>165</v>
      </c>
      <c r="F13" s="1004" t="s">
        <v>165</v>
      </c>
      <c r="G13" s="1004" t="s">
        <v>165</v>
      </c>
      <c r="H13" s="1004" t="s">
        <v>165</v>
      </c>
      <c r="I13" s="1004" t="s">
        <v>165</v>
      </c>
      <c r="J13" s="1004" t="s">
        <v>165</v>
      </c>
      <c r="K13" s="1004" t="s">
        <v>165</v>
      </c>
      <c r="L13" s="1004" t="s">
        <v>165</v>
      </c>
      <c r="M13" s="1004" t="s">
        <v>165</v>
      </c>
      <c r="N13" s="1004" t="s">
        <v>165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12" t="s">
        <v>860</v>
      </c>
      <c r="B15" s="106">
        <v>100</v>
      </c>
      <c r="C15" s="110">
        <v>8</v>
      </c>
      <c r="D15" s="110">
        <v>4</v>
      </c>
      <c r="E15" s="110">
        <v>45</v>
      </c>
      <c r="F15" s="110">
        <v>3</v>
      </c>
      <c r="G15" s="110">
        <v>25</v>
      </c>
      <c r="H15" s="110">
        <v>15</v>
      </c>
      <c r="I15" s="110">
        <v>96</v>
      </c>
      <c r="J15" s="110">
        <v>8</v>
      </c>
      <c r="K15" s="110">
        <v>3</v>
      </c>
      <c r="L15" s="110">
        <v>6</v>
      </c>
      <c r="M15" s="110">
        <v>0</v>
      </c>
      <c r="N15" s="110">
        <v>1</v>
      </c>
    </row>
    <row r="16" spans="1:14">
      <c r="A16" s="1012" t="s">
        <v>861</v>
      </c>
      <c r="B16" s="106">
        <v>114</v>
      </c>
      <c r="C16" s="110">
        <v>8</v>
      </c>
      <c r="D16" s="110">
        <v>3</v>
      </c>
      <c r="E16" s="110">
        <v>48</v>
      </c>
      <c r="F16" s="110">
        <v>2</v>
      </c>
      <c r="G16" s="110">
        <v>33</v>
      </c>
      <c r="H16" s="110">
        <v>20</v>
      </c>
      <c r="I16" s="110">
        <v>98</v>
      </c>
      <c r="J16" s="110">
        <v>6</v>
      </c>
      <c r="K16" s="110">
        <v>2</v>
      </c>
      <c r="L16" s="110">
        <v>5</v>
      </c>
      <c r="M16" s="110">
        <v>1</v>
      </c>
      <c r="N16" s="110">
        <v>1</v>
      </c>
    </row>
    <row r="17" spans="1:14">
      <c r="A17" s="1012" t="s">
        <v>862</v>
      </c>
      <c r="B17" s="106">
        <v>127</v>
      </c>
      <c r="C17" s="110">
        <v>10</v>
      </c>
      <c r="D17" s="110">
        <v>7</v>
      </c>
      <c r="E17" s="110">
        <v>58</v>
      </c>
      <c r="F17" s="110">
        <v>3</v>
      </c>
      <c r="G17" s="110">
        <v>36</v>
      </c>
      <c r="H17" s="110">
        <v>14</v>
      </c>
      <c r="I17" s="110">
        <v>80</v>
      </c>
      <c r="J17" s="110">
        <v>7</v>
      </c>
      <c r="K17" s="110">
        <v>2</v>
      </c>
      <c r="L17" s="110">
        <v>5</v>
      </c>
      <c r="M17" s="110">
        <v>0</v>
      </c>
      <c r="N17" s="110">
        <v>1</v>
      </c>
    </row>
    <row r="18" spans="1:14">
      <c r="A18" s="1012" t="s">
        <v>863</v>
      </c>
      <c r="B18" s="106">
        <v>74</v>
      </c>
      <c r="C18" s="110">
        <v>7</v>
      </c>
      <c r="D18" s="110">
        <v>4</v>
      </c>
      <c r="E18" s="110">
        <v>27</v>
      </c>
      <c r="F18" s="110">
        <v>2</v>
      </c>
      <c r="G18" s="110">
        <v>23</v>
      </c>
      <c r="H18" s="110">
        <v>11</v>
      </c>
      <c r="I18" s="110">
        <v>51</v>
      </c>
      <c r="J18" s="110">
        <v>4</v>
      </c>
      <c r="K18" s="110">
        <v>1</v>
      </c>
      <c r="L18" s="110">
        <v>3</v>
      </c>
      <c r="M18" s="110">
        <v>0</v>
      </c>
      <c r="N18" s="110">
        <v>1</v>
      </c>
    </row>
    <row r="19" spans="1:14">
      <c r="A19" s="1012" t="s">
        <v>864</v>
      </c>
      <c r="B19" s="106">
        <v>42</v>
      </c>
      <c r="C19" s="110">
        <v>4</v>
      </c>
      <c r="D19" s="110">
        <v>2</v>
      </c>
      <c r="E19" s="110">
        <v>17</v>
      </c>
      <c r="F19" s="110">
        <v>0</v>
      </c>
      <c r="G19" s="110">
        <v>12</v>
      </c>
      <c r="H19" s="110">
        <v>6</v>
      </c>
      <c r="I19" s="110">
        <v>20</v>
      </c>
      <c r="J19" s="110">
        <v>1</v>
      </c>
      <c r="K19" s="110">
        <v>0</v>
      </c>
      <c r="L19" s="110">
        <v>1</v>
      </c>
      <c r="M19" s="110">
        <v>0</v>
      </c>
      <c r="N19" s="110">
        <v>1</v>
      </c>
    </row>
    <row r="20" spans="1:14">
      <c r="A20" s="1012" t="s">
        <v>865</v>
      </c>
      <c r="B20" s="106">
        <v>33</v>
      </c>
      <c r="C20" s="110">
        <v>5</v>
      </c>
      <c r="D20" s="110">
        <v>1</v>
      </c>
      <c r="E20" s="110">
        <v>13</v>
      </c>
      <c r="F20" s="110" t="s">
        <v>76</v>
      </c>
      <c r="G20" s="110">
        <v>8</v>
      </c>
      <c r="H20" s="110">
        <v>6</v>
      </c>
      <c r="I20" s="110">
        <v>13</v>
      </c>
      <c r="J20" s="110">
        <v>1</v>
      </c>
      <c r="K20" s="110">
        <v>0</v>
      </c>
      <c r="L20" s="110">
        <v>1</v>
      </c>
      <c r="M20" s="110">
        <v>0</v>
      </c>
      <c r="N20" s="110" t="s">
        <v>76</v>
      </c>
    </row>
    <row r="21" spans="1:14">
      <c r="A21" s="1012" t="s">
        <v>866</v>
      </c>
      <c r="B21" s="106">
        <v>15</v>
      </c>
      <c r="C21" s="110">
        <v>4</v>
      </c>
      <c r="D21" s="110">
        <v>1</v>
      </c>
      <c r="E21" s="110">
        <v>3</v>
      </c>
      <c r="F21" s="110" t="s">
        <v>76</v>
      </c>
      <c r="G21" s="110">
        <v>4</v>
      </c>
      <c r="H21" s="110">
        <v>3</v>
      </c>
      <c r="I21" s="110">
        <v>9</v>
      </c>
      <c r="J21" s="110">
        <v>0</v>
      </c>
      <c r="K21" s="110">
        <v>0</v>
      </c>
      <c r="L21" s="110">
        <v>0</v>
      </c>
      <c r="M21" s="110">
        <v>0</v>
      </c>
      <c r="N21" s="110" t="s">
        <v>76</v>
      </c>
    </row>
    <row r="22" spans="1:14">
      <c r="A22" s="1012" t="s">
        <v>867</v>
      </c>
      <c r="B22" s="106">
        <v>17</v>
      </c>
      <c r="C22" s="110">
        <v>4</v>
      </c>
      <c r="D22" s="110">
        <v>0</v>
      </c>
      <c r="E22" s="110">
        <v>4</v>
      </c>
      <c r="F22" s="110">
        <v>0</v>
      </c>
      <c r="G22" s="110">
        <v>5</v>
      </c>
      <c r="H22" s="110">
        <v>3</v>
      </c>
      <c r="I22" s="110">
        <v>18</v>
      </c>
      <c r="J22" s="110">
        <v>2</v>
      </c>
      <c r="K22" s="110">
        <v>0</v>
      </c>
      <c r="L22" s="110">
        <v>1</v>
      </c>
      <c r="M22" s="110">
        <v>0</v>
      </c>
      <c r="N22" s="110">
        <v>1</v>
      </c>
    </row>
    <row r="23" spans="1:14">
      <c r="A23" s="1012" t="s">
        <v>868</v>
      </c>
      <c r="B23" s="106">
        <v>40</v>
      </c>
      <c r="C23" s="110">
        <v>5</v>
      </c>
      <c r="D23" s="110">
        <v>2</v>
      </c>
      <c r="E23" s="110">
        <v>12</v>
      </c>
      <c r="F23" s="110">
        <v>0</v>
      </c>
      <c r="G23" s="110">
        <v>18</v>
      </c>
      <c r="H23" s="110">
        <v>4</v>
      </c>
      <c r="I23" s="110">
        <v>11</v>
      </c>
      <c r="J23" s="110">
        <v>3</v>
      </c>
      <c r="K23" s="110">
        <v>1</v>
      </c>
      <c r="L23" s="110">
        <v>2</v>
      </c>
      <c r="M23" s="110">
        <v>0</v>
      </c>
      <c r="N23" s="110">
        <v>0</v>
      </c>
    </row>
    <row r="24" spans="1:14">
      <c r="A24" s="1012" t="s">
        <v>869</v>
      </c>
      <c r="B24" s="106">
        <v>90</v>
      </c>
      <c r="C24" s="110">
        <v>6</v>
      </c>
      <c r="D24" s="110">
        <v>5</v>
      </c>
      <c r="E24" s="110">
        <v>33</v>
      </c>
      <c r="F24" s="110">
        <v>1</v>
      </c>
      <c r="G24" s="110">
        <v>32</v>
      </c>
      <c r="H24" s="110">
        <v>13</v>
      </c>
      <c r="I24" s="110">
        <v>54</v>
      </c>
      <c r="J24" s="110">
        <v>17</v>
      </c>
      <c r="K24" s="110">
        <v>7</v>
      </c>
      <c r="L24" s="110">
        <v>10</v>
      </c>
      <c r="M24" s="110">
        <v>1</v>
      </c>
      <c r="N24" s="110" t="s">
        <v>76</v>
      </c>
    </row>
    <row r="25" spans="1:14">
      <c r="A25" s="1012" t="s">
        <v>870</v>
      </c>
      <c r="B25" s="106">
        <v>189</v>
      </c>
      <c r="C25" s="110">
        <v>13</v>
      </c>
      <c r="D25" s="110">
        <v>8</v>
      </c>
      <c r="E25" s="110">
        <v>83</v>
      </c>
      <c r="F25" s="110">
        <v>5</v>
      </c>
      <c r="G25" s="110">
        <v>56</v>
      </c>
      <c r="H25" s="110">
        <v>24</v>
      </c>
      <c r="I25" s="110">
        <v>125</v>
      </c>
      <c r="J25" s="110">
        <v>38</v>
      </c>
      <c r="K25" s="110">
        <v>15</v>
      </c>
      <c r="L25" s="110">
        <v>23</v>
      </c>
      <c r="M25" s="110">
        <v>1</v>
      </c>
      <c r="N25" s="110">
        <v>1</v>
      </c>
    </row>
    <row r="26" spans="1:14">
      <c r="A26" s="1012" t="s">
        <v>871</v>
      </c>
      <c r="B26" s="106">
        <v>96</v>
      </c>
      <c r="C26" s="110">
        <v>9</v>
      </c>
      <c r="D26" s="110">
        <v>5</v>
      </c>
      <c r="E26" s="110">
        <v>37</v>
      </c>
      <c r="F26" s="110">
        <v>1</v>
      </c>
      <c r="G26" s="110">
        <v>32</v>
      </c>
      <c r="H26" s="110">
        <v>11</v>
      </c>
      <c r="I26" s="110">
        <v>68</v>
      </c>
      <c r="J26" s="110">
        <v>13</v>
      </c>
      <c r="K26" s="110">
        <v>5</v>
      </c>
      <c r="L26" s="110">
        <v>8</v>
      </c>
      <c r="M26" s="110">
        <v>1</v>
      </c>
      <c r="N26" s="110">
        <v>1</v>
      </c>
    </row>
    <row r="27" spans="1:14">
      <c r="A27" s="1004" t="s">
        <v>165</v>
      </c>
      <c r="B27" s="1004" t="s">
        <v>165</v>
      </c>
      <c r="C27" s="1004" t="s">
        <v>165</v>
      </c>
      <c r="D27" s="1004" t="s">
        <v>165</v>
      </c>
      <c r="E27" s="1004" t="s">
        <v>165</v>
      </c>
      <c r="F27" s="1004" t="s">
        <v>165</v>
      </c>
      <c r="G27" s="1004" t="s">
        <v>165</v>
      </c>
      <c r="H27" s="1004" t="s">
        <v>165</v>
      </c>
      <c r="I27" s="1004" t="s">
        <v>165</v>
      </c>
      <c r="J27" s="1004" t="s">
        <v>165</v>
      </c>
      <c r="K27" s="1004" t="s">
        <v>165</v>
      </c>
      <c r="L27" s="1004" t="s">
        <v>165</v>
      </c>
      <c r="M27" s="1004" t="s">
        <v>165</v>
      </c>
      <c r="N27" s="1004" t="s">
        <v>165</v>
      </c>
    </row>
    <row r="28" spans="1:14">
      <c r="A28" s="1004" t="s">
        <v>165</v>
      </c>
      <c r="B28" s="1004" t="s">
        <v>165</v>
      </c>
      <c r="C28" s="1004" t="s">
        <v>165</v>
      </c>
      <c r="D28" s="1004" t="s">
        <v>165</v>
      </c>
      <c r="E28" s="1004" t="s">
        <v>165</v>
      </c>
      <c r="F28" s="1004" t="s">
        <v>165</v>
      </c>
      <c r="G28" s="1004" t="s">
        <v>165</v>
      </c>
      <c r="H28" s="1004" t="s">
        <v>165</v>
      </c>
      <c r="I28" s="1004" t="s">
        <v>165</v>
      </c>
      <c r="J28" s="1004" t="s">
        <v>165</v>
      </c>
      <c r="K28" s="1004" t="s">
        <v>165</v>
      </c>
      <c r="L28" s="1004" t="s">
        <v>165</v>
      </c>
      <c r="M28" s="1004" t="s">
        <v>165</v>
      </c>
      <c r="N28" s="1004" t="s">
        <v>165</v>
      </c>
    </row>
    <row r="29" spans="1:14">
      <c r="A29" s="1004" t="s">
        <v>165</v>
      </c>
      <c r="B29" s="1722" t="s">
        <v>908</v>
      </c>
      <c r="C29" s="1722"/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12" t="s">
        <v>156</v>
      </c>
      <c r="B30" s="106">
        <v>404</v>
      </c>
      <c r="C30" s="110">
        <v>13</v>
      </c>
      <c r="D30" s="110">
        <v>12</v>
      </c>
      <c r="E30" s="110">
        <v>221</v>
      </c>
      <c r="F30" s="110">
        <v>6</v>
      </c>
      <c r="G30" s="110">
        <v>100</v>
      </c>
      <c r="H30" s="110">
        <v>52</v>
      </c>
      <c r="I30" s="110">
        <v>893</v>
      </c>
      <c r="J30" s="110">
        <v>18</v>
      </c>
      <c r="K30" s="110">
        <v>3</v>
      </c>
      <c r="L30" s="110">
        <v>15</v>
      </c>
      <c r="M30" s="110">
        <v>1</v>
      </c>
      <c r="N30" s="110">
        <v>7</v>
      </c>
    </row>
    <row r="31" spans="1:14">
      <c r="A31" s="1004" t="s">
        <v>165</v>
      </c>
      <c r="B31" s="1004" t="s">
        <v>165</v>
      </c>
      <c r="C31" s="1004" t="s">
        <v>165</v>
      </c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895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860</v>
      </c>
      <c r="B34" s="106">
        <v>54</v>
      </c>
      <c r="C34" s="110">
        <v>1</v>
      </c>
      <c r="D34" s="110">
        <v>1</v>
      </c>
      <c r="E34" s="110">
        <v>26</v>
      </c>
      <c r="F34" s="110">
        <v>1</v>
      </c>
      <c r="G34" s="110">
        <v>21</v>
      </c>
      <c r="H34" s="110">
        <v>4</v>
      </c>
      <c r="I34" s="110">
        <v>155</v>
      </c>
      <c r="J34" s="110">
        <v>1</v>
      </c>
      <c r="K34" s="110">
        <v>0</v>
      </c>
      <c r="L34" s="110">
        <v>1</v>
      </c>
      <c r="M34" s="110">
        <v>0</v>
      </c>
      <c r="N34" s="110">
        <v>1</v>
      </c>
    </row>
    <row r="35" spans="1:14">
      <c r="A35" s="1012" t="s">
        <v>861</v>
      </c>
      <c r="B35" s="106">
        <v>49</v>
      </c>
      <c r="C35" s="110">
        <v>1</v>
      </c>
      <c r="D35" s="110">
        <v>2</v>
      </c>
      <c r="E35" s="110">
        <v>27</v>
      </c>
      <c r="F35" s="110">
        <v>1</v>
      </c>
      <c r="G35" s="110">
        <v>12</v>
      </c>
      <c r="H35" s="110">
        <v>6</v>
      </c>
      <c r="I35" s="110">
        <v>139</v>
      </c>
      <c r="J35" s="110">
        <v>1</v>
      </c>
      <c r="K35" s="110">
        <v>0</v>
      </c>
      <c r="L35" s="110">
        <v>1</v>
      </c>
      <c r="M35" s="110">
        <v>0</v>
      </c>
      <c r="N35" s="110">
        <v>1</v>
      </c>
    </row>
    <row r="36" spans="1:14">
      <c r="A36" s="1012" t="s">
        <v>862</v>
      </c>
      <c r="B36" s="106">
        <v>58</v>
      </c>
      <c r="C36" s="110">
        <v>2</v>
      </c>
      <c r="D36" s="110">
        <v>1</v>
      </c>
      <c r="E36" s="110">
        <v>37</v>
      </c>
      <c r="F36" s="110">
        <v>0</v>
      </c>
      <c r="G36" s="110">
        <v>12</v>
      </c>
      <c r="H36" s="110">
        <v>5</v>
      </c>
      <c r="I36" s="110">
        <v>94</v>
      </c>
      <c r="J36" s="110">
        <v>1</v>
      </c>
      <c r="K36" s="110">
        <v>0</v>
      </c>
      <c r="L36" s="110">
        <v>1</v>
      </c>
      <c r="M36" s="143" t="s">
        <v>76</v>
      </c>
      <c r="N36" s="110">
        <v>0</v>
      </c>
    </row>
    <row r="37" spans="1:14">
      <c r="A37" s="1012" t="s">
        <v>863</v>
      </c>
      <c r="B37" s="106">
        <v>29</v>
      </c>
      <c r="C37" s="110">
        <v>2</v>
      </c>
      <c r="D37" s="110">
        <v>1</v>
      </c>
      <c r="E37" s="110">
        <v>14</v>
      </c>
      <c r="F37" s="110">
        <v>1</v>
      </c>
      <c r="G37" s="110">
        <v>7</v>
      </c>
      <c r="H37" s="110">
        <v>5</v>
      </c>
      <c r="I37" s="110">
        <v>41</v>
      </c>
      <c r="J37" s="110">
        <v>1</v>
      </c>
      <c r="K37" s="110">
        <v>0</v>
      </c>
      <c r="L37" s="110">
        <v>0</v>
      </c>
      <c r="M37" s="110">
        <v>0</v>
      </c>
      <c r="N37" s="110">
        <v>1</v>
      </c>
    </row>
    <row r="38" spans="1:14">
      <c r="A38" s="1012" t="s">
        <v>864</v>
      </c>
      <c r="B38" s="106">
        <v>22</v>
      </c>
      <c r="C38" s="110">
        <v>3</v>
      </c>
      <c r="D38" s="110">
        <v>0</v>
      </c>
      <c r="E38" s="110">
        <v>12</v>
      </c>
      <c r="F38" s="110">
        <v>1</v>
      </c>
      <c r="G38" s="110">
        <v>3</v>
      </c>
      <c r="H38" s="110">
        <v>3</v>
      </c>
      <c r="I38" s="110">
        <v>24</v>
      </c>
      <c r="J38" s="110">
        <v>1</v>
      </c>
      <c r="K38" s="110">
        <v>0</v>
      </c>
      <c r="L38" s="110">
        <v>1</v>
      </c>
      <c r="M38" s="110">
        <v>0</v>
      </c>
      <c r="N38" s="110">
        <v>1</v>
      </c>
    </row>
    <row r="39" spans="1:14">
      <c r="A39" s="1012" t="s">
        <v>865</v>
      </c>
      <c r="B39" s="106">
        <v>7</v>
      </c>
      <c r="C39" s="110">
        <v>0</v>
      </c>
      <c r="D39" s="110">
        <v>1</v>
      </c>
      <c r="E39" s="110">
        <v>3</v>
      </c>
      <c r="F39" s="143" t="s">
        <v>76</v>
      </c>
      <c r="G39" s="110">
        <v>2</v>
      </c>
      <c r="H39" s="110">
        <v>1</v>
      </c>
      <c r="I39" s="110">
        <v>11</v>
      </c>
      <c r="J39" s="110">
        <v>0</v>
      </c>
      <c r="K39" s="110">
        <v>0</v>
      </c>
      <c r="L39" s="110">
        <v>0</v>
      </c>
      <c r="M39" s="110">
        <v>0</v>
      </c>
      <c r="N39" s="143" t="s">
        <v>76</v>
      </c>
    </row>
    <row r="40" spans="1:14">
      <c r="A40" s="1012" t="s">
        <v>866</v>
      </c>
      <c r="B40" s="106">
        <v>4</v>
      </c>
      <c r="C40" s="110">
        <v>0</v>
      </c>
      <c r="D40" s="110">
        <v>1</v>
      </c>
      <c r="E40" s="110">
        <v>3</v>
      </c>
      <c r="F40" s="143" t="s">
        <v>76</v>
      </c>
      <c r="G40" s="110">
        <v>0</v>
      </c>
      <c r="H40" s="110">
        <v>1</v>
      </c>
      <c r="I40" s="110">
        <v>6</v>
      </c>
      <c r="J40" s="143" t="s">
        <v>76</v>
      </c>
      <c r="K40" s="143" t="s">
        <v>76</v>
      </c>
      <c r="L40" s="143" t="s">
        <v>76</v>
      </c>
      <c r="M40" s="143" t="s">
        <v>76</v>
      </c>
      <c r="N40" s="110">
        <v>1</v>
      </c>
    </row>
    <row r="41" spans="1:14">
      <c r="A41" s="1012" t="s">
        <v>867</v>
      </c>
      <c r="B41" s="106">
        <v>7</v>
      </c>
      <c r="C41" s="110">
        <v>0</v>
      </c>
      <c r="D41" s="143" t="s">
        <v>76</v>
      </c>
      <c r="E41" s="110">
        <v>3</v>
      </c>
      <c r="F41" s="143" t="s">
        <v>76</v>
      </c>
      <c r="G41" s="110">
        <v>1</v>
      </c>
      <c r="H41" s="110">
        <v>2</v>
      </c>
      <c r="I41" s="110">
        <v>10</v>
      </c>
      <c r="J41" s="110">
        <v>1</v>
      </c>
      <c r="K41" s="110">
        <v>0</v>
      </c>
      <c r="L41" s="110">
        <v>1</v>
      </c>
      <c r="M41" s="110" t="s">
        <v>76</v>
      </c>
      <c r="N41" s="110">
        <v>1</v>
      </c>
    </row>
    <row r="42" spans="1:14">
      <c r="A42" s="1012" t="s">
        <v>868</v>
      </c>
      <c r="B42" s="106">
        <v>8</v>
      </c>
      <c r="C42" s="143" t="s">
        <v>76</v>
      </c>
      <c r="D42" s="143" t="s">
        <v>76</v>
      </c>
      <c r="E42" s="110">
        <v>4</v>
      </c>
      <c r="F42" s="143" t="s">
        <v>76</v>
      </c>
      <c r="G42" s="110">
        <v>2</v>
      </c>
      <c r="H42" s="110">
        <v>2</v>
      </c>
      <c r="I42" s="110">
        <v>13</v>
      </c>
      <c r="J42" s="110">
        <v>1</v>
      </c>
      <c r="K42" s="110">
        <v>0</v>
      </c>
      <c r="L42" s="110">
        <v>1</v>
      </c>
      <c r="M42" s="110">
        <v>0</v>
      </c>
      <c r="N42" s="110">
        <v>0</v>
      </c>
    </row>
    <row r="43" spans="1:14">
      <c r="A43" s="1012" t="s">
        <v>869</v>
      </c>
      <c r="B43" s="106">
        <v>35</v>
      </c>
      <c r="C43" s="110">
        <v>1</v>
      </c>
      <c r="D43" s="110">
        <v>0</v>
      </c>
      <c r="E43" s="110">
        <v>20</v>
      </c>
      <c r="F43" s="110">
        <v>0</v>
      </c>
      <c r="G43" s="110">
        <v>9</v>
      </c>
      <c r="H43" s="110">
        <v>5</v>
      </c>
      <c r="I43" s="110">
        <v>66</v>
      </c>
      <c r="J43" s="110">
        <v>2</v>
      </c>
      <c r="K43" s="110">
        <v>0</v>
      </c>
      <c r="L43" s="110">
        <v>2</v>
      </c>
      <c r="M43" s="110">
        <v>0</v>
      </c>
      <c r="N43" s="110">
        <v>2</v>
      </c>
    </row>
    <row r="44" spans="1:14">
      <c r="A44" s="1012" t="s">
        <v>870</v>
      </c>
      <c r="B44" s="106">
        <v>63</v>
      </c>
      <c r="C44" s="110">
        <v>1</v>
      </c>
      <c r="D44" s="110">
        <v>3</v>
      </c>
      <c r="E44" s="110">
        <v>39</v>
      </c>
      <c r="F44" s="110">
        <v>1</v>
      </c>
      <c r="G44" s="110">
        <v>14</v>
      </c>
      <c r="H44" s="110">
        <v>4</v>
      </c>
      <c r="I44" s="110">
        <v>168</v>
      </c>
      <c r="J44" s="110">
        <v>4</v>
      </c>
      <c r="K44" s="110">
        <v>1</v>
      </c>
      <c r="L44" s="110">
        <v>3</v>
      </c>
      <c r="M44" s="110">
        <v>0</v>
      </c>
      <c r="N44" s="110">
        <v>1</v>
      </c>
    </row>
    <row r="45" spans="1:14">
      <c r="A45" s="1012" t="s">
        <v>871</v>
      </c>
      <c r="B45" s="106">
        <v>68</v>
      </c>
      <c r="C45" s="110">
        <v>1</v>
      </c>
      <c r="D45" s="110">
        <v>2</v>
      </c>
      <c r="E45" s="110">
        <v>34</v>
      </c>
      <c r="F45" s="110">
        <v>1</v>
      </c>
      <c r="G45" s="110">
        <v>17</v>
      </c>
      <c r="H45" s="110">
        <v>14</v>
      </c>
      <c r="I45" s="110">
        <v>164</v>
      </c>
      <c r="J45" s="110">
        <v>5</v>
      </c>
      <c r="K45" s="110">
        <v>0</v>
      </c>
      <c r="L45" s="110">
        <v>5</v>
      </c>
      <c r="M45" s="110">
        <v>0</v>
      </c>
      <c r="N45" s="110">
        <v>1</v>
      </c>
    </row>
    <row r="46" spans="1:14">
      <c r="A46" s="1004" t="s">
        <v>165</v>
      </c>
      <c r="B46" s="1004" t="s">
        <v>165</v>
      </c>
      <c r="C46" s="1004" t="s">
        <v>165</v>
      </c>
      <c r="D46" s="1004" t="s">
        <v>165</v>
      </c>
      <c r="E46" s="1004" t="s">
        <v>165</v>
      </c>
      <c r="F46" s="1004" t="s">
        <v>165</v>
      </c>
      <c r="G46" s="1004" t="s">
        <v>165</v>
      </c>
      <c r="H46" s="1004" t="s">
        <v>165</v>
      </c>
      <c r="I46" s="1004" t="s">
        <v>165</v>
      </c>
      <c r="J46" s="1004" t="s">
        <v>165</v>
      </c>
      <c r="K46" s="1004" t="s">
        <v>165</v>
      </c>
      <c r="L46" s="1004" t="s">
        <v>165</v>
      </c>
      <c r="M46" s="1004" t="s">
        <v>165</v>
      </c>
      <c r="N46" s="1004" t="s">
        <v>165</v>
      </c>
    </row>
    <row r="47" spans="1:14">
      <c r="A47" s="1004" t="s">
        <v>165</v>
      </c>
      <c r="B47" s="1004" t="s">
        <v>165</v>
      </c>
      <c r="C47" s="1004" t="s">
        <v>165</v>
      </c>
      <c r="D47" s="1004" t="s">
        <v>165</v>
      </c>
      <c r="E47" s="1004" t="s">
        <v>165</v>
      </c>
      <c r="F47" s="1004" t="s">
        <v>165</v>
      </c>
      <c r="G47" s="1004" t="s">
        <v>165</v>
      </c>
      <c r="H47" s="1004" t="s">
        <v>165</v>
      </c>
      <c r="I47" s="1004" t="s">
        <v>165</v>
      </c>
      <c r="J47" s="1004" t="s">
        <v>165</v>
      </c>
      <c r="K47" s="1004" t="s">
        <v>165</v>
      </c>
      <c r="L47" s="1004" t="s">
        <v>165</v>
      </c>
      <c r="M47" s="1004" t="s">
        <v>165</v>
      </c>
      <c r="N47" s="1004" t="s">
        <v>165</v>
      </c>
    </row>
    <row r="48" spans="1:14">
      <c r="A48" s="1004" t="s">
        <v>165</v>
      </c>
      <c r="B48" s="1722" t="s">
        <v>909</v>
      </c>
      <c r="C48" s="1722"/>
      <c r="D48" s="1004" t="s">
        <v>165</v>
      </c>
      <c r="E48" s="1004" t="s">
        <v>165</v>
      </c>
      <c r="F48" s="1004" t="s">
        <v>165</v>
      </c>
      <c r="G48" s="1004" t="s">
        <v>165</v>
      </c>
      <c r="H48" s="1004" t="s">
        <v>165</v>
      </c>
      <c r="I48" s="1004" t="s">
        <v>165</v>
      </c>
      <c r="J48" s="1004" t="s">
        <v>165</v>
      </c>
      <c r="K48" s="1004" t="s">
        <v>165</v>
      </c>
      <c r="L48" s="1004" t="s">
        <v>165</v>
      </c>
      <c r="M48" s="1004" t="s">
        <v>165</v>
      </c>
      <c r="N48" s="1004" t="s">
        <v>165</v>
      </c>
    </row>
    <row r="49" spans="1:14">
      <c r="A49" s="1012" t="s">
        <v>156</v>
      </c>
      <c r="B49" s="106">
        <v>16</v>
      </c>
      <c r="C49" s="143" t="s">
        <v>76</v>
      </c>
      <c r="D49" s="110">
        <v>0</v>
      </c>
      <c r="E49" s="110">
        <v>6</v>
      </c>
      <c r="F49" s="110">
        <v>1</v>
      </c>
      <c r="G49" s="110">
        <v>7</v>
      </c>
      <c r="H49" s="110">
        <v>2</v>
      </c>
      <c r="I49" s="110">
        <v>4</v>
      </c>
      <c r="J49" s="110">
        <v>2</v>
      </c>
      <c r="K49" s="110">
        <v>1</v>
      </c>
      <c r="L49" s="110">
        <v>0</v>
      </c>
      <c r="M49" s="110">
        <v>0</v>
      </c>
      <c r="N49" s="143" t="s">
        <v>76</v>
      </c>
    </row>
    <row r="50" spans="1:14">
      <c r="A50" s="1004" t="s">
        <v>165</v>
      </c>
      <c r="B50" s="1004" t="s">
        <v>165</v>
      </c>
      <c r="C50" s="101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895</v>
      </c>
      <c r="B51" s="1004" t="s">
        <v>165</v>
      </c>
      <c r="C51" s="101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1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12" t="s">
        <v>860</v>
      </c>
      <c r="B53" s="106">
        <v>1</v>
      </c>
      <c r="C53" s="143" t="s">
        <v>76</v>
      </c>
      <c r="D53" s="110">
        <v>0</v>
      </c>
      <c r="E53" s="110">
        <v>0</v>
      </c>
      <c r="F53" s="143" t="s">
        <v>76</v>
      </c>
      <c r="G53" s="110">
        <v>1</v>
      </c>
      <c r="H53" s="143" t="s">
        <v>76</v>
      </c>
      <c r="I53" s="110">
        <v>0</v>
      </c>
      <c r="J53" s="143" t="s">
        <v>76</v>
      </c>
      <c r="K53" s="143" t="s">
        <v>76</v>
      </c>
      <c r="L53" s="143" t="s">
        <v>76</v>
      </c>
      <c r="M53" s="143" t="s">
        <v>76</v>
      </c>
      <c r="N53" s="143" t="s">
        <v>76</v>
      </c>
    </row>
    <row r="54" spans="1:14">
      <c r="A54" s="1012" t="s">
        <v>861</v>
      </c>
      <c r="B54" s="106">
        <v>2</v>
      </c>
      <c r="C54" s="143" t="s">
        <v>76</v>
      </c>
      <c r="D54" s="143" t="s">
        <v>76</v>
      </c>
      <c r="E54" s="110">
        <v>0</v>
      </c>
      <c r="F54" s="143" t="s">
        <v>76</v>
      </c>
      <c r="G54" s="110">
        <v>1</v>
      </c>
      <c r="H54" s="110">
        <v>1</v>
      </c>
      <c r="I54" s="110">
        <v>1</v>
      </c>
      <c r="J54" s="110">
        <v>0</v>
      </c>
      <c r="K54" s="110">
        <v>0</v>
      </c>
      <c r="L54" s="110">
        <v>0</v>
      </c>
      <c r="M54" s="143" t="s">
        <v>76</v>
      </c>
      <c r="N54" s="143" t="s">
        <v>76</v>
      </c>
    </row>
    <row r="55" spans="1:14">
      <c r="A55" s="1012" t="s">
        <v>862</v>
      </c>
      <c r="B55" s="106">
        <v>1</v>
      </c>
      <c r="C55" s="143" t="s">
        <v>76</v>
      </c>
      <c r="D55" s="143" t="s">
        <v>76</v>
      </c>
      <c r="E55" s="110">
        <v>0</v>
      </c>
      <c r="F55" s="143" t="s">
        <v>76</v>
      </c>
      <c r="G55" s="110">
        <v>0</v>
      </c>
      <c r="H55" s="110" t="s">
        <v>76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43" t="s">
        <v>76</v>
      </c>
    </row>
    <row r="56" spans="1:14">
      <c r="A56" s="1012" t="s">
        <v>863</v>
      </c>
      <c r="B56" s="106">
        <v>3</v>
      </c>
      <c r="C56" s="143" t="s">
        <v>76</v>
      </c>
      <c r="D56" s="143" t="s">
        <v>76</v>
      </c>
      <c r="E56" s="110">
        <v>1</v>
      </c>
      <c r="F56" s="143" t="s">
        <v>76</v>
      </c>
      <c r="G56" s="110">
        <v>2</v>
      </c>
      <c r="H56" s="110">
        <v>0</v>
      </c>
      <c r="I56" s="110">
        <v>0</v>
      </c>
      <c r="J56" s="110">
        <v>0</v>
      </c>
      <c r="K56" s="110">
        <v>0</v>
      </c>
      <c r="L56" s="143" t="s">
        <v>76</v>
      </c>
      <c r="M56" s="143" t="s">
        <v>76</v>
      </c>
      <c r="N56" s="143" t="s">
        <v>76</v>
      </c>
    </row>
    <row r="57" spans="1:14">
      <c r="A57" s="1012" t="s">
        <v>864</v>
      </c>
      <c r="B57" s="106">
        <v>2</v>
      </c>
      <c r="C57" s="143" t="s">
        <v>76</v>
      </c>
      <c r="D57" s="143" t="s">
        <v>76</v>
      </c>
      <c r="E57" s="110">
        <v>0</v>
      </c>
      <c r="F57" s="110">
        <v>0</v>
      </c>
      <c r="G57" s="110">
        <v>1</v>
      </c>
      <c r="H57" s="110">
        <v>0</v>
      </c>
      <c r="I57" s="110">
        <v>0</v>
      </c>
      <c r="J57" s="143" t="s">
        <v>76</v>
      </c>
      <c r="K57" s="143" t="s">
        <v>76</v>
      </c>
      <c r="L57" s="143" t="s">
        <v>76</v>
      </c>
      <c r="M57" s="143" t="s">
        <v>76</v>
      </c>
      <c r="N57" s="143" t="s">
        <v>76</v>
      </c>
    </row>
    <row r="58" spans="1:14">
      <c r="A58" s="1012" t="s">
        <v>865</v>
      </c>
      <c r="B58" s="106">
        <v>1</v>
      </c>
      <c r="C58" s="143" t="s">
        <v>76</v>
      </c>
      <c r="D58" s="143" t="s">
        <v>76</v>
      </c>
      <c r="E58" s="110">
        <v>1</v>
      </c>
      <c r="F58" s="143" t="s">
        <v>76</v>
      </c>
      <c r="G58" s="143" t="s">
        <v>76</v>
      </c>
      <c r="H58" s="143" t="s">
        <v>76</v>
      </c>
      <c r="I58" s="110">
        <v>0</v>
      </c>
      <c r="J58" s="143" t="s">
        <v>76</v>
      </c>
      <c r="K58" s="143" t="s">
        <v>76</v>
      </c>
      <c r="L58" s="143" t="s">
        <v>76</v>
      </c>
      <c r="M58" s="143" t="s">
        <v>76</v>
      </c>
      <c r="N58" s="143" t="s">
        <v>76</v>
      </c>
    </row>
    <row r="59" spans="1:14">
      <c r="A59" s="1012" t="s">
        <v>866</v>
      </c>
      <c r="B59" s="106">
        <v>0</v>
      </c>
      <c r="C59" s="143" t="s">
        <v>76</v>
      </c>
      <c r="D59" s="143" t="s">
        <v>76</v>
      </c>
      <c r="E59" s="110">
        <v>0</v>
      </c>
      <c r="F59" s="143" t="s">
        <v>76</v>
      </c>
      <c r="G59" s="143" t="s">
        <v>76</v>
      </c>
      <c r="H59" s="143" t="s">
        <v>76</v>
      </c>
      <c r="I59" s="110">
        <v>0</v>
      </c>
      <c r="J59" s="110">
        <v>0</v>
      </c>
      <c r="K59" s="110">
        <v>0</v>
      </c>
      <c r="L59" s="110">
        <v>0</v>
      </c>
      <c r="M59" s="143" t="s">
        <v>76</v>
      </c>
      <c r="N59" s="143" t="s">
        <v>76</v>
      </c>
    </row>
    <row r="60" spans="1:14">
      <c r="A60" s="1012" t="s">
        <v>867</v>
      </c>
      <c r="B60" s="106">
        <v>0</v>
      </c>
      <c r="C60" s="143" t="s">
        <v>76</v>
      </c>
      <c r="D60" s="143" t="s">
        <v>76</v>
      </c>
      <c r="E60" s="110">
        <v>0</v>
      </c>
      <c r="F60" s="143" t="s">
        <v>76</v>
      </c>
      <c r="G60" s="143" t="s">
        <v>76</v>
      </c>
      <c r="H60" s="143" t="s">
        <v>76</v>
      </c>
      <c r="I60" s="110">
        <v>0</v>
      </c>
      <c r="J60" s="143" t="s">
        <v>76</v>
      </c>
      <c r="K60" s="110" t="s">
        <v>76</v>
      </c>
      <c r="L60" s="143" t="s">
        <v>76</v>
      </c>
      <c r="M60" s="143" t="s">
        <v>76</v>
      </c>
      <c r="N60" s="143" t="s">
        <v>76</v>
      </c>
    </row>
    <row r="61" spans="1:14">
      <c r="A61" s="1012" t="s">
        <v>868</v>
      </c>
      <c r="B61" s="106">
        <v>1</v>
      </c>
      <c r="C61" s="143" t="s">
        <v>76</v>
      </c>
      <c r="D61" s="143" t="s">
        <v>76</v>
      </c>
      <c r="E61" s="110">
        <v>1</v>
      </c>
      <c r="F61" s="143" t="s">
        <v>76</v>
      </c>
      <c r="G61" s="143" t="s">
        <v>76</v>
      </c>
      <c r="H61" s="143" t="s">
        <v>76</v>
      </c>
      <c r="I61" s="143" t="s">
        <v>76</v>
      </c>
      <c r="J61" s="110">
        <v>0</v>
      </c>
      <c r="K61" s="110">
        <v>0</v>
      </c>
      <c r="L61" s="143" t="s">
        <v>76</v>
      </c>
      <c r="M61" s="143" t="s">
        <v>76</v>
      </c>
      <c r="N61" s="143" t="s">
        <v>76</v>
      </c>
    </row>
    <row r="62" spans="1:14">
      <c r="A62" s="1012" t="s">
        <v>869</v>
      </c>
      <c r="B62" s="106">
        <v>1</v>
      </c>
      <c r="C62" s="143" t="s">
        <v>76</v>
      </c>
      <c r="D62" s="143" t="s">
        <v>76</v>
      </c>
      <c r="E62" s="110">
        <v>0</v>
      </c>
      <c r="F62" s="143" t="s">
        <v>76</v>
      </c>
      <c r="G62" s="110">
        <v>1</v>
      </c>
      <c r="H62" s="110">
        <v>0</v>
      </c>
      <c r="I62" s="110">
        <v>0</v>
      </c>
      <c r="J62" s="110">
        <v>1</v>
      </c>
      <c r="K62" s="110">
        <v>1</v>
      </c>
      <c r="L62" s="143" t="s">
        <v>76</v>
      </c>
      <c r="M62" s="110">
        <v>0</v>
      </c>
      <c r="N62" s="143" t="s">
        <v>76</v>
      </c>
    </row>
    <row r="63" spans="1:14">
      <c r="A63" s="1012" t="s">
        <v>870</v>
      </c>
      <c r="B63" s="106">
        <v>3</v>
      </c>
      <c r="C63" s="143" t="s">
        <v>76</v>
      </c>
      <c r="D63" s="143" t="s">
        <v>76</v>
      </c>
      <c r="E63" s="143" t="s">
        <v>76</v>
      </c>
      <c r="F63" s="110">
        <v>0</v>
      </c>
      <c r="G63" s="110">
        <v>2</v>
      </c>
      <c r="H63" s="110">
        <v>1</v>
      </c>
      <c r="I63" s="110">
        <v>0</v>
      </c>
      <c r="J63" s="110">
        <v>0</v>
      </c>
      <c r="K63" s="110">
        <v>0</v>
      </c>
      <c r="L63" s="143" t="s">
        <v>76</v>
      </c>
      <c r="M63" s="143" t="s">
        <v>76</v>
      </c>
      <c r="N63" s="143" t="s">
        <v>76</v>
      </c>
    </row>
    <row r="64" spans="1:14">
      <c r="A64" s="1012" t="s">
        <v>871</v>
      </c>
      <c r="B64" s="106">
        <v>2</v>
      </c>
      <c r="C64" s="143" t="s">
        <v>76</v>
      </c>
      <c r="D64" s="143" t="s">
        <v>76</v>
      </c>
      <c r="E64" s="110">
        <v>0</v>
      </c>
      <c r="F64" s="143" t="s">
        <v>76</v>
      </c>
      <c r="G64" s="110">
        <v>1</v>
      </c>
      <c r="H64" s="110">
        <v>0</v>
      </c>
      <c r="I64" s="110">
        <v>0</v>
      </c>
      <c r="J64" s="110">
        <v>0</v>
      </c>
      <c r="K64" s="110">
        <v>0</v>
      </c>
      <c r="L64" s="143" t="s">
        <v>76</v>
      </c>
      <c r="M64" s="143" t="s">
        <v>76</v>
      </c>
      <c r="N64" s="143" t="s">
        <v>76</v>
      </c>
    </row>
    <row r="65" spans="1:14">
      <c r="A65" s="1004" t="s">
        <v>165</v>
      </c>
      <c r="B65" s="1004" t="s">
        <v>165</v>
      </c>
      <c r="C65" s="1014" t="s">
        <v>165</v>
      </c>
      <c r="D65" s="1004" t="s">
        <v>165</v>
      </c>
      <c r="E65" s="1004" t="s">
        <v>165</v>
      </c>
      <c r="F65" s="1004" t="s">
        <v>165</v>
      </c>
      <c r="G65" s="1004" t="s">
        <v>165</v>
      </c>
      <c r="H65" s="1004" t="s">
        <v>165</v>
      </c>
      <c r="I65" s="1004" t="s">
        <v>165</v>
      </c>
      <c r="J65" s="1004" t="s">
        <v>165</v>
      </c>
      <c r="K65" s="1004" t="s">
        <v>165</v>
      </c>
      <c r="L65" s="1004" t="s">
        <v>165</v>
      </c>
      <c r="M65" s="1004" t="s">
        <v>165</v>
      </c>
      <c r="N65" s="1004" t="s">
        <v>165</v>
      </c>
    </row>
    <row r="66" spans="1:14">
      <c r="A66" s="1004" t="s">
        <v>165</v>
      </c>
      <c r="B66" s="1004" t="s">
        <v>165</v>
      </c>
      <c r="C66" s="1004" t="s">
        <v>165</v>
      </c>
      <c r="D66" s="1004" t="s">
        <v>165</v>
      </c>
      <c r="E66" s="1004" t="s">
        <v>165</v>
      </c>
      <c r="F66" s="1004" t="s">
        <v>165</v>
      </c>
      <c r="G66" s="1004" t="s">
        <v>165</v>
      </c>
      <c r="H66" s="1004" t="s">
        <v>165</v>
      </c>
      <c r="I66" s="1004" t="s">
        <v>165</v>
      </c>
      <c r="J66" s="1004" t="s">
        <v>165</v>
      </c>
      <c r="K66" s="1004" t="s">
        <v>165</v>
      </c>
      <c r="L66" s="1004" t="s">
        <v>165</v>
      </c>
      <c r="M66" s="1004" t="s">
        <v>165</v>
      </c>
      <c r="N66" s="1004" t="s">
        <v>165</v>
      </c>
    </row>
    <row r="67" spans="1:14">
      <c r="A67" s="1004" t="s">
        <v>165</v>
      </c>
      <c r="B67" s="1722" t="s">
        <v>910</v>
      </c>
      <c r="C67" s="1722"/>
      <c r="D67" s="1004" t="s">
        <v>165</v>
      </c>
      <c r="E67" s="1004" t="s">
        <v>165</v>
      </c>
      <c r="F67" s="1004" t="s">
        <v>165</v>
      </c>
      <c r="G67" s="1004" t="s">
        <v>165</v>
      </c>
      <c r="H67" s="1004" t="s">
        <v>165</v>
      </c>
      <c r="I67" s="1004" t="s">
        <v>165</v>
      </c>
      <c r="J67" s="1004" t="s">
        <v>165</v>
      </c>
      <c r="K67" s="1004" t="s">
        <v>165</v>
      </c>
      <c r="L67" s="1004" t="s">
        <v>165</v>
      </c>
      <c r="M67" s="1004" t="s">
        <v>165</v>
      </c>
      <c r="N67" s="1004" t="s">
        <v>165</v>
      </c>
    </row>
    <row r="68" spans="1:14">
      <c r="A68" s="1012" t="s">
        <v>156</v>
      </c>
      <c r="B68" s="106">
        <v>676</v>
      </c>
      <c r="C68" s="110">
        <v>20</v>
      </c>
      <c r="D68" s="110">
        <v>34</v>
      </c>
      <c r="E68" s="110">
        <v>354</v>
      </c>
      <c r="F68" s="110">
        <v>10</v>
      </c>
      <c r="G68" s="110">
        <v>177</v>
      </c>
      <c r="H68" s="110">
        <v>81</v>
      </c>
      <c r="I68" s="110">
        <v>846</v>
      </c>
      <c r="J68" s="110">
        <v>46</v>
      </c>
      <c r="K68" s="110">
        <v>14</v>
      </c>
      <c r="L68" s="110">
        <v>32</v>
      </c>
      <c r="M68" s="110">
        <v>3</v>
      </c>
      <c r="N68" s="110">
        <v>6</v>
      </c>
    </row>
    <row r="69" spans="1:14">
      <c r="A69" s="1004" t="s">
        <v>165</v>
      </c>
      <c r="B69" s="1004" t="s">
        <v>165</v>
      </c>
      <c r="C69" s="1004" t="s">
        <v>165</v>
      </c>
      <c r="D69" s="1004" t="s">
        <v>165</v>
      </c>
      <c r="E69" s="1004" t="s">
        <v>165</v>
      </c>
      <c r="F69" s="1004" t="s">
        <v>165</v>
      </c>
      <c r="G69" s="1004" t="s">
        <v>165</v>
      </c>
      <c r="H69" s="1004" t="s">
        <v>165</v>
      </c>
      <c r="I69" s="1004" t="s">
        <v>165</v>
      </c>
      <c r="J69" s="1004" t="s">
        <v>165</v>
      </c>
      <c r="K69" s="1004" t="s">
        <v>165</v>
      </c>
      <c r="L69" s="1004" t="s">
        <v>165</v>
      </c>
      <c r="M69" s="1004" t="s">
        <v>165</v>
      </c>
      <c r="N69" s="1004" t="s">
        <v>165</v>
      </c>
    </row>
    <row r="70" spans="1:14">
      <c r="A70" s="1004" t="s">
        <v>895</v>
      </c>
      <c r="B70" s="1004" t="s">
        <v>165</v>
      </c>
      <c r="C70" s="1004" t="s">
        <v>165</v>
      </c>
      <c r="D70" s="1004" t="s">
        <v>165</v>
      </c>
      <c r="E70" s="1004" t="s">
        <v>165</v>
      </c>
      <c r="F70" s="1004" t="s">
        <v>165</v>
      </c>
      <c r="G70" s="1004" t="s">
        <v>165</v>
      </c>
      <c r="H70" s="1004" t="s">
        <v>165</v>
      </c>
      <c r="I70" s="1004" t="s">
        <v>165</v>
      </c>
      <c r="J70" s="1004" t="s">
        <v>165</v>
      </c>
      <c r="K70" s="1004" t="s">
        <v>165</v>
      </c>
      <c r="L70" s="1004" t="s">
        <v>165</v>
      </c>
      <c r="M70" s="1004" t="s">
        <v>165</v>
      </c>
      <c r="N70" s="1004" t="s">
        <v>165</v>
      </c>
    </row>
    <row r="71" spans="1:14">
      <c r="A71" s="1004" t="s">
        <v>165</v>
      </c>
      <c r="B71" s="1004" t="s">
        <v>165</v>
      </c>
      <c r="C71" s="1004" t="s">
        <v>165</v>
      </c>
      <c r="D71" s="1004" t="s">
        <v>165</v>
      </c>
      <c r="E71" s="1004" t="s">
        <v>165</v>
      </c>
      <c r="F71" s="1004" t="s">
        <v>165</v>
      </c>
      <c r="G71" s="1004" t="s">
        <v>165</v>
      </c>
      <c r="H71" s="1004" t="s">
        <v>165</v>
      </c>
      <c r="I71" s="1004" t="s">
        <v>165</v>
      </c>
      <c r="J71" s="1004" t="s">
        <v>165</v>
      </c>
      <c r="K71" s="1004" t="s">
        <v>165</v>
      </c>
      <c r="L71" s="1004" t="s">
        <v>165</v>
      </c>
      <c r="M71" s="1004" t="s">
        <v>165</v>
      </c>
      <c r="N71" s="1004" t="s">
        <v>165</v>
      </c>
    </row>
    <row r="72" spans="1:14">
      <c r="A72" s="1012" t="s">
        <v>860</v>
      </c>
      <c r="B72" s="106">
        <v>84</v>
      </c>
      <c r="C72" s="110">
        <v>2</v>
      </c>
      <c r="D72" s="110">
        <v>4</v>
      </c>
      <c r="E72" s="110">
        <v>42</v>
      </c>
      <c r="F72" s="110">
        <v>2</v>
      </c>
      <c r="G72" s="110">
        <v>23</v>
      </c>
      <c r="H72" s="110">
        <v>12</v>
      </c>
      <c r="I72" s="110">
        <v>147</v>
      </c>
      <c r="J72" s="110">
        <v>4</v>
      </c>
      <c r="K72" s="110">
        <v>1</v>
      </c>
      <c r="L72" s="110">
        <v>3</v>
      </c>
      <c r="M72" s="110">
        <v>0</v>
      </c>
      <c r="N72" s="143" t="s">
        <v>76</v>
      </c>
    </row>
    <row r="73" spans="1:14">
      <c r="A73" s="1012" t="s">
        <v>861</v>
      </c>
      <c r="B73" s="106">
        <v>103</v>
      </c>
      <c r="C73" s="110">
        <v>3</v>
      </c>
      <c r="D73" s="110">
        <v>4</v>
      </c>
      <c r="E73" s="110">
        <v>54</v>
      </c>
      <c r="F73" s="110">
        <v>1</v>
      </c>
      <c r="G73" s="110">
        <v>24</v>
      </c>
      <c r="H73" s="110">
        <v>17</v>
      </c>
      <c r="I73" s="110">
        <v>132</v>
      </c>
      <c r="J73" s="110">
        <v>3</v>
      </c>
      <c r="K73" s="110">
        <v>1</v>
      </c>
      <c r="L73" s="110">
        <v>2</v>
      </c>
      <c r="M73" s="110">
        <v>0</v>
      </c>
      <c r="N73" s="143" t="s">
        <v>76</v>
      </c>
    </row>
    <row r="74" spans="1:14">
      <c r="A74" s="1012" t="s">
        <v>862</v>
      </c>
      <c r="B74" s="106">
        <v>74</v>
      </c>
      <c r="C74" s="110">
        <v>2</v>
      </c>
      <c r="D74" s="110">
        <v>4</v>
      </c>
      <c r="E74" s="110">
        <v>37</v>
      </c>
      <c r="F74" s="110">
        <v>2</v>
      </c>
      <c r="G74" s="110">
        <v>22</v>
      </c>
      <c r="H74" s="110">
        <v>7</v>
      </c>
      <c r="I74" s="110">
        <v>107</v>
      </c>
      <c r="J74" s="110">
        <v>6</v>
      </c>
      <c r="K74" s="110">
        <v>2</v>
      </c>
      <c r="L74" s="110">
        <v>4</v>
      </c>
      <c r="M74" s="110">
        <v>0</v>
      </c>
      <c r="N74" s="110">
        <v>1</v>
      </c>
    </row>
    <row r="75" spans="1:14">
      <c r="A75" s="1012" t="s">
        <v>863</v>
      </c>
      <c r="B75" s="106">
        <v>56</v>
      </c>
      <c r="C75" s="110">
        <v>2</v>
      </c>
      <c r="D75" s="110">
        <v>3</v>
      </c>
      <c r="E75" s="110">
        <v>27</v>
      </c>
      <c r="F75" s="110">
        <v>2</v>
      </c>
      <c r="G75" s="110">
        <v>15</v>
      </c>
      <c r="H75" s="110">
        <v>7</v>
      </c>
      <c r="I75" s="110">
        <v>51</v>
      </c>
      <c r="J75" s="110">
        <v>2</v>
      </c>
      <c r="K75" s="110">
        <v>1</v>
      </c>
      <c r="L75" s="110">
        <v>1</v>
      </c>
      <c r="M75" s="110">
        <v>0</v>
      </c>
      <c r="N75" s="110">
        <v>1</v>
      </c>
    </row>
    <row r="76" spans="1:14">
      <c r="A76" s="1012" t="s">
        <v>864</v>
      </c>
      <c r="B76" s="106">
        <v>26</v>
      </c>
      <c r="C76" s="110">
        <v>1</v>
      </c>
      <c r="D76" s="110">
        <v>2</v>
      </c>
      <c r="E76" s="110">
        <v>14</v>
      </c>
      <c r="F76" s="143" t="s">
        <v>76</v>
      </c>
      <c r="G76" s="110">
        <v>4</v>
      </c>
      <c r="H76" s="110">
        <v>5</v>
      </c>
      <c r="I76" s="110">
        <v>14</v>
      </c>
      <c r="J76" s="110">
        <v>2</v>
      </c>
      <c r="K76" s="110">
        <v>0</v>
      </c>
      <c r="L76" s="110">
        <v>2</v>
      </c>
      <c r="M76" s="110">
        <v>1</v>
      </c>
      <c r="N76" s="110">
        <v>0</v>
      </c>
    </row>
    <row r="77" spans="1:14">
      <c r="A77" s="1012" t="s">
        <v>865</v>
      </c>
      <c r="B77" s="106">
        <v>12</v>
      </c>
      <c r="C77" s="110">
        <v>1</v>
      </c>
      <c r="D77" s="110">
        <v>1</v>
      </c>
      <c r="E77" s="110">
        <v>6</v>
      </c>
      <c r="F77" s="143" t="s">
        <v>76</v>
      </c>
      <c r="G77" s="110">
        <v>3</v>
      </c>
      <c r="H77" s="110">
        <v>2</v>
      </c>
      <c r="I77" s="110">
        <v>16</v>
      </c>
      <c r="J77" s="110">
        <v>1</v>
      </c>
      <c r="K77" s="110">
        <v>0</v>
      </c>
      <c r="L77" s="110">
        <v>0</v>
      </c>
      <c r="M77" s="110">
        <v>0</v>
      </c>
      <c r="N77" s="110">
        <v>1</v>
      </c>
    </row>
    <row r="78" spans="1:14">
      <c r="A78" s="1012" t="s">
        <v>866</v>
      </c>
      <c r="B78" s="106">
        <v>9</v>
      </c>
      <c r="C78" s="110">
        <v>0</v>
      </c>
      <c r="D78" s="110">
        <v>2</v>
      </c>
      <c r="E78" s="110">
        <v>1</v>
      </c>
      <c r="F78" s="143" t="s">
        <v>76</v>
      </c>
      <c r="G78" s="110">
        <v>4</v>
      </c>
      <c r="H78" s="110">
        <v>2</v>
      </c>
      <c r="I78" s="110">
        <v>10</v>
      </c>
      <c r="J78" s="110">
        <v>1</v>
      </c>
      <c r="K78" s="110">
        <v>0</v>
      </c>
      <c r="L78" s="110">
        <v>0</v>
      </c>
      <c r="M78" s="110">
        <v>0</v>
      </c>
      <c r="N78" s="110">
        <v>0</v>
      </c>
    </row>
    <row r="79" spans="1:14">
      <c r="A79" s="1012" t="s">
        <v>867</v>
      </c>
      <c r="B79" s="106">
        <v>11</v>
      </c>
      <c r="C79" s="110">
        <v>1</v>
      </c>
      <c r="D79" s="110">
        <v>1</v>
      </c>
      <c r="E79" s="110">
        <v>5</v>
      </c>
      <c r="F79" s="110">
        <v>0</v>
      </c>
      <c r="G79" s="110">
        <v>2</v>
      </c>
      <c r="H79" s="110">
        <v>2</v>
      </c>
      <c r="I79" s="110">
        <v>8</v>
      </c>
      <c r="J79" s="110">
        <v>1</v>
      </c>
      <c r="K79" s="110">
        <v>0</v>
      </c>
      <c r="L79" s="110">
        <v>1</v>
      </c>
      <c r="M79" s="110">
        <v>0</v>
      </c>
      <c r="N79" s="110">
        <v>0</v>
      </c>
    </row>
    <row r="80" spans="1:14">
      <c r="A80" s="1012" t="s">
        <v>868</v>
      </c>
      <c r="B80" s="106">
        <v>12</v>
      </c>
      <c r="C80" s="110">
        <v>1</v>
      </c>
      <c r="D80" s="110">
        <v>1</v>
      </c>
      <c r="E80" s="110">
        <v>5</v>
      </c>
      <c r="F80" s="143" t="s">
        <v>76</v>
      </c>
      <c r="G80" s="110">
        <v>2</v>
      </c>
      <c r="H80" s="110">
        <v>2</v>
      </c>
      <c r="I80" s="110">
        <v>10</v>
      </c>
      <c r="J80" s="110">
        <v>1</v>
      </c>
      <c r="K80" s="110">
        <v>0</v>
      </c>
      <c r="L80" s="110">
        <v>1</v>
      </c>
      <c r="M80" s="110">
        <v>0</v>
      </c>
      <c r="N80" s="110">
        <v>0</v>
      </c>
    </row>
    <row r="81" spans="1:14">
      <c r="A81" s="1012" t="s">
        <v>869</v>
      </c>
      <c r="B81" s="106">
        <v>54</v>
      </c>
      <c r="C81" s="110">
        <v>1</v>
      </c>
      <c r="D81" s="110">
        <v>1</v>
      </c>
      <c r="E81" s="110">
        <v>34</v>
      </c>
      <c r="F81" s="143" t="s">
        <v>76</v>
      </c>
      <c r="G81" s="110">
        <v>12</v>
      </c>
      <c r="H81" s="110">
        <v>5</v>
      </c>
      <c r="I81" s="110">
        <v>58</v>
      </c>
      <c r="J81" s="110">
        <v>7</v>
      </c>
      <c r="K81" s="110">
        <v>2</v>
      </c>
      <c r="L81" s="110">
        <v>5</v>
      </c>
      <c r="M81" s="110">
        <v>0</v>
      </c>
      <c r="N81" s="110">
        <v>1</v>
      </c>
    </row>
    <row r="82" spans="1:14">
      <c r="A82" s="1012" t="s">
        <v>870</v>
      </c>
      <c r="B82" s="106">
        <v>146</v>
      </c>
      <c r="C82" s="110">
        <v>3</v>
      </c>
      <c r="D82" s="110">
        <v>6</v>
      </c>
      <c r="E82" s="110">
        <v>81</v>
      </c>
      <c r="F82" s="110">
        <v>3</v>
      </c>
      <c r="G82" s="110">
        <v>42</v>
      </c>
      <c r="H82" s="110">
        <v>12</v>
      </c>
      <c r="I82" s="110">
        <v>177</v>
      </c>
      <c r="J82" s="110">
        <v>13</v>
      </c>
      <c r="K82" s="110">
        <v>4</v>
      </c>
      <c r="L82" s="110">
        <v>9</v>
      </c>
      <c r="M82" s="110">
        <v>1</v>
      </c>
      <c r="N82" s="110">
        <v>1</v>
      </c>
    </row>
    <row r="83" spans="1:14">
      <c r="A83" s="1012" t="s">
        <v>871</v>
      </c>
      <c r="B83" s="106">
        <v>90</v>
      </c>
      <c r="C83" s="110">
        <v>3</v>
      </c>
      <c r="D83" s="110">
        <v>5</v>
      </c>
      <c r="E83" s="110">
        <v>48</v>
      </c>
      <c r="F83" s="110">
        <v>0</v>
      </c>
      <c r="G83" s="110">
        <v>25</v>
      </c>
      <c r="H83" s="110">
        <v>8</v>
      </c>
      <c r="I83" s="110">
        <v>118</v>
      </c>
      <c r="J83" s="110">
        <v>6</v>
      </c>
      <c r="K83" s="110">
        <v>1</v>
      </c>
      <c r="L83" s="110">
        <v>4</v>
      </c>
      <c r="M83" s="110">
        <v>0</v>
      </c>
      <c r="N83" s="110">
        <v>1</v>
      </c>
    </row>
    <row r="84" spans="1:14">
      <c r="A84" s="1722"/>
      <c r="B84" s="1722"/>
      <c r="C84" s="1722"/>
      <c r="D84" s="1722"/>
      <c r="E84" s="1004" t="s">
        <v>165</v>
      </c>
      <c r="F84" s="1004" t="s">
        <v>165</v>
      </c>
      <c r="G84" s="1004" t="s">
        <v>165</v>
      </c>
      <c r="H84" s="1004" t="s">
        <v>165</v>
      </c>
      <c r="I84" s="1004" t="s">
        <v>165</v>
      </c>
      <c r="J84" s="1004" t="s">
        <v>165</v>
      </c>
      <c r="K84" s="1004" t="s">
        <v>165</v>
      </c>
      <c r="L84" s="1004" t="s">
        <v>165</v>
      </c>
      <c r="M84" s="1004" t="s">
        <v>165</v>
      </c>
      <c r="N84" s="1004" t="s">
        <v>165</v>
      </c>
    </row>
    <row r="85" spans="1:14" s="1018" customFormat="1" ht="13.15" customHeight="1">
      <c r="A85" s="1722" t="s">
        <v>890</v>
      </c>
      <c r="B85" s="1722"/>
      <c r="C85" s="1722"/>
      <c r="D85" s="1722"/>
      <c r="E85" s="1004" t="s">
        <v>165</v>
      </c>
      <c r="F85" s="1004" t="s">
        <v>165</v>
      </c>
      <c r="G85" s="1004" t="s">
        <v>165</v>
      </c>
      <c r="H85" s="1004" t="s">
        <v>165</v>
      </c>
      <c r="I85" s="1722" t="s">
        <v>890</v>
      </c>
      <c r="J85" s="1722"/>
      <c r="K85" s="1722"/>
      <c r="L85" s="1722"/>
      <c r="M85" s="1004" t="s">
        <v>165</v>
      </c>
      <c r="N85" s="1004" t="s">
        <v>165</v>
      </c>
    </row>
    <row r="86" spans="1:14" s="1018" customFormat="1">
      <c r="A86" s="1722" t="s">
        <v>891</v>
      </c>
      <c r="B86" s="1722"/>
      <c r="C86" s="1722"/>
      <c r="D86" s="1722"/>
      <c r="E86" s="1004" t="s">
        <v>165</v>
      </c>
      <c r="F86" s="1004" t="s">
        <v>165</v>
      </c>
      <c r="G86" s="1004" t="s">
        <v>165</v>
      </c>
      <c r="H86" s="1004" t="s">
        <v>165</v>
      </c>
      <c r="I86" s="1722" t="s">
        <v>891</v>
      </c>
      <c r="J86" s="1722"/>
      <c r="K86" s="1722"/>
      <c r="L86" s="1722"/>
      <c r="M86" s="1004" t="s">
        <v>165</v>
      </c>
      <c r="N86" s="1004" t="s">
        <v>165</v>
      </c>
    </row>
    <row r="87" spans="1:14" s="1018" customFormat="1" ht="13.15" customHeight="1">
      <c r="A87" s="1722" t="s">
        <v>892</v>
      </c>
      <c r="B87" s="1722"/>
      <c r="C87" s="1722"/>
      <c r="D87" s="1722"/>
      <c r="E87" s="1004" t="s">
        <v>165</v>
      </c>
      <c r="F87" s="1004" t="s">
        <v>165</v>
      </c>
      <c r="G87" s="1004" t="s">
        <v>165</v>
      </c>
      <c r="H87" s="1004" t="s">
        <v>165</v>
      </c>
      <c r="I87" s="1722" t="s">
        <v>892</v>
      </c>
      <c r="J87" s="1722"/>
      <c r="K87" s="1722"/>
      <c r="L87" s="1722"/>
      <c r="M87" s="1004" t="s">
        <v>165</v>
      </c>
      <c r="N87" s="1004" t="s">
        <v>165</v>
      </c>
    </row>
    <row r="88" spans="1:14" s="1018" customFormat="1" ht="13.15" customHeight="1">
      <c r="A88" s="1722" t="s">
        <v>893</v>
      </c>
      <c r="B88" s="1722"/>
      <c r="C88" s="1722"/>
      <c r="D88" s="1722"/>
      <c r="E88" s="1004" t="s">
        <v>165</v>
      </c>
      <c r="F88" s="1004" t="s">
        <v>165</v>
      </c>
      <c r="G88" s="1004" t="s">
        <v>165</v>
      </c>
      <c r="H88" s="1004" t="s">
        <v>165</v>
      </c>
      <c r="I88" s="1722" t="s">
        <v>893</v>
      </c>
      <c r="J88" s="1722"/>
      <c r="K88" s="1722"/>
      <c r="L88" s="1722"/>
      <c r="M88" s="1004" t="s">
        <v>165</v>
      </c>
      <c r="N88" s="1004" t="s">
        <v>165</v>
      </c>
    </row>
    <row r="94" spans="1:14" ht="13.15" customHeight="1">
      <c r="A94" s="1006" t="s">
        <v>153</v>
      </c>
      <c r="I94" s="1006" t="s">
        <v>153</v>
      </c>
    </row>
  </sheetData>
  <mergeCells count="20">
    <mergeCell ref="A84:D84"/>
    <mergeCell ref="A85:D85"/>
    <mergeCell ref="A86:D86"/>
    <mergeCell ref="A87:D87"/>
    <mergeCell ref="B29:C29"/>
    <mergeCell ref="I1:K1"/>
    <mergeCell ref="I2:K2"/>
    <mergeCell ref="I3:K3"/>
    <mergeCell ref="B48:C48"/>
    <mergeCell ref="B67:C67"/>
    <mergeCell ref="A1:C1"/>
    <mergeCell ref="A2:C2"/>
    <mergeCell ref="A3:C3"/>
    <mergeCell ref="A9:N9"/>
    <mergeCell ref="B10:C10"/>
    <mergeCell ref="I85:L85"/>
    <mergeCell ref="I86:L86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1005" customWidth="1"/>
    <col min="2" max="8" width="17.7109375" style="1005" customWidth="1"/>
    <col min="9" max="14" width="25.42578125" style="1005" customWidth="1"/>
    <col min="15" max="16384" width="8.140625" style="1005"/>
  </cols>
  <sheetData>
    <row r="1" spans="1:14" s="998" customFormat="1" ht="15.75">
      <c r="A1" s="1723" t="s">
        <v>848</v>
      </c>
      <c r="B1" s="1723"/>
      <c r="C1" s="1723"/>
      <c r="D1" s="997" t="s">
        <v>165</v>
      </c>
      <c r="E1" s="997" t="s">
        <v>165</v>
      </c>
      <c r="F1" s="997" t="s">
        <v>165</v>
      </c>
      <c r="G1" s="997" t="s">
        <v>165</v>
      </c>
      <c r="H1" s="997" t="s">
        <v>165</v>
      </c>
      <c r="I1" s="1723" t="s">
        <v>848</v>
      </c>
      <c r="J1" s="1723"/>
      <c r="K1" s="1723"/>
      <c r="L1" s="997" t="s">
        <v>165</v>
      </c>
      <c r="M1" s="997" t="s">
        <v>165</v>
      </c>
      <c r="N1" s="997" t="s">
        <v>165</v>
      </c>
    </row>
    <row r="2" spans="1:14" s="1000" customFormat="1" ht="13.9" customHeight="1">
      <c r="A2" s="1724" t="s">
        <v>914</v>
      </c>
      <c r="B2" s="1724"/>
      <c r="C2" s="1724"/>
      <c r="D2" s="1724"/>
      <c r="E2" s="1724"/>
      <c r="F2" s="999" t="s">
        <v>165</v>
      </c>
      <c r="G2" s="999" t="s">
        <v>165</v>
      </c>
      <c r="H2" s="999" t="s">
        <v>165</v>
      </c>
      <c r="I2" s="1724" t="s">
        <v>914</v>
      </c>
      <c r="J2" s="1724"/>
      <c r="K2" s="1724"/>
      <c r="L2" s="1724"/>
      <c r="M2" s="1724"/>
      <c r="N2" s="999" t="s">
        <v>165</v>
      </c>
    </row>
    <row r="3" spans="1:14" s="1022" customFormat="1">
      <c r="A3" s="1722" t="s">
        <v>98</v>
      </c>
      <c r="B3" s="1722"/>
      <c r="C3" s="1722"/>
      <c r="D3" s="1021" t="s">
        <v>165</v>
      </c>
      <c r="E3" s="1021" t="s">
        <v>165</v>
      </c>
      <c r="F3" s="1021" t="s">
        <v>165</v>
      </c>
      <c r="G3" s="1021" t="s">
        <v>165</v>
      </c>
      <c r="H3" s="1021" t="s">
        <v>165</v>
      </c>
      <c r="I3" s="1722" t="s">
        <v>98</v>
      </c>
      <c r="J3" s="1722"/>
      <c r="K3" s="1722"/>
      <c r="L3" s="1021" t="s">
        <v>165</v>
      </c>
      <c r="M3" s="1021" t="s">
        <v>165</v>
      </c>
      <c r="N3" s="1021" t="s">
        <v>165</v>
      </c>
    </row>
    <row r="4" spans="1:14">
      <c r="A4" s="1004" t="s">
        <v>165</v>
      </c>
      <c r="B4" s="1004" t="s">
        <v>165</v>
      </c>
      <c r="C4" s="1004" t="s">
        <v>165</v>
      </c>
      <c r="D4" s="1004" t="s">
        <v>165</v>
      </c>
      <c r="E4" s="1004" t="s">
        <v>165</v>
      </c>
      <c r="F4" s="1004" t="s">
        <v>165</v>
      </c>
      <c r="G4" s="1004" t="s">
        <v>165</v>
      </c>
      <c r="H4" s="1004" t="s">
        <v>165</v>
      </c>
      <c r="I4" s="1004" t="s">
        <v>165</v>
      </c>
      <c r="J4" s="1004" t="s">
        <v>165</v>
      </c>
      <c r="K4" s="1004" t="s">
        <v>165</v>
      </c>
      <c r="L4" s="1004" t="s">
        <v>165</v>
      </c>
      <c r="M4" s="1004" t="s">
        <v>165</v>
      </c>
      <c r="N4" s="1004" t="s">
        <v>165</v>
      </c>
    </row>
    <row r="5" spans="1:14">
      <c r="A5" s="1007" t="s">
        <v>849</v>
      </c>
      <c r="B5" s="1001" t="s">
        <v>165</v>
      </c>
      <c r="C5" s="1001" t="s">
        <v>165</v>
      </c>
      <c r="D5" s="1001" t="s">
        <v>165</v>
      </c>
      <c r="E5" s="1001" t="s">
        <v>165</v>
      </c>
      <c r="F5" s="1001" t="s">
        <v>165</v>
      </c>
      <c r="G5" s="1001" t="s">
        <v>165</v>
      </c>
      <c r="H5" s="1008" t="s">
        <v>165</v>
      </c>
      <c r="I5" s="1009" t="s">
        <v>165</v>
      </c>
      <c r="J5" s="1001" t="s">
        <v>165</v>
      </c>
      <c r="K5" s="1001" t="s">
        <v>165</v>
      </c>
      <c r="L5" s="1001" t="s">
        <v>165</v>
      </c>
      <c r="M5" s="1001" t="s">
        <v>165</v>
      </c>
      <c r="N5" s="1008" t="s">
        <v>165</v>
      </c>
    </row>
    <row r="6" spans="1:14">
      <c r="A6" s="1010" t="s">
        <v>174</v>
      </c>
      <c r="B6" s="1003" t="s">
        <v>450</v>
      </c>
      <c r="C6" s="1002" t="s">
        <v>165</v>
      </c>
      <c r="D6" s="1002" t="s">
        <v>165</v>
      </c>
      <c r="E6" s="1002" t="s">
        <v>165</v>
      </c>
      <c r="F6" s="1002" t="s">
        <v>165</v>
      </c>
      <c r="G6" s="1003" t="s">
        <v>850</v>
      </c>
      <c r="H6" s="1011" t="s">
        <v>165</v>
      </c>
      <c r="I6" s="1012" t="s">
        <v>165</v>
      </c>
      <c r="J6" s="1003" t="s">
        <v>777</v>
      </c>
      <c r="K6" s="1002" t="s">
        <v>165</v>
      </c>
      <c r="L6" s="1003" t="s">
        <v>851</v>
      </c>
      <c r="M6" s="1002" t="s">
        <v>165</v>
      </c>
      <c r="N6" s="1011" t="s">
        <v>165</v>
      </c>
    </row>
    <row r="7" spans="1:14" ht="14.25">
      <c r="A7" s="1010" t="s">
        <v>302</v>
      </c>
      <c r="B7" s="1003" t="s">
        <v>258</v>
      </c>
      <c r="C7" s="1003" t="s">
        <v>852</v>
      </c>
      <c r="D7" s="1003" t="s">
        <v>853</v>
      </c>
      <c r="E7" s="1003" t="s">
        <v>854</v>
      </c>
      <c r="F7" s="1003" t="s">
        <v>855</v>
      </c>
      <c r="G7" s="1003" t="s">
        <v>856</v>
      </c>
      <c r="H7" s="1013" t="s">
        <v>305</v>
      </c>
      <c r="I7" s="1010" t="s">
        <v>775</v>
      </c>
      <c r="J7" s="1003" t="s">
        <v>258</v>
      </c>
      <c r="K7" s="1003" t="s">
        <v>857</v>
      </c>
      <c r="L7" s="1003" t="s">
        <v>777</v>
      </c>
      <c r="M7" s="1003" t="s">
        <v>778</v>
      </c>
      <c r="N7" s="1013" t="s">
        <v>776</v>
      </c>
    </row>
    <row r="8" spans="1:14">
      <c r="A8" s="1012" t="s">
        <v>165</v>
      </c>
      <c r="B8" s="1002" t="s">
        <v>165</v>
      </c>
      <c r="C8" s="1002" t="s">
        <v>165</v>
      </c>
      <c r="D8" s="1002" t="s">
        <v>165</v>
      </c>
      <c r="E8" s="1002" t="s">
        <v>165</v>
      </c>
      <c r="F8" s="1002" t="s">
        <v>165</v>
      </c>
      <c r="G8" s="1002" t="s">
        <v>165</v>
      </c>
      <c r="H8" s="1011" t="s">
        <v>165</v>
      </c>
      <c r="I8" s="1012" t="s">
        <v>165</v>
      </c>
      <c r="J8" s="1002" t="s">
        <v>165</v>
      </c>
      <c r="K8" s="1002" t="s">
        <v>165</v>
      </c>
      <c r="L8" s="1002" t="s">
        <v>165</v>
      </c>
      <c r="M8" s="1002" t="s">
        <v>165</v>
      </c>
      <c r="N8" s="1011" t="s">
        <v>165</v>
      </c>
    </row>
    <row r="9" spans="1:14">
      <c r="A9" s="1725" t="s">
        <v>165</v>
      </c>
      <c r="B9" s="1725"/>
      <c r="C9" s="1725"/>
      <c r="D9" s="1725"/>
      <c r="E9" s="1725"/>
      <c r="F9" s="1725"/>
      <c r="G9" s="1725"/>
      <c r="H9" s="1725"/>
      <c r="I9" s="1725"/>
      <c r="J9" s="1725"/>
      <c r="K9" s="1725"/>
      <c r="L9" s="1725"/>
      <c r="M9" s="1725"/>
      <c r="N9" s="1725"/>
    </row>
    <row r="10" spans="1:14">
      <c r="A10" s="1004" t="s">
        <v>165</v>
      </c>
      <c r="B10" s="1722" t="s">
        <v>858</v>
      </c>
      <c r="C10" s="1722"/>
      <c r="D10" s="1004" t="s">
        <v>165</v>
      </c>
      <c r="E10" s="1004" t="s">
        <v>165</v>
      </c>
      <c r="F10" s="1004" t="s">
        <v>165</v>
      </c>
      <c r="G10" s="1004" t="s">
        <v>165</v>
      </c>
      <c r="H10" s="1004" t="s">
        <v>165</v>
      </c>
      <c r="I10" s="1004" t="s">
        <v>165</v>
      </c>
      <c r="J10" s="1004" t="s">
        <v>165</v>
      </c>
      <c r="K10" s="1004" t="s">
        <v>165</v>
      </c>
      <c r="L10" s="1004" t="s">
        <v>165</v>
      </c>
      <c r="M10" s="1004" t="s">
        <v>165</v>
      </c>
      <c r="N10" s="1004" t="s">
        <v>165</v>
      </c>
    </row>
    <row r="11" spans="1:14">
      <c r="A11" s="1004"/>
      <c r="B11" s="1004" t="s">
        <v>165</v>
      </c>
      <c r="C11" s="1004" t="s">
        <v>165</v>
      </c>
      <c r="D11" s="1004" t="s">
        <v>165</v>
      </c>
      <c r="E11" s="1004" t="s">
        <v>165</v>
      </c>
      <c r="F11" s="1004" t="s">
        <v>165</v>
      </c>
      <c r="G11" s="1004" t="s">
        <v>165</v>
      </c>
      <c r="H11" s="1004" t="s">
        <v>165</v>
      </c>
      <c r="I11" s="1004" t="s">
        <v>165</v>
      </c>
      <c r="J11" s="1004" t="s">
        <v>165</v>
      </c>
      <c r="K11" s="1004" t="s">
        <v>165</v>
      </c>
      <c r="L11" s="1004" t="s">
        <v>165</v>
      </c>
      <c r="M11" s="1004" t="s">
        <v>165</v>
      </c>
      <c r="N11" s="1004" t="s">
        <v>165</v>
      </c>
    </row>
    <row r="12" spans="1:14">
      <c r="A12" s="1012" t="s">
        <v>499</v>
      </c>
      <c r="B12" s="106">
        <v>319</v>
      </c>
      <c r="C12" s="110">
        <v>144</v>
      </c>
      <c r="D12" s="110">
        <v>164</v>
      </c>
      <c r="E12" s="110">
        <v>386</v>
      </c>
      <c r="F12" s="110">
        <v>335</v>
      </c>
      <c r="G12" s="110">
        <v>298</v>
      </c>
      <c r="H12" s="110">
        <v>302</v>
      </c>
      <c r="I12" s="110">
        <v>95</v>
      </c>
      <c r="J12" s="110">
        <v>21</v>
      </c>
      <c r="K12" s="110">
        <v>19</v>
      </c>
      <c r="L12" s="110">
        <v>31</v>
      </c>
      <c r="M12" s="110">
        <v>18</v>
      </c>
      <c r="N12" s="110">
        <v>264</v>
      </c>
    </row>
    <row r="13" spans="1:14">
      <c r="A13" s="1012" t="s">
        <v>156</v>
      </c>
      <c r="B13" s="106">
        <v>318</v>
      </c>
      <c r="C13" s="110">
        <v>146</v>
      </c>
      <c r="D13" s="110">
        <v>174</v>
      </c>
      <c r="E13" s="110">
        <v>391</v>
      </c>
      <c r="F13" s="110">
        <v>334</v>
      </c>
      <c r="G13" s="110">
        <v>298</v>
      </c>
      <c r="H13" s="110">
        <v>299</v>
      </c>
      <c r="I13" s="110">
        <v>95</v>
      </c>
      <c r="J13" s="110">
        <v>20</v>
      </c>
      <c r="K13" s="110">
        <v>19</v>
      </c>
      <c r="L13" s="110">
        <v>31</v>
      </c>
      <c r="M13" s="110">
        <v>18</v>
      </c>
      <c r="N13" s="110">
        <v>264</v>
      </c>
    </row>
    <row r="14" spans="1:14">
      <c r="A14" s="1004" t="s">
        <v>165</v>
      </c>
      <c r="B14" s="1004" t="s">
        <v>165</v>
      </c>
      <c r="C14" s="1004" t="s">
        <v>165</v>
      </c>
      <c r="D14" s="1004" t="s">
        <v>165</v>
      </c>
      <c r="E14" s="1004" t="s">
        <v>165</v>
      </c>
      <c r="F14" s="1004" t="s">
        <v>165</v>
      </c>
      <c r="G14" s="1004" t="s">
        <v>165</v>
      </c>
      <c r="H14" s="1004" t="s">
        <v>165</v>
      </c>
      <c r="I14" s="1004" t="s">
        <v>165</v>
      </c>
      <c r="J14" s="1004" t="s">
        <v>165</v>
      </c>
      <c r="K14" s="1004" t="s">
        <v>165</v>
      </c>
      <c r="L14" s="1004" t="s">
        <v>165</v>
      </c>
      <c r="M14" s="1004" t="s">
        <v>165</v>
      </c>
      <c r="N14" s="1004" t="s">
        <v>165</v>
      </c>
    </row>
    <row r="15" spans="1:14">
      <c r="A15" s="1004" t="s">
        <v>912</v>
      </c>
      <c r="B15" s="1004" t="s">
        <v>165</v>
      </c>
      <c r="C15" s="1004" t="s">
        <v>165</v>
      </c>
      <c r="D15" s="1004" t="s">
        <v>165</v>
      </c>
      <c r="E15" s="1004" t="s">
        <v>165</v>
      </c>
      <c r="F15" s="1004" t="s">
        <v>165</v>
      </c>
      <c r="G15" s="1004" t="s">
        <v>165</v>
      </c>
      <c r="H15" s="1004" t="s">
        <v>165</v>
      </c>
      <c r="I15" s="1004" t="s">
        <v>165</v>
      </c>
      <c r="J15" s="1004" t="s">
        <v>165</v>
      </c>
      <c r="K15" s="1004" t="s">
        <v>165</v>
      </c>
      <c r="L15" s="1004" t="s">
        <v>165</v>
      </c>
      <c r="M15" s="1004" t="s">
        <v>165</v>
      </c>
      <c r="N15" s="1004" t="s">
        <v>165</v>
      </c>
    </row>
    <row r="16" spans="1:14">
      <c r="A16" s="1004" t="s">
        <v>165</v>
      </c>
      <c r="B16" s="1004" t="s">
        <v>165</v>
      </c>
      <c r="C16" s="1004" t="s">
        <v>165</v>
      </c>
      <c r="D16" s="1004" t="s">
        <v>165</v>
      </c>
      <c r="E16" s="1004" t="s">
        <v>165</v>
      </c>
      <c r="F16" s="1004" t="s">
        <v>165</v>
      </c>
      <c r="G16" s="1004" t="s">
        <v>165</v>
      </c>
      <c r="H16" s="1004" t="s">
        <v>165</v>
      </c>
      <c r="I16" s="1004" t="s">
        <v>165</v>
      </c>
      <c r="J16" s="1004" t="s">
        <v>165</v>
      </c>
      <c r="K16" s="1004" t="s">
        <v>165</v>
      </c>
      <c r="L16" s="1004" t="s">
        <v>165</v>
      </c>
      <c r="M16" s="1004" t="s">
        <v>165</v>
      </c>
      <c r="N16" s="1004" t="s">
        <v>165</v>
      </c>
    </row>
    <row r="17" spans="1:14">
      <c r="A17" s="1012" t="s">
        <v>860</v>
      </c>
      <c r="B17" s="106">
        <v>320</v>
      </c>
      <c r="C17" s="110">
        <v>144</v>
      </c>
      <c r="D17" s="110">
        <v>168</v>
      </c>
      <c r="E17" s="110">
        <v>389</v>
      </c>
      <c r="F17" s="110">
        <v>331</v>
      </c>
      <c r="G17" s="110">
        <v>303</v>
      </c>
      <c r="H17" s="110">
        <v>306</v>
      </c>
      <c r="I17" s="110">
        <v>96</v>
      </c>
      <c r="J17" s="110">
        <v>20</v>
      </c>
      <c r="K17" s="110">
        <v>19</v>
      </c>
      <c r="L17" s="110">
        <v>33</v>
      </c>
      <c r="M17" s="110">
        <v>18</v>
      </c>
      <c r="N17" s="110">
        <v>264</v>
      </c>
    </row>
    <row r="18" spans="1:14">
      <c r="A18" s="1012" t="s">
        <v>861</v>
      </c>
      <c r="B18" s="106">
        <v>320</v>
      </c>
      <c r="C18" s="110">
        <v>145</v>
      </c>
      <c r="D18" s="110">
        <v>179</v>
      </c>
      <c r="E18" s="110">
        <v>390</v>
      </c>
      <c r="F18" s="110">
        <v>339</v>
      </c>
      <c r="G18" s="110">
        <v>301</v>
      </c>
      <c r="H18" s="110">
        <v>305</v>
      </c>
      <c r="I18" s="110">
        <v>95</v>
      </c>
      <c r="J18" s="110">
        <v>20</v>
      </c>
      <c r="K18" s="110">
        <v>19</v>
      </c>
      <c r="L18" s="110">
        <v>32</v>
      </c>
      <c r="M18" s="110">
        <v>18</v>
      </c>
      <c r="N18" s="110">
        <v>264</v>
      </c>
    </row>
    <row r="19" spans="1:14">
      <c r="A19" s="1012" t="s">
        <v>862</v>
      </c>
      <c r="B19" s="106">
        <v>319</v>
      </c>
      <c r="C19" s="110">
        <v>145</v>
      </c>
      <c r="D19" s="110">
        <v>181</v>
      </c>
      <c r="E19" s="110">
        <v>390</v>
      </c>
      <c r="F19" s="110">
        <v>335</v>
      </c>
      <c r="G19" s="110">
        <v>302</v>
      </c>
      <c r="H19" s="110">
        <v>304</v>
      </c>
      <c r="I19" s="110">
        <v>95</v>
      </c>
      <c r="J19" s="110">
        <v>20</v>
      </c>
      <c r="K19" s="110">
        <v>19</v>
      </c>
      <c r="L19" s="110">
        <v>30</v>
      </c>
      <c r="M19" s="110">
        <v>18</v>
      </c>
      <c r="N19" s="110">
        <v>264</v>
      </c>
    </row>
    <row r="20" spans="1:14">
      <c r="A20" s="1012" t="s">
        <v>863</v>
      </c>
      <c r="B20" s="106">
        <v>319</v>
      </c>
      <c r="C20" s="110">
        <v>146</v>
      </c>
      <c r="D20" s="110">
        <v>162</v>
      </c>
      <c r="E20" s="110">
        <v>389</v>
      </c>
      <c r="F20" s="110">
        <v>338</v>
      </c>
      <c r="G20" s="110">
        <v>300</v>
      </c>
      <c r="H20" s="110">
        <v>304</v>
      </c>
      <c r="I20" s="110">
        <v>95</v>
      </c>
      <c r="J20" s="110">
        <v>20</v>
      </c>
      <c r="K20" s="110">
        <v>19</v>
      </c>
      <c r="L20" s="110">
        <v>31</v>
      </c>
      <c r="M20" s="110">
        <v>18</v>
      </c>
      <c r="N20" s="110">
        <v>264</v>
      </c>
    </row>
    <row r="21" spans="1:14">
      <c r="A21" s="1012" t="s">
        <v>864</v>
      </c>
      <c r="B21" s="106">
        <v>318</v>
      </c>
      <c r="C21" s="110">
        <v>148</v>
      </c>
      <c r="D21" s="110">
        <v>199</v>
      </c>
      <c r="E21" s="110">
        <v>390</v>
      </c>
      <c r="F21" s="110">
        <v>329</v>
      </c>
      <c r="G21" s="110">
        <v>300</v>
      </c>
      <c r="H21" s="110">
        <v>302</v>
      </c>
      <c r="I21" s="110">
        <v>95</v>
      </c>
      <c r="J21" s="110">
        <v>21</v>
      </c>
      <c r="K21" s="110">
        <v>20</v>
      </c>
      <c r="L21" s="110">
        <v>31</v>
      </c>
      <c r="M21" s="110">
        <v>18</v>
      </c>
      <c r="N21" s="110">
        <v>264</v>
      </c>
    </row>
    <row r="22" spans="1:14">
      <c r="A22" s="1012" t="s">
        <v>865</v>
      </c>
      <c r="B22" s="106">
        <v>316</v>
      </c>
      <c r="C22" s="110">
        <v>148</v>
      </c>
      <c r="D22" s="110">
        <v>163</v>
      </c>
      <c r="E22" s="110">
        <v>389</v>
      </c>
      <c r="F22" s="110">
        <v>338</v>
      </c>
      <c r="G22" s="110">
        <v>299</v>
      </c>
      <c r="H22" s="110">
        <v>298</v>
      </c>
      <c r="I22" s="110">
        <v>95</v>
      </c>
      <c r="J22" s="110">
        <v>20</v>
      </c>
      <c r="K22" s="110">
        <v>19</v>
      </c>
      <c r="L22" s="110">
        <v>31</v>
      </c>
      <c r="M22" s="110">
        <v>18</v>
      </c>
      <c r="N22" s="110">
        <v>264</v>
      </c>
    </row>
    <row r="23" spans="1:14">
      <c r="A23" s="1012" t="s">
        <v>866</v>
      </c>
      <c r="B23" s="106">
        <v>314</v>
      </c>
      <c r="C23" s="110">
        <v>147</v>
      </c>
      <c r="D23" s="110">
        <v>179</v>
      </c>
      <c r="E23" s="110">
        <v>389</v>
      </c>
      <c r="F23" s="110">
        <v>340</v>
      </c>
      <c r="G23" s="110">
        <v>298</v>
      </c>
      <c r="H23" s="110">
        <v>295</v>
      </c>
      <c r="I23" s="110">
        <v>94</v>
      </c>
      <c r="J23" s="110">
        <v>20</v>
      </c>
      <c r="K23" s="110">
        <v>19</v>
      </c>
      <c r="L23" s="110">
        <v>30</v>
      </c>
      <c r="M23" s="110">
        <v>18</v>
      </c>
      <c r="N23" s="110">
        <v>264</v>
      </c>
    </row>
    <row r="24" spans="1:14">
      <c r="A24" s="1012" t="s">
        <v>867</v>
      </c>
      <c r="B24" s="106">
        <v>315</v>
      </c>
      <c r="C24" s="110">
        <v>149</v>
      </c>
      <c r="D24" s="110">
        <v>162</v>
      </c>
      <c r="E24" s="110">
        <v>391</v>
      </c>
      <c r="F24" s="110">
        <v>334</v>
      </c>
      <c r="G24" s="110">
        <v>295</v>
      </c>
      <c r="H24" s="110">
        <v>293</v>
      </c>
      <c r="I24" s="110">
        <v>94</v>
      </c>
      <c r="J24" s="110">
        <v>20</v>
      </c>
      <c r="K24" s="110">
        <v>18</v>
      </c>
      <c r="L24" s="110">
        <v>30</v>
      </c>
      <c r="M24" s="110">
        <v>18</v>
      </c>
      <c r="N24" s="110">
        <v>264</v>
      </c>
    </row>
    <row r="25" spans="1:14">
      <c r="A25" s="1012" t="s">
        <v>868</v>
      </c>
      <c r="B25" s="106">
        <v>314</v>
      </c>
      <c r="C25" s="110">
        <v>147</v>
      </c>
      <c r="D25" s="110">
        <v>177</v>
      </c>
      <c r="E25" s="110">
        <v>391</v>
      </c>
      <c r="F25" s="110">
        <v>341</v>
      </c>
      <c r="G25" s="110">
        <v>295</v>
      </c>
      <c r="H25" s="110">
        <v>292</v>
      </c>
      <c r="I25" s="110">
        <v>95</v>
      </c>
      <c r="J25" s="110">
        <v>20</v>
      </c>
      <c r="K25" s="110">
        <v>18</v>
      </c>
      <c r="L25" s="110">
        <v>31</v>
      </c>
      <c r="M25" s="110">
        <v>18</v>
      </c>
      <c r="N25" s="110">
        <v>264</v>
      </c>
    </row>
    <row r="26" spans="1:14">
      <c r="A26" s="1012" t="s">
        <v>869</v>
      </c>
      <c r="B26" s="106">
        <v>317</v>
      </c>
      <c r="C26" s="110">
        <v>147</v>
      </c>
      <c r="D26" s="110">
        <v>174</v>
      </c>
      <c r="E26" s="110">
        <v>393</v>
      </c>
      <c r="F26" s="110">
        <v>340</v>
      </c>
      <c r="G26" s="110">
        <v>294</v>
      </c>
      <c r="H26" s="110">
        <v>294</v>
      </c>
      <c r="I26" s="110">
        <v>95</v>
      </c>
      <c r="J26" s="110">
        <v>20</v>
      </c>
      <c r="K26" s="110">
        <v>18</v>
      </c>
      <c r="L26" s="110">
        <v>30</v>
      </c>
      <c r="M26" s="110">
        <v>18</v>
      </c>
      <c r="N26" s="110">
        <v>264</v>
      </c>
    </row>
    <row r="27" spans="1:14">
      <c r="A27" s="1012" t="s">
        <v>870</v>
      </c>
      <c r="B27" s="106">
        <v>320</v>
      </c>
      <c r="C27" s="110">
        <v>147</v>
      </c>
      <c r="D27" s="110">
        <v>173</v>
      </c>
      <c r="E27" s="110">
        <v>394</v>
      </c>
      <c r="F27" s="110">
        <v>324</v>
      </c>
      <c r="G27" s="110">
        <v>294</v>
      </c>
      <c r="H27" s="110">
        <v>297</v>
      </c>
      <c r="I27" s="110">
        <v>96</v>
      </c>
      <c r="J27" s="110">
        <v>20</v>
      </c>
      <c r="K27" s="110">
        <v>19</v>
      </c>
      <c r="L27" s="110">
        <v>33</v>
      </c>
      <c r="M27" s="110">
        <v>18</v>
      </c>
      <c r="N27" s="110">
        <v>264</v>
      </c>
    </row>
    <row r="28" spans="1:14">
      <c r="A28" s="1012" t="s">
        <v>871</v>
      </c>
      <c r="B28" s="106">
        <v>320</v>
      </c>
      <c r="C28" s="110">
        <v>142</v>
      </c>
      <c r="D28" s="110">
        <v>164</v>
      </c>
      <c r="E28" s="110">
        <v>397</v>
      </c>
      <c r="F28" s="110">
        <v>324</v>
      </c>
      <c r="G28" s="110">
        <v>299</v>
      </c>
      <c r="H28" s="110">
        <v>301</v>
      </c>
      <c r="I28" s="110">
        <v>95</v>
      </c>
      <c r="J28" s="110">
        <v>20</v>
      </c>
      <c r="K28" s="110">
        <v>19</v>
      </c>
      <c r="L28" s="110">
        <v>31</v>
      </c>
      <c r="M28" s="110">
        <v>18</v>
      </c>
      <c r="N28" s="110">
        <v>264</v>
      </c>
    </row>
    <row r="29" spans="1:14">
      <c r="A29" s="1004" t="s">
        <v>165</v>
      </c>
      <c r="B29" s="1004" t="s">
        <v>165</v>
      </c>
      <c r="C29" s="1004" t="s">
        <v>165</v>
      </c>
      <c r="D29" s="1004" t="s">
        <v>165</v>
      </c>
      <c r="E29" s="1004" t="s">
        <v>165</v>
      </c>
      <c r="F29" s="1004" t="s">
        <v>165</v>
      </c>
      <c r="G29" s="1004" t="s">
        <v>165</v>
      </c>
      <c r="H29" s="1004" t="s">
        <v>165</v>
      </c>
      <c r="I29" s="1004" t="s">
        <v>165</v>
      </c>
      <c r="J29" s="1004" t="s">
        <v>165</v>
      </c>
      <c r="K29" s="1004" t="s">
        <v>165</v>
      </c>
      <c r="L29" s="1004" t="s">
        <v>165</v>
      </c>
      <c r="M29" s="1004" t="s">
        <v>165</v>
      </c>
      <c r="N29" s="1004" t="s">
        <v>165</v>
      </c>
    </row>
    <row r="30" spans="1:14">
      <c r="A30" s="1004" t="s">
        <v>165</v>
      </c>
      <c r="B30" s="1004" t="s">
        <v>165</v>
      </c>
      <c r="C30" s="1004" t="s">
        <v>165</v>
      </c>
      <c r="D30" s="1004" t="s">
        <v>165</v>
      </c>
      <c r="E30" s="1004" t="s">
        <v>165</v>
      </c>
      <c r="F30" s="1004" t="s">
        <v>165</v>
      </c>
      <c r="G30" s="1004" t="s">
        <v>165</v>
      </c>
      <c r="H30" s="1004" t="s">
        <v>165</v>
      </c>
      <c r="I30" s="1004" t="s">
        <v>165</v>
      </c>
      <c r="J30" s="1004" t="s">
        <v>165</v>
      </c>
      <c r="K30" s="1004" t="s">
        <v>165</v>
      </c>
      <c r="L30" s="1004" t="s">
        <v>165</v>
      </c>
      <c r="M30" s="1004" t="s">
        <v>165</v>
      </c>
      <c r="N30" s="1004" t="s">
        <v>165</v>
      </c>
    </row>
    <row r="31" spans="1:14">
      <c r="A31" s="1004" t="s">
        <v>165</v>
      </c>
      <c r="B31" s="1722" t="s">
        <v>872</v>
      </c>
      <c r="C31" s="1722"/>
      <c r="D31" s="1004" t="s">
        <v>165</v>
      </c>
      <c r="E31" s="1004" t="s">
        <v>165</v>
      </c>
      <c r="F31" s="1004" t="s">
        <v>165</v>
      </c>
      <c r="G31" s="1004" t="s">
        <v>165</v>
      </c>
      <c r="H31" s="1004" t="s">
        <v>165</v>
      </c>
      <c r="I31" s="1004" t="s">
        <v>165</v>
      </c>
      <c r="J31" s="1004" t="s">
        <v>165</v>
      </c>
      <c r="K31" s="1004" t="s">
        <v>165</v>
      </c>
      <c r="L31" s="1004" t="s">
        <v>165</v>
      </c>
      <c r="M31" s="1004" t="s">
        <v>165</v>
      </c>
      <c r="N31" s="1004" t="s">
        <v>165</v>
      </c>
    </row>
    <row r="32" spans="1:14">
      <c r="A32" s="1004" t="s">
        <v>156</v>
      </c>
      <c r="B32" s="1004" t="s">
        <v>165</v>
      </c>
      <c r="C32" s="1004" t="s">
        <v>165</v>
      </c>
      <c r="D32" s="1004" t="s">
        <v>165</v>
      </c>
      <c r="E32" s="1004" t="s">
        <v>165</v>
      </c>
      <c r="F32" s="1004" t="s">
        <v>165</v>
      </c>
      <c r="G32" s="1004" t="s">
        <v>165</v>
      </c>
      <c r="H32" s="1004" t="s">
        <v>165</v>
      </c>
      <c r="I32" s="1004" t="s">
        <v>165</v>
      </c>
      <c r="J32" s="1004" t="s">
        <v>165</v>
      </c>
      <c r="K32" s="1004" t="s">
        <v>165</v>
      </c>
      <c r="L32" s="1004" t="s">
        <v>165</v>
      </c>
      <c r="M32" s="1004" t="s">
        <v>165</v>
      </c>
      <c r="N32" s="1004" t="s">
        <v>165</v>
      </c>
    </row>
    <row r="33" spans="1:14">
      <c r="A33" s="1004" t="s">
        <v>165</v>
      </c>
      <c r="B33" s="1004" t="s">
        <v>165</v>
      </c>
      <c r="C33" s="1004" t="s">
        <v>165</v>
      </c>
      <c r="D33" s="1004" t="s">
        <v>165</v>
      </c>
      <c r="E33" s="1004" t="s">
        <v>165</v>
      </c>
      <c r="F33" s="1004" t="s">
        <v>165</v>
      </c>
      <c r="G33" s="1004" t="s">
        <v>165</v>
      </c>
      <c r="H33" s="1004" t="s">
        <v>165</v>
      </c>
      <c r="I33" s="1004" t="s">
        <v>165</v>
      </c>
      <c r="J33" s="1004" t="s">
        <v>165</v>
      </c>
      <c r="K33" s="1004" t="s">
        <v>165</v>
      </c>
      <c r="L33" s="1004" t="s">
        <v>165</v>
      </c>
      <c r="M33" s="1004" t="s">
        <v>165</v>
      </c>
      <c r="N33" s="1004" t="s">
        <v>165</v>
      </c>
    </row>
    <row r="34" spans="1:14">
      <c r="A34" s="1012" t="s">
        <v>874</v>
      </c>
      <c r="B34" s="106">
        <v>332</v>
      </c>
      <c r="C34" s="110">
        <v>121</v>
      </c>
      <c r="D34" s="110">
        <v>184</v>
      </c>
      <c r="E34" s="110">
        <v>389</v>
      </c>
      <c r="F34" s="110">
        <v>315</v>
      </c>
      <c r="G34" s="110">
        <v>301</v>
      </c>
      <c r="H34" s="110">
        <v>304</v>
      </c>
      <c r="I34" s="110">
        <v>95</v>
      </c>
      <c r="J34" s="110">
        <v>19</v>
      </c>
      <c r="K34" s="110">
        <v>18</v>
      </c>
      <c r="L34" s="110">
        <v>30</v>
      </c>
      <c r="M34" s="110">
        <v>18</v>
      </c>
      <c r="N34" s="110">
        <v>264</v>
      </c>
    </row>
    <row r="35" spans="1:14">
      <c r="A35" s="1012" t="s">
        <v>875</v>
      </c>
      <c r="B35" s="106">
        <v>344</v>
      </c>
      <c r="C35" s="110">
        <v>111</v>
      </c>
      <c r="D35" s="110">
        <v>184</v>
      </c>
      <c r="E35" s="110">
        <v>401</v>
      </c>
      <c r="F35" s="110">
        <v>332</v>
      </c>
      <c r="G35" s="110">
        <v>318</v>
      </c>
      <c r="H35" s="110">
        <v>322</v>
      </c>
      <c r="I35" s="110">
        <v>96</v>
      </c>
      <c r="J35" s="110">
        <v>19</v>
      </c>
      <c r="K35" s="110">
        <v>18</v>
      </c>
      <c r="L35" s="110">
        <v>30</v>
      </c>
      <c r="M35" s="110">
        <v>18</v>
      </c>
      <c r="N35" s="110">
        <v>264</v>
      </c>
    </row>
    <row r="36" spans="1:14">
      <c r="A36" s="1012" t="s">
        <v>876</v>
      </c>
      <c r="B36" s="142" t="s">
        <v>76</v>
      </c>
      <c r="C36" s="143" t="s">
        <v>76</v>
      </c>
      <c r="D36" s="143" t="s">
        <v>76</v>
      </c>
      <c r="E36" s="143" t="s">
        <v>76</v>
      </c>
      <c r="F36" s="143" t="s">
        <v>76</v>
      </c>
      <c r="G36" s="143" t="s">
        <v>76</v>
      </c>
      <c r="H36" s="143" t="s">
        <v>76</v>
      </c>
      <c r="I36" s="143" t="s">
        <v>76</v>
      </c>
      <c r="J36" s="143" t="s">
        <v>76</v>
      </c>
      <c r="K36" s="143" t="s">
        <v>76</v>
      </c>
      <c r="L36" s="143" t="s">
        <v>76</v>
      </c>
      <c r="M36" s="143" t="s">
        <v>76</v>
      </c>
      <c r="N36" s="143" t="s">
        <v>76</v>
      </c>
    </row>
    <row r="37" spans="1:14">
      <c r="A37" s="1012" t="s">
        <v>877</v>
      </c>
      <c r="B37" s="106">
        <v>280</v>
      </c>
      <c r="C37" s="110">
        <v>130</v>
      </c>
      <c r="D37" s="110">
        <v>135</v>
      </c>
      <c r="E37" s="110">
        <v>367</v>
      </c>
      <c r="F37" s="110">
        <v>334</v>
      </c>
      <c r="G37" s="110">
        <v>268</v>
      </c>
      <c r="H37" s="110">
        <v>271</v>
      </c>
      <c r="I37" s="110">
        <v>93</v>
      </c>
      <c r="J37" s="110">
        <v>19</v>
      </c>
      <c r="K37" s="110">
        <v>18</v>
      </c>
      <c r="L37" s="110">
        <v>30</v>
      </c>
      <c r="M37" s="110">
        <v>18</v>
      </c>
      <c r="N37" s="110">
        <v>264</v>
      </c>
    </row>
    <row r="38" spans="1:14">
      <c r="A38" s="1012" t="s">
        <v>878</v>
      </c>
      <c r="B38" s="106">
        <v>324</v>
      </c>
      <c r="C38" s="110">
        <v>137</v>
      </c>
      <c r="D38" s="143" t="s">
        <v>76</v>
      </c>
      <c r="E38" s="110">
        <v>384</v>
      </c>
      <c r="F38" s="110">
        <v>359</v>
      </c>
      <c r="G38" s="110">
        <v>318</v>
      </c>
      <c r="H38" s="110">
        <v>283</v>
      </c>
      <c r="I38" s="110">
        <v>95</v>
      </c>
      <c r="J38" s="110">
        <v>18</v>
      </c>
      <c r="K38" s="110">
        <v>18</v>
      </c>
      <c r="L38" s="143" t="s">
        <v>76</v>
      </c>
      <c r="M38" s="143" t="s">
        <v>76</v>
      </c>
      <c r="N38" s="110">
        <v>264</v>
      </c>
    </row>
    <row r="39" spans="1:14">
      <c r="A39" s="1012" t="s">
        <v>879</v>
      </c>
      <c r="B39" s="106">
        <v>311</v>
      </c>
      <c r="C39" s="143" t="s">
        <v>76</v>
      </c>
      <c r="D39" s="143" t="s">
        <v>76</v>
      </c>
      <c r="E39" s="110">
        <v>376</v>
      </c>
      <c r="F39" s="110">
        <v>340</v>
      </c>
      <c r="G39" s="110">
        <v>293</v>
      </c>
      <c r="H39" s="110">
        <v>294</v>
      </c>
      <c r="I39" s="143" t="s">
        <v>76</v>
      </c>
      <c r="J39" s="110">
        <v>18</v>
      </c>
      <c r="K39" s="110">
        <v>18</v>
      </c>
      <c r="L39" s="143" t="s">
        <v>76</v>
      </c>
      <c r="M39" s="143" t="s">
        <v>76</v>
      </c>
      <c r="N39" s="143" t="s">
        <v>76</v>
      </c>
    </row>
    <row r="40" spans="1:14">
      <c r="A40" s="1012" t="s">
        <v>880</v>
      </c>
      <c r="B40" s="106">
        <v>335</v>
      </c>
      <c r="C40" s="110">
        <v>144</v>
      </c>
      <c r="D40" s="110">
        <v>164</v>
      </c>
      <c r="E40" s="110">
        <v>385</v>
      </c>
      <c r="F40" s="110">
        <v>335</v>
      </c>
      <c r="G40" s="110">
        <v>298</v>
      </c>
      <c r="H40" s="110">
        <v>302</v>
      </c>
      <c r="I40" s="110">
        <v>94</v>
      </c>
      <c r="J40" s="110">
        <v>19</v>
      </c>
      <c r="K40" s="110">
        <v>18</v>
      </c>
      <c r="L40" s="110">
        <v>30</v>
      </c>
      <c r="M40" s="110">
        <v>18</v>
      </c>
      <c r="N40" s="110">
        <v>264</v>
      </c>
    </row>
    <row r="41" spans="1:14">
      <c r="A41" s="1012" t="s">
        <v>881</v>
      </c>
      <c r="B41" s="106">
        <v>289</v>
      </c>
      <c r="C41" s="110">
        <v>129</v>
      </c>
      <c r="D41" s="110">
        <v>136</v>
      </c>
      <c r="E41" s="110">
        <v>367</v>
      </c>
      <c r="F41" s="110">
        <v>333</v>
      </c>
      <c r="G41" s="110">
        <v>269</v>
      </c>
      <c r="H41" s="110">
        <v>271</v>
      </c>
      <c r="I41" s="110">
        <v>95</v>
      </c>
      <c r="J41" s="110">
        <v>19</v>
      </c>
      <c r="K41" s="110">
        <v>18</v>
      </c>
      <c r="L41" s="110">
        <v>30</v>
      </c>
      <c r="M41" s="110">
        <v>18</v>
      </c>
      <c r="N41" s="110">
        <v>264</v>
      </c>
    </row>
    <row r="42" spans="1:14">
      <c r="A42" s="1012" t="s">
        <v>882</v>
      </c>
      <c r="B42" s="106">
        <v>294</v>
      </c>
      <c r="C42" s="110">
        <v>149</v>
      </c>
      <c r="D42" s="110">
        <v>175</v>
      </c>
      <c r="E42" s="110">
        <v>386</v>
      </c>
      <c r="F42" s="110">
        <v>349</v>
      </c>
      <c r="G42" s="110">
        <v>282</v>
      </c>
      <c r="H42" s="110">
        <v>288</v>
      </c>
      <c r="I42" s="110">
        <v>94</v>
      </c>
      <c r="J42" s="110">
        <v>20</v>
      </c>
      <c r="K42" s="110">
        <v>18</v>
      </c>
      <c r="L42" s="110">
        <v>30</v>
      </c>
      <c r="M42" s="110">
        <v>18</v>
      </c>
      <c r="N42" s="110">
        <v>264</v>
      </c>
    </row>
    <row r="43" spans="1:14">
      <c r="A43" s="1012" t="s">
        <v>883</v>
      </c>
      <c r="B43" s="106">
        <v>305</v>
      </c>
      <c r="C43" s="110">
        <v>151</v>
      </c>
      <c r="D43" s="110">
        <v>176</v>
      </c>
      <c r="E43" s="110">
        <v>401</v>
      </c>
      <c r="F43" s="110">
        <v>340</v>
      </c>
      <c r="G43" s="110">
        <v>271</v>
      </c>
      <c r="H43" s="110">
        <v>291</v>
      </c>
      <c r="I43" s="110">
        <v>96</v>
      </c>
      <c r="J43" s="110">
        <v>20</v>
      </c>
      <c r="K43" s="110">
        <v>18</v>
      </c>
      <c r="L43" s="110">
        <v>30</v>
      </c>
      <c r="M43" s="110">
        <v>18</v>
      </c>
      <c r="N43" s="110">
        <v>264</v>
      </c>
    </row>
    <row r="44" spans="1:14">
      <c r="A44" s="1012" t="s">
        <v>884</v>
      </c>
      <c r="B44" s="106">
        <v>297</v>
      </c>
      <c r="C44" s="110">
        <v>99</v>
      </c>
      <c r="D44" s="110">
        <v>159</v>
      </c>
      <c r="E44" s="110">
        <v>365</v>
      </c>
      <c r="F44" s="110">
        <v>283</v>
      </c>
      <c r="G44" s="110">
        <v>276</v>
      </c>
      <c r="H44" s="110">
        <v>274</v>
      </c>
      <c r="I44" s="110">
        <v>94</v>
      </c>
      <c r="J44" s="110">
        <v>19</v>
      </c>
      <c r="K44" s="110">
        <v>18</v>
      </c>
      <c r="L44" s="110">
        <v>30</v>
      </c>
      <c r="M44" s="110">
        <v>18</v>
      </c>
      <c r="N44" s="110">
        <v>264</v>
      </c>
    </row>
    <row r="45" spans="1:14">
      <c r="A45" s="1012" t="s">
        <v>885</v>
      </c>
      <c r="B45" s="106">
        <v>340</v>
      </c>
      <c r="C45" s="110">
        <v>144</v>
      </c>
      <c r="D45" s="110">
        <v>164</v>
      </c>
      <c r="E45" s="110">
        <v>385</v>
      </c>
      <c r="F45" s="110">
        <v>335</v>
      </c>
      <c r="G45" s="110">
        <v>298</v>
      </c>
      <c r="H45" s="110">
        <v>302</v>
      </c>
      <c r="I45" s="110">
        <v>95</v>
      </c>
      <c r="J45" s="110">
        <v>19</v>
      </c>
      <c r="K45" s="110">
        <v>18</v>
      </c>
      <c r="L45" s="110">
        <v>30</v>
      </c>
      <c r="M45" s="110">
        <v>18</v>
      </c>
      <c r="N45" s="110">
        <v>264</v>
      </c>
    </row>
    <row r="46" spans="1:14">
      <c r="A46" s="1012" t="s">
        <v>886</v>
      </c>
      <c r="B46" s="106">
        <v>274</v>
      </c>
      <c r="C46" s="110">
        <v>126</v>
      </c>
      <c r="D46" s="110">
        <v>147</v>
      </c>
      <c r="E46" s="110">
        <v>361</v>
      </c>
      <c r="F46" s="110">
        <v>329</v>
      </c>
      <c r="G46" s="110">
        <v>270</v>
      </c>
      <c r="H46" s="110">
        <v>277</v>
      </c>
      <c r="I46" s="110">
        <v>94</v>
      </c>
      <c r="J46" s="110">
        <v>23</v>
      </c>
      <c r="K46" s="110">
        <v>18</v>
      </c>
      <c r="L46" s="110">
        <v>30</v>
      </c>
      <c r="M46" s="110">
        <v>18</v>
      </c>
      <c r="N46" s="110">
        <v>264</v>
      </c>
    </row>
    <row r="47" spans="1:14">
      <c r="A47" s="1012" t="s">
        <v>887</v>
      </c>
      <c r="B47" s="106">
        <v>291</v>
      </c>
      <c r="C47" s="110">
        <v>127</v>
      </c>
      <c r="D47" s="110">
        <v>148</v>
      </c>
      <c r="E47" s="110">
        <v>361</v>
      </c>
      <c r="F47" s="110">
        <v>327</v>
      </c>
      <c r="G47" s="110">
        <v>270</v>
      </c>
      <c r="H47" s="110">
        <v>276</v>
      </c>
      <c r="I47" s="110">
        <v>93</v>
      </c>
      <c r="J47" s="110">
        <v>26</v>
      </c>
      <c r="K47" s="110">
        <v>18</v>
      </c>
      <c r="L47" s="110">
        <v>30</v>
      </c>
      <c r="M47" s="110">
        <v>18</v>
      </c>
      <c r="N47" s="110">
        <v>264</v>
      </c>
    </row>
    <row r="48" spans="1:14">
      <c r="A48" s="1012" t="s">
        <v>888</v>
      </c>
      <c r="B48" s="106">
        <v>317</v>
      </c>
      <c r="C48" s="110">
        <v>147</v>
      </c>
      <c r="D48" s="110">
        <v>151</v>
      </c>
      <c r="E48" s="110">
        <v>376</v>
      </c>
      <c r="F48" s="110">
        <v>347</v>
      </c>
      <c r="G48" s="110">
        <v>292</v>
      </c>
      <c r="H48" s="110">
        <v>293</v>
      </c>
      <c r="I48" s="110">
        <v>94</v>
      </c>
      <c r="J48" s="110">
        <v>24</v>
      </c>
      <c r="K48" s="110">
        <v>23</v>
      </c>
      <c r="L48" s="110">
        <v>36</v>
      </c>
      <c r="M48" s="110">
        <v>18</v>
      </c>
      <c r="N48" s="110">
        <v>264</v>
      </c>
    </row>
    <row r="49" spans="1:14">
      <c r="A49" s="1012" t="s">
        <v>889</v>
      </c>
      <c r="B49" s="106">
        <v>297</v>
      </c>
      <c r="C49" s="110">
        <v>124</v>
      </c>
      <c r="D49" s="110">
        <v>144</v>
      </c>
      <c r="E49" s="110">
        <v>361</v>
      </c>
      <c r="F49" s="110">
        <v>330</v>
      </c>
      <c r="G49" s="110">
        <v>269</v>
      </c>
      <c r="H49" s="110">
        <v>276</v>
      </c>
      <c r="I49" s="110">
        <v>94</v>
      </c>
      <c r="J49" s="110">
        <v>21</v>
      </c>
      <c r="K49" s="110">
        <v>18</v>
      </c>
      <c r="L49" s="110">
        <v>30</v>
      </c>
      <c r="M49" s="110">
        <v>18</v>
      </c>
      <c r="N49" s="110">
        <v>264</v>
      </c>
    </row>
    <row r="50" spans="1:14">
      <c r="A50" s="1004" t="s">
        <v>165</v>
      </c>
      <c r="B50" s="1004" t="s">
        <v>165</v>
      </c>
      <c r="C50" s="1004" t="s">
        <v>165</v>
      </c>
      <c r="D50" s="1004" t="s">
        <v>165</v>
      </c>
      <c r="E50" s="1004" t="s">
        <v>165</v>
      </c>
      <c r="F50" s="1004" t="s">
        <v>165</v>
      </c>
      <c r="G50" s="1004" t="s">
        <v>165</v>
      </c>
      <c r="H50" s="1004" t="s">
        <v>165</v>
      </c>
      <c r="I50" s="1004" t="s">
        <v>165</v>
      </c>
      <c r="J50" s="1004" t="s">
        <v>165</v>
      </c>
      <c r="K50" s="1004" t="s">
        <v>165</v>
      </c>
      <c r="L50" s="1004" t="s">
        <v>165</v>
      </c>
      <c r="M50" s="1004" t="s">
        <v>165</v>
      </c>
      <c r="N50" s="1004" t="s">
        <v>165</v>
      </c>
    </row>
    <row r="51" spans="1:14">
      <c r="A51" s="1004" t="s">
        <v>165</v>
      </c>
      <c r="B51" s="1004" t="s">
        <v>165</v>
      </c>
      <c r="C51" s="1004" t="s">
        <v>165</v>
      </c>
      <c r="D51" s="1004" t="s">
        <v>165</v>
      </c>
      <c r="E51" s="1004" t="s">
        <v>165</v>
      </c>
      <c r="F51" s="1004" t="s">
        <v>165</v>
      </c>
      <c r="G51" s="1004" t="s">
        <v>165</v>
      </c>
      <c r="H51" s="1004" t="s">
        <v>165</v>
      </c>
      <c r="I51" s="1004" t="s">
        <v>165</v>
      </c>
      <c r="J51" s="1004" t="s">
        <v>165</v>
      </c>
      <c r="K51" s="1004" t="s">
        <v>165</v>
      </c>
      <c r="L51" s="1004" t="s">
        <v>165</v>
      </c>
      <c r="M51" s="1004" t="s">
        <v>165</v>
      </c>
      <c r="N51" s="1004" t="s">
        <v>165</v>
      </c>
    </row>
    <row r="52" spans="1:14">
      <c r="A52" s="1004" t="s">
        <v>165</v>
      </c>
      <c r="B52" s="1004" t="s">
        <v>165</v>
      </c>
      <c r="C52" s="1004" t="s">
        <v>165</v>
      </c>
      <c r="D52" s="1004" t="s">
        <v>165</v>
      </c>
      <c r="E52" s="1004" t="s">
        <v>165</v>
      </c>
      <c r="F52" s="1004" t="s">
        <v>165</v>
      </c>
      <c r="G52" s="1004" t="s">
        <v>165</v>
      </c>
      <c r="H52" s="1004" t="s">
        <v>165</v>
      </c>
      <c r="I52" s="1004" t="s">
        <v>165</v>
      </c>
      <c r="J52" s="1004" t="s">
        <v>165</v>
      </c>
      <c r="K52" s="1004" t="s">
        <v>165</v>
      </c>
      <c r="L52" s="1004" t="s">
        <v>165</v>
      </c>
      <c r="M52" s="1004" t="s">
        <v>165</v>
      </c>
      <c r="N52" s="1004" t="s">
        <v>165</v>
      </c>
    </row>
    <row r="53" spans="1:14">
      <c r="A53" s="1004" t="s">
        <v>165</v>
      </c>
      <c r="B53" s="1004" t="s">
        <v>165</v>
      </c>
      <c r="C53" s="1004" t="s">
        <v>165</v>
      </c>
      <c r="D53" s="1004" t="s">
        <v>165</v>
      </c>
      <c r="E53" s="1004" t="s">
        <v>165</v>
      </c>
      <c r="F53" s="1004" t="s">
        <v>165</v>
      </c>
      <c r="G53" s="1004" t="s">
        <v>165</v>
      </c>
      <c r="H53" s="1004" t="s">
        <v>165</v>
      </c>
      <c r="I53" s="1004" t="s">
        <v>165</v>
      </c>
      <c r="J53" s="1004" t="s">
        <v>165</v>
      </c>
      <c r="K53" s="1004" t="s">
        <v>165</v>
      </c>
      <c r="L53" s="1004" t="s">
        <v>165</v>
      </c>
      <c r="M53" s="1004" t="s">
        <v>165</v>
      </c>
      <c r="N53" s="1004" t="s">
        <v>165</v>
      </c>
    </row>
    <row r="54" spans="1:14">
      <c r="A54" s="1004" t="s">
        <v>165</v>
      </c>
      <c r="B54" s="1004" t="s">
        <v>165</v>
      </c>
      <c r="C54" s="1004" t="s">
        <v>165</v>
      </c>
      <c r="D54" s="1004" t="s">
        <v>165</v>
      </c>
      <c r="E54" s="1004" t="s">
        <v>165</v>
      </c>
      <c r="F54" s="1004" t="s">
        <v>165</v>
      </c>
      <c r="G54" s="1004" t="s">
        <v>165</v>
      </c>
      <c r="H54" s="1004" t="s">
        <v>165</v>
      </c>
      <c r="I54" s="1004" t="s">
        <v>165</v>
      </c>
      <c r="J54" s="1004" t="s">
        <v>165</v>
      </c>
      <c r="K54" s="1004" t="s">
        <v>165</v>
      </c>
      <c r="L54" s="1004" t="s">
        <v>165</v>
      </c>
      <c r="M54" s="1004" t="s">
        <v>165</v>
      </c>
      <c r="N54" s="1004" t="s">
        <v>165</v>
      </c>
    </row>
    <row r="55" spans="1:14">
      <c r="A55" s="1004" t="s">
        <v>165</v>
      </c>
      <c r="B55" s="1004" t="s">
        <v>165</v>
      </c>
      <c r="C55" s="1004" t="s">
        <v>165</v>
      </c>
      <c r="D55" s="1004" t="s">
        <v>165</v>
      </c>
      <c r="E55" s="1004" t="s">
        <v>165</v>
      </c>
      <c r="F55" s="1004" t="s">
        <v>165</v>
      </c>
      <c r="G55" s="1004" t="s">
        <v>165</v>
      </c>
      <c r="H55" s="1004" t="s">
        <v>165</v>
      </c>
      <c r="I55" s="1004" t="s">
        <v>165</v>
      </c>
      <c r="J55" s="1004" t="s">
        <v>165</v>
      </c>
      <c r="K55" s="1004" t="s">
        <v>165</v>
      </c>
      <c r="L55" s="1004" t="s">
        <v>165</v>
      </c>
      <c r="M55" s="1004" t="s">
        <v>165</v>
      </c>
      <c r="N55" s="1004" t="s">
        <v>165</v>
      </c>
    </row>
    <row r="56" spans="1:14" s="1018" customFormat="1" ht="13.15" customHeight="1">
      <c r="A56" s="1722" t="s">
        <v>890</v>
      </c>
      <c r="B56" s="1722"/>
      <c r="C56" s="1722"/>
      <c r="D56" s="1722"/>
      <c r="E56" s="1004" t="s">
        <v>165</v>
      </c>
      <c r="F56" s="1004" t="s">
        <v>165</v>
      </c>
      <c r="G56" s="1004" t="s">
        <v>165</v>
      </c>
      <c r="H56" s="1004" t="s">
        <v>165</v>
      </c>
      <c r="I56" s="1722" t="s">
        <v>890</v>
      </c>
      <c r="J56" s="1722"/>
      <c r="K56" s="1722"/>
      <c r="L56" s="1722"/>
      <c r="M56" s="1004" t="s">
        <v>165</v>
      </c>
      <c r="N56" s="1004" t="s">
        <v>165</v>
      </c>
    </row>
    <row r="57" spans="1:14" s="1018" customFormat="1">
      <c r="A57" s="1722" t="s">
        <v>891</v>
      </c>
      <c r="B57" s="1722"/>
      <c r="C57" s="1722"/>
      <c r="D57" s="1722"/>
      <c r="E57" s="1004" t="s">
        <v>165</v>
      </c>
      <c r="F57" s="1004" t="s">
        <v>165</v>
      </c>
      <c r="G57" s="1004" t="s">
        <v>165</v>
      </c>
      <c r="H57" s="1004" t="s">
        <v>165</v>
      </c>
      <c r="I57" s="1722" t="s">
        <v>891</v>
      </c>
      <c r="J57" s="1722"/>
      <c r="K57" s="1722"/>
      <c r="L57" s="1722"/>
      <c r="M57" s="1004" t="s">
        <v>165</v>
      </c>
      <c r="N57" s="1004" t="s">
        <v>165</v>
      </c>
    </row>
    <row r="58" spans="1:14" s="1018" customFormat="1" ht="13.15" customHeight="1">
      <c r="A58" s="1722" t="s">
        <v>892</v>
      </c>
      <c r="B58" s="1722"/>
      <c r="C58" s="1722"/>
      <c r="D58" s="1722"/>
      <c r="E58" s="1004" t="s">
        <v>165</v>
      </c>
      <c r="F58" s="1004" t="s">
        <v>165</v>
      </c>
      <c r="G58" s="1004" t="s">
        <v>165</v>
      </c>
      <c r="H58" s="1004" t="s">
        <v>165</v>
      </c>
      <c r="I58" s="1722" t="s">
        <v>892</v>
      </c>
      <c r="J58" s="1722"/>
      <c r="K58" s="1722"/>
      <c r="L58" s="1722"/>
      <c r="M58" s="1004" t="s">
        <v>165</v>
      </c>
      <c r="N58" s="1004" t="s">
        <v>165</v>
      </c>
    </row>
    <row r="59" spans="1:14" s="1018" customFormat="1" ht="13.15" customHeight="1">
      <c r="A59" s="1722" t="s">
        <v>893</v>
      </c>
      <c r="B59" s="1722"/>
      <c r="C59" s="1722"/>
      <c r="D59" s="1722"/>
      <c r="E59" s="1004" t="s">
        <v>165</v>
      </c>
      <c r="F59" s="1004" t="s">
        <v>165</v>
      </c>
      <c r="G59" s="1004" t="s">
        <v>165</v>
      </c>
      <c r="H59" s="1004" t="s">
        <v>165</v>
      </c>
      <c r="I59" s="1722" t="s">
        <v>893</v>
      </c>
      <c r="J59" s="1722"/>
      <c r="K59" s="1722"/>
      <c r="L59" s="1722"/>
      <c r="M59" s="1004" t="s">
        <v>165</v>
      </c>
      <c r="N59" s="1004" t="s">
        <v>165</v>
      </c>
    </row>
    <row r="91" spans="1:9" ht="13.15" customHeight="1">
      <c r="A91" s="1006" t="s">
        <v>153</v>
      </c>
      <c r="I91" s="1006" t="s">
        <v>153</v>
      </c>
    </row>
  </sheetData>
  <mergeCells count="17">
    <mergeCell ref="A1:C1"/>
    <mergeCell ref="A2:E2"/>
    <mergeCell ref="A3:C3"/>
    <mergeCell ref="A9:N9"/>
    <mergeCell ref="B10:C10"/>
    <mergeCell ref="I1:K1"/>
    <mergeCell ref="I2:M2"/>
    <mergeCell ref="I3:K3"/>
    <mergeCell ref="B31:C31"/>
    <mergeCell ref="I59:L59"/>
    <mergeCell ref="I58:L58"/>
    <mergeCell ref="A56:D56"/>
    <mergeCell ref="I56:L56"/>
    <mergeCell ref="I57:L57"/>
    <mergeCell ref="A57:D57"/>
    <mergeCell ref="A58:D58"/>
    <mergeCell ref="A59:D59"/>
  </mergeCells>
  <pageMargins left="0.59055118110236227" right="0.59055118110236227" top="0.59055118110236227" bottom="0.59055118110236227" header="0.51181102362204722" footer="0.51181102362204722"/>
  <pageSetup scale="60" orientation="portrait" horizontalDpi="300" verticalDpi="300" r:id="rId1"/>
  <headerFooter alignWithMargins="0"/>
  <colBreaks count="1" manualBreakCount="1">
    <brk id="8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40"/>
  <sheetViews>
    <sheetView showGridLines="0" zoomScaleNormal="100" workbookViewId="0"/>
  </sheetViews>
  <sheetFormatPr baseColWidth="10" defaultRowHeight="12.75"/>
  <sheetData>
    <row r="40" spans="1:1">
      <c r="A40" s="1006" t="s">
        <v>917</v>
      </c>
    </row>
  </sheetData>
  <pageMargins left="0.59055118110236227" right="0.59055118110236227" top="0.59055118110236227" bottom="0.59055118110236227" header="0.31496062992125984" footer="0.31496062992125984"/>
  <pageSetup paperSize="9" orientation="landscape" horizontalDpi="0" verticalDpi="0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249977111117893"/>
  </sheetPr>
  <dimension ref="A1:I126"/>
  <sheetViews>
    <sheetView showGridLines="0" zoomScale="75" zoomScaleNormal="75" workbookViewId="0"/>
  </sheetViews>
  <sheetFormatPr baseColWidth="10" defaultColWidth="9.140625" defaultRowHeight="15"/>
  <cols>
    <col min="1" max="1" width="50.42578125" style="941" customWidth="1"/>
    <col min="2" max="8" width="17.140625" style="941" customWidth="1"/>
    <col min="9" max="256" width="9.140625" style="941"/>
    <col min="257" max="257" width="47.28515625" style="941" customWidth="1"/>
    <col min="258" max="258" width="12.140625" style="941" customWidth="1"/>
    <col min="259" max="259" width="11.140625" style="941" customWidth="1"/>
    <col min="260" max="260" width="12.140625" style="941" customWidth="1"/>
    <col min="261" max="264" width="11.140625" style="941" customWidth="1"/>
    <col min="265" max="512" width="9.140625" style="941"/>
    <col min="513" max="513" width="47.28515625" style="941" customWidth="1"/>
    <col min="514" max="514" width="12.140625" style="941" customWidth="1"/>
    <col min="515" max="515" width="11.140625" style="941" customWidth="1"/>
    <col min="516" max="516" width="12.140625" style="941" customWidth="1"/>
    <col min="517" max="520" width="11.140625" style="941" customWidth="1"/>
    <col min="521" max="768" width="9.140625" style="941"/>
    <col min="769" max="769" width="47.28515625" style="941" customWidth="1"/>
    <col min="770" max="770" width="12.140625" style="941" customWidth="1"/>
    <col min="771" max="771" width="11.140625" style="941" customWidth="1"/>
    <col min="772" max="772" width="12.140625" style="941" customWidth="1"/>
    <col min="773" max="776" width="11.140625" style="941" customWidth="1"/>
    <col min="777" max="1024" width="9.140625" style="941"/>
    <col min="1025" max="1025" width="47.28515625" style="941" customWidth="1"/>
    <col min="1026" max="1026" width="12.140625" style="941" customWidth="1"/>
    <col min="1027" max="1027" width="11.140625" style="941" customWidth="1"/>
    <col min="1028" max="1028" width="12.140625" style="941" customWidth="1"/>
    <col min="1029" max="1032" width="11.140625" style="941" customWidth="1"/>
    <col min="1033" max="1280" width="9.140625" style="941"/>
    <col min="1281" max="1281" width="47.28515625" style="941" customWidth="1"/>
    <col min="1282" max="1282" width="12.140625" style="941" customWidth="1"/>
    <col min="1283" max="1283" width="11.140625" style="941" customWidth="1"/>
    <col min="1284" max="1284" width="12.140625" style="941" customWidth="1"/>
    <col min="1285" max="1288" width="11.140625" style="941" customWidth="1"/>
    <col min="1289" max="1536" width="9.140625" style="941"/>
    <col min="1537" max="1537" width="47.28515625" style="941" customWidth="1"/>
    <col min="1538" max="1538" width="12.140625" style="941" customWidth="1"/>
    <col min="1539" max="1539" width="11.140625" style="941" customWidth="1"/>
    <col min="1540" max="1540" width="12.140625" style="941" customWidth="1"/>
    <col min="1541" max="1544" width="11.140625" style="941" customWidth="1"/>
    <col min="1545" max="1792" width="9.140625" style="941"/>
    <col min="1793" max="1793" width="47.28515625" style="941" customWidth="1"/>
    <col min="1794" max="1794" width="12.140625" style="941" customWidth="1"/>
    <col min="1795" max="1795" width="11.140625" style="941" customWidth="1"/>
    <col min="1796" max="1796" width="12.140625" style="941" customWidth="1"/>
    <col min="1797" max="1800" width="11.140625" style="941" customWidth="1"/>
    <col min="1801" max="2048" width="9.140625" style="941"/>
    <col min="2049" max="2049" width="47.28515625" style="941" customWidth="1"/>
    <col min="2050" max="2050" width="12.140625" style="941" customWidth="1"/>
    <col min="2051" max="2051" width="11.140625" style="941" customWidth="1"/>
    <col min="2052" max="2052" width="12.140625" style="941" customWidth="1"/>
    <col min="2053" max="2056" width="11.140625" style="941" customWidth="1"/>
    <col min="2057" max="2304" width="9.140625" style="941"/>
    <col min="2305" max="2305" width="47.28515625" style="941" customWidth="1"/>
    <col min="2306" max="2306" width="12.140625" style="941" customWidth="1"/>
    <col min="2307" max="2307" width="11.140625" style="941" customWidth="1"/>
    <col min="2308" max="2308" width="12.140625" style="941" customWidth="1"/>
    <col min="2309" max="2312" width="11.140625" style="941" customWidth="1"/>
    <col min="2313" max="2560" width="9.140625" style="941"/>
    <col min="2561" max="2561" width="47.28515625" style="941" customWidth="1"/>
    <col min="2562" max="2562" width="12.140625" style="941" customWidth="1"/>
    <col min="2563" max="2563" width="11.140625" style="941" customWidth="1"/>
    <col min="2564" max="2564" width="12.140625" style="941" customWidth="1"/>
    <col min="2565" max="2568" width="11.140625" style="941" customWidth="1"/>
    <col min="2569" max="2816" width="9.140625" style="941"/>
    <col min="2817" max="2817" width="47.28515625" style="941" customWidth="1"/>
    <col min="2818" max="2818" width="12.140625" style="941" customWidth="1"/>
    <col min="2819" max="2819" width="11.140625" style="941" customWidth="1"/>
    <col min="2820" max="2820" width="12.140625" style="941" customWidth="1"/>
    <col min="2821" max="2824" width="11.140625" style="941" customWidth="1"/>
    <col min="2825" max="3072" width="9.140625" style="941"/>
    <col min="3073" max="3073" width="47.28515625" style="941" customWidth="1"/>
    <col min="3074" max="3074" width="12.140625" style="941" customWidth="1"/>
    <col min="3075" max="3075" width="11.140625" style="941" customWidth="1"/>
    <col min="3076" max="3076" width="12.140625" style="941" customWidth="1"/>
    <col min="3077" max="3080" width="11.140625" style="941" customWidth="1"/>
    <col min="3081" max="3328" width="9.140625" style="941"/>
    <col min="3329" max="3329" width="47.28515625" style="941" customWidth="1"/>
    <col min="3330" max="3330" width="12.140625" style="941" customWidth="1"/>
    <col min="3331" max="3331" width="11.140625" style="941" customWidth="1"/>
    <col min="3332" max="3332" width="12.140625" style="941" customWidth="1"/>
    <col min="3333" max="3336" width="11.140625" style="941" customWidth="1"/>
    <col min="3337" max="3584" width="9.140625" style="941"/>
    <col min="3585" max="3585" width="47.28515625" style="941" customWidth="1"/>
    <col min="3586" max="3586" width="12.140625" style="941" customWidth="1"/>
    <col min="3587" max="3587" width="11.140625" style="941" customWidth="1"/>
    <col min="3588" max="3588" width="12.140625" style="941" customWidth="1"/>
    <col min="3589" max="3592" width="11.140625" style="941" customWidth="1"/>
    <col min="3593" max="3840" width="9.140625" style="941"/>
    <col min="3841" max="3841" width="47.28515625" style="941" customWidth="1"/>
    <col min="3842" max="3842" width="12.140625" style="941" customWidth="1"/>
    <col min="3843" max="3843" width="11.140625" style="941" customWidth="1"/>
    <col min="3844" max="3844" width="12.140625" style="941" customWidth="1"/>
    <col min="3845" max="3848" width="11.140625" style="941" customWidth="1"/>
    <col min="3849" max="4096" width="9.140625" style="941"/>
    <col min="4097" max="4097" width="47.28515625" style="941" customWidth="1"/>
    <col min="4098" max="4098" width="12.140625" style="941" customWidth="1"/>
    <col min="4099" max="4099" width="11.140625" style="941" customWidth="1"/>
    <col min="4100" max="4100" width="12.140625" style="941" customWidth="1"/>
    <col min="4101" max="4104" width="11.140625" style="941" customWidth="1"/>
    <col min="4105" max="4352" width="9.140625" style="941"/>
    <col min="4353" max="4353" width="47.28515625" style="941" customWidth="1"/>
    <col min="4354" max="4354" width="12.140625" style="941" customWidth="1"/>
    <col min="4355" max="4355" width="11.140625" style="941" customWidth="1"/>
    <col min="4356" max="4356" width="12.140625" style="941" customWidth="1"/>
    <col min="4357" max="4360" width="11.140625" style="941" customWidth="1"/>
    <col min="4361" max="4608" width="9.140625" style="941"/>
    <col min="4609" max="4609" width="47.28515625" style="941" customWidth="1"/>
    <col min="4610" max="4610" width="12.140625" style="941" customWidth="1"/>
    <col min="4611" max="4611" width="11.140625" style="941" customWidth="1"/>
    <col min="4612" max="4612" width="12.140625" style="941" customWidth="1"/>
    <col min="4613" max="4616" width="11.140625" style="941" customWidth="1"/>
    <col min="4617" max="4864" width="9.140625" style="941"/>
    <col min="4865" max="4865" width="47.28515625" style="941" customWidth="1"/>
    <col min="4866" max="4866" width="12.140625" style="941" customWidth="1"/>
    <col min="4867" max="4867" width="11.140625" style="941" customWidth="1"/>
    <col min="4868" max="4868" width="12.140625" style="941" customWidth="1"/>
    <col min="4869" max="4872" width="11.140625" style="941" customWidth="1"/>
    <col min="4873" max="5120" width="9.140625" style="941"/>
    <col min="5121" max="5121" width="47.28515625" style="941" customWidth="1"/>
    <col min="5122" max="5122" width="12.140625" style="941" customWidth="1"/>
    <col min="5123" max="5123" width="11.140625" style="941" customWidth="1"/>
    <col min="5124" max="5124" width="12.140625" style="941" customWidth="1"/>
    <col min="5125" max="5128" width="11.140625" style="941" customWidth="1"/>
    <col min="5129" max="5376" width="9.140625" style="941"/>
    <col min="5377" max="5377" width="47.28515625" style="941" customWidth="1"/>
    <col min="5378" max="5378" width="12.140625" style="941" customWidth="1"/>
    <col min="5379" max="5379" width="11.140625" style="941" customWidth="1"/>
    <col min="5380" max="5380" width="12.140625" style="941" customWidth="1"/>
    <col min="5381" max="5384" width="11.140625" style="941" customWidth="1"/>
    <col min="5385" max="5632" width="9.140625" style="941"/>
    <col min="5633" max="5633" width="47.28515625" style="941" customWidth="1"/>
    <col min="5634" max="5634" width="12.140625" style="941" customWidth="1"/>
    <col min="5635" max="5635" width="11.140625" style="941" customWidth="1"/>
    <col min="5636" max="5636" width="12.140625" style="941" customWidth="1"/>
    <col min="5637" max="5640" width="11.140625" style="941" customWidth="1"/>
    <col min="5641" max="5888" width="9.140625" style="941"/>
    <col min="5889" max="5889" width="47.28515625" style="941" customWidth="1"/>
    <col min="5890" max="5890" width="12.140625" style="941" customWidth="1"/>
    <col min="5891" max="5891" width="11.140625" style="941" customWidth="1"/>
    <col min="5892" max="5892" width="12.140625" style="941" customWidth="1"/>
    <col min="5893" max="5896" width="11.140625" style="941" customWidth="1"/>
    <col min="5897" max="6144" width="9.140625" style="941"/>
    <col min="6145" max="6145" width="47.28515625" style="941" customWidth="1"/>
    <col min="6146" max="6146" width="12.140625" style="941" customWidth="1"/>
    <col min="6147" max="6147" width="11.140625" style="941" customWidth="1"/>
    <col min="6148" max="6148" width="12.140625" style="941" customWidth="1"/>
    <col min="6149" max="6152" width="11.140625" style="941" customWidth="1"/>
    <col min="6153" max="6400" width="9.140625" style="941"/>
    <col min="6401" max="6401" width="47.28515625" style="941" customWidth="1"/>
    <col min="6402" max="6402" width="12.140625" style="941" customWidth="1"/>
    <col min="6403" max="6403" width="11.140625" style="941" customWidth="1"/>
    <col min="6404" max="6404" width="12.140625" style="941" customWidth="1"/>
    <col min="6405" max="6408" width="11.140625" style="941" customWidth="1"/>
    <col min="6409" max="6656" width="9.140625" style="941"/>
    <col min="6657" max="6657" width="47.28515625" style="941" customWidth="1"/>
    <col min="6658" max="6658" width="12.140625" style="941" customWidth="1"/>
    <col min="6659" max="6659" width="11.140625" style="941" customWidth="1"/>
    <col min="6660" max="6660" width="12.140625" style="941" customWidth="1"/>
    <col min="6661" max="6664" width="11.140625" style="941" customWidth="1"/>
    <col min="6665" max="6912" width="9.140625" style="941"/>
    <col min="6913" max="6913" width="47.28515625" style="941" customWidth="1"/>
    <col min="6914" max="6914" width="12.140625" style="941" customWidth="1"/>
    <col min="6915" max="6915" width="11.140625" style="941" customWidth="1"/>
    <col min="6916" max="6916" width="12.140625" style="941" customWidth="1"/>
    <col min="6917" max="6920" width="11.140625" style="941" customWidth="1"/>
    <col min="6921" max="7168" width="9.140625" style="941"/>
    <col min="7169" max="7169" width="47.28515625" style="941" customWidth="1"/>
    <col min="7170" max="7170" width="12.140625" style="941" customWidth="1"/>
    <col min="7171" max="7171" width="11.140625" style="941" customWidth="1"/>
    <col min="7172" max="7172" width="12.140625" style="941" customWidth="1"/>
    <col min="7173" max="7176" width="11.140625" style="941" customWidth="1"/>
    <col min="7177" max="7424" width="9.140625" style="941"/>
    <col min="7425" max="7425" width="47.28515625" style="941" customWidth="1"/>
    <col min="7426" max="7426" width="12.140625" style="941" customWidth="1"/>
    <col min="7427" max="7427" width="11.140625" style="941" customWidth="1"/>
    <col min="7428" max="7428" width="12.140625" style="941" customWidth="1"/>
    <col min="7429" max="7432" width="11.140625" style="941" customWidth="1"/>
    <col min="7433" max="7680" width="9.140625" style="941"/>
    <col min="7681" max="7681" width="47.28515625" style="941" customWidth="1"/>
    <col min="7682" max="7682" width="12.140625" style="941" customWidth="1"/>
    <col min="7683" max="7683" width="11.140625" style="941" customWidth="1"/>
    <col min="7684" max="7684" width="12.140625" style="941" customWidth="1"/>
    <col min="7685" max="7688" width="11.140625" style="941" customWidth="1"/>
    <col min="7689" max="7936" width="9.140625" style="941"/>
    <col min="7937" max="7937" width="47.28515625" style="941" customWidth="1"/>
    <col min="7938" max="7938" width="12.140625" style="941" customWidth="1"/>
    <col min="7939" max="7939" width="11.140625" style="941" customWidth="1"/>
    <col min="7940" max="7940" width="12.140625" style="941" customWidth="1"/>
    <col min="7941" max="7944" width="11.140625" style="941" customWidth="1"/>
    <col min="7945" max="8192" width="9.140625" style="941"/>
    <col min="8193" max="8193" width="47.28515625" style="941" customWidth="1"/>
    <col min="8194" max="8194" width="12.140625" style="941" customWidth="1"/>
    <col min="8195" max="8195" width="11.140625" style="941" customWidth="1"/>
    <col min="8196" max="8196" width="12.140625" style="941" customWidth="1"/>
    <col min="8197" max="8200" width="11.140625" style="941" customWidth="1"/>
    <col min="8201" max="8448" width="9.140625" style="941"/>
    <col min="8449" max="8449" width="47.28515625" style="941" customWidth="1"/>
    <col min="8450" max="8450" width="12.140625" style="941" customWidth="1"/>
    <col min="8451" max="8451" width="11.140625" style="941" customWidth="1"/>
    <col min="8452" max="8452" width="12.140625" style="941" customWidth="1"/>
    <col min="8453" max="8456" width="11.140625" style="941" customWidth="1"/>
    <col min="8457" max="8704" width="9.140625" style="941"/>
    <col min="8705" max="8705" width="47.28515625" style="941" customWidth="1"/>
    <col min="8706" max="8706" width="12.140625" style="941" customWidth="1"/>
    <col min="8707" max="8707" width="11.140625" style="941" customWidth="1"/>
    <col min="8708" max="8708" width="12.140625" style="941" customWidth="1"/>
    <col min="8709" max="8712" width="11.140625" style="941" customWidth="1"/>
    <col min="8713" max="8960" width="9.140625" style="941"/>
    <col min="8961" max="8961" width="47.28515625" style="941" customWidth="1"/>
    <col min="8962" max="8962" width="12.140625" style="941" customWidth="1"/>
    <col min="8963" max="8963" width="11.140625" style="941" customWidth="1"/>
    <col min="8964" max="8964" width="12.140625" style="941" customWidth="1"/>
    <col min="8965" max="8968" width="11.140625" style="941" customWidth="1"/>
    <col min="8969" max="9216" width="9.140625" style="941"/>
    <col min="9217" max="9217" width="47.28515625" style="941" customWidth="1"/>
    <col min="9218" max="9218" width="12.140625" style="941" customWidth="1"/>
    <col min="9219" max="9219" width="11.140625" style="941" customWidth="1"/>
    <col min="9220" max="9220" width="12.140625" style="941" customWidth="1"/>
    <col min="9221" max="9224" width="11.140625" style="941" customWidth="1"/>
    <col min="9225" max="9472" width="9.140625" style="941"/>
    <col min="9473" max="9473" width="47.28515625" style="941" customWidth="1"/>
    <col min="9474" max="9474" width="12.140625" style="941" customWidth="1"/>
    <col min="9475" max="9475" width="11.140625" style="941" customWidth="1"/>
    <col min="9476" max="9476" width="12.140625" style="941" customWidth="1"/>
    <col min="9477" max="9480" width="11.140625" style="941" customWidth="1"/>
    <col min="9481" max="9728" width="9.140625" style="941"/>
    <col min="9729" max="9729" width="47.28515625" style="941" customWidth="1"/>
    <col min="9730" max="9730" width="12.140625" style="941" customWidth="1"/>
    <col min="9731" max="9731" width="11.140625" style="941" customWidth="1"/>
    <col min="9732" max="9732" width="12.140625" style="941" customWidth="1"/>
    <col min="9733" max="9736" width="11.140625" style="941" customWidth="1"/>
    <col min="9737" max="9984" width="9.140625" style="941"/>
    <col min="9985" max="9985" width="47.28515625" style="941" customWidth="1"/>
    <col min="9986" max="9986" width="12.140625" style="941" customWidth="1"/>
    <col min="9987" max="9987" width="11.140625" style="941" customWidth="1"/>
    <col min="9988" max="9988" width="12.140625" style="941" customWidth="1"/>
    <col min="9989" max="9992" width="11.140625" style="941" customWidth="1"/>
    <col min="9993" max="10240" width="9.140625" style="941"/>
    <col min="10241" max="10241" width="47.28515625" style="941" customWidth="1"/>
    <col min="10242" max="10242" width="12.140625" style="941" customWidth="1"/>
    <col min="10243" max="10243" width="11.140625" style="941" customWidth="1"/>
    <col min="10244" max="10244" width="12.140625" style="941" customWidth="1"/>
    <col min="10245" max="10248" width="11.140625" style="941" customWidth="1"/>
    <col min="10249" max="10496" width="9.140625" style="941"/>
    <col min="10497" max="10497" width="47.28515625" style="941" customWidth="1"/>
    <col min="10498" max="10498" width="12.140625" style="941" customWidth="1"/>
    <col min="10499" max="10499" width="11.140625" style="941" customWidth="1"/>
    <col min="10500" max="10500" width="12.140625" style="941" customWidth="1"/>
    <col min="10501" max="10504" width="11.140625" style="941" customWidth="1"/>
    <col min="10505" max="10752" width="9.140625" style="941"/>
    <col min="10753" max="10753" width="47.28515625" style="941" customWidth="1"/>
    <col min="10754" max="10754" width="12.140625" style="941" customWidth="1"/>
    <col min="10755" max="10755" width="11.140625" style="941" customWidth="1"/>
    <col min="10756" max="10756" width="12.140625" style="941" customWidth="1"/>
    <col min="10757" max="10760" width="11.140625" style="941" customWidth="1"/>
    <col min="10761" max="11008" width="9.140625" style="941"/>
    <col min="11009" max="11009" width="47.28515625" style="941" customWidth="1"/>
    <col min="11010" max="11010" width="12.140625" style="941" customWidth="1"/>
    <col min="11011" max="11011" width="11.140625" style="941" customWidth="1"/>
    <col min="11012" max="11012" width="12.140625" style="941" customWidth="1"/>
    <col min="11013" max="11016" width="11.140625" style="941" customWidth="1"/>
    <col min="11017" max="11264" width="9.140625" style="941"/>
    <col min="11265" max="11265" width="47.28515625" style="941" customWidth="1"/>
    <col min="11266" max="11266" width="12.140625" style="941" customWidth="1"/>
    <col min="11267" max="11267" width="11.140625" style="941" customWidth="1"/>
    <col min="11268" max="11268" width="12.140625" style="941" customWidth="1"/>
    <col min="11269" max="11272" width="11.140625" style="941" customWidth="1"/>
    <col min="11273" max="11520" width="9.140625" style="941"/>
    <col min="11521" max="11521" width="47.28515625" style="941" customWidth="1"/>
    <col min="11522" max="11522" width="12.140625" style="941" customWidth="1"/>
    <col min="11523" max="11523" width="11.140625" style="941" customWidth="1"/>
    <col min="11524" max="11524" width="12.140625" style="941" customWidth="1"/>
    <col min="11525" max="11528" width="11.140625" style="941" customWidth="1"/>
    <col min="11529" max="11776" width="9.140625" style="941"/>
    <col min="11777" max="11777" width="47.28515625" style="941" customWidth="1"/>
    <col min="11778" max="11778" width="12.140625" style="941" customWidth="1"/>
    <col min="11779" max="11779" width="11.140625" style="941" customWidth="1"/>
    <col min="11780" max="11780" width="12.140625" style="941" customWidth="1"/>
    <col min="11781" max="11784" width="11.140625" style="941" customWidth="1"/>
    <col min="11785" max="12032" width="9.140625" style="941"/>
    <col min="12033" max="12033" width="47.28515625" style="941" customWidth="1"/>
    <col min="12034" max="12034" width="12.140625" style="941" customWidth="1"/>
    <col min="12035" max="12035" width="11.140625" style="941" customWidth="1"/>
    <col min="12036" max="12036" width="12.140625" style="941" customWidth="1"/>
    <col min="12037" max="12040" width="11.140625" style="941" customWidth="1"/>
    <col min="12041" max="12288" width="9.140625" style="941"/>
    <col min="12289" max="12289" width="47.28515625" style="941" customWidth="1"/>
    <col min="12290" max="12290" width="12.140625" style="941" customWidth="1"/>
    <col min="12291" max="12291" width="11.140625" style="941" customWidth="1"/>
    <col min="12292" max="12292" width="12.140625" style="941" customWidth="1"/>
    <col min="12293" max="12296" width="11.140625" style="941" customWidth="1"/>
    <col min="12297" max="12544" width="9.140625" style="941"/>
    <col min="12545" max="12545" width="47.28515625" style="941" customWidth="1"/>
    <col min="12546" max="12546" width="12.140625" style="941" customWidth="1"/>
    <col min="12547" max="12547" width="11.140625" style="941" customWidth="1"/>
    <col min="12548" max="12548" width="12.140625" style="941" customWidth="1"/>
    <col min="12549" max="12552" width="11.140625" style="941" customWidth="1"/>
    <col min="12553" max="12800" width="9.140625" style="941"/>
    <col min="12801" max="12801" width="47.28515625" style="941" customWidth="1"/>
    <col min="12802" max="12802" width="12.140625" style="941" customWidth="1"/>
    <col min="12803" max="12803" width="11.140625" style="941" customWidth="1"/>
    <col min="12804" max="12804" width="12.140625" style="941" customWidth="1"/>
    <col min="12805" max="12808" width="11.140625" style="941" customWidth="1"/>
    <col min="12809" max="13056" width="9.140625" style="941"/>
    <col min="13057" max="13057" width="47.28515625" style="941" customWidth="1"/>
    <col min="13058" max="13058" width="12.140625" style="941" customWidth="1"/>
    <col min="13059" max="13059" width="11.140625" style="941" customWidth="1"/>
    <col min="13060" max="13060" width="12.140625" style="941" customWidth="1"/>
    <col min="13061" max="13064" width="11.140625" style="941" customWidth="1"/>
    <col min="13065" max="13312" width="9.140625" style="941"/>
    <col min="13313" max="13313" width="47.28515625" style="941" customWidth="1"/>
    <col min="13314" max="13314" width="12.140625" style="941" customWidth="1"/>
    <col min="13315" max="13315" width="11.140625" style="941" customWidth="1"/>
    <col min="13316" max="13316" width="12.140625" style="941" customWidth="1"/>
    <col min="13317" max="13320" width="11.140625" style="941" customWidth="1"/>
    <col min="13321" max="13568" width="9.140625" style="941"/>
    <col min="13569" max="13569" width="47.28515625" style="941" customWidth="1"/>
    <col min="13570" max="13570" width="12.140625" style="941" customWidth="1"/>
    <col min="13571" max="13571" width="11.140625" style="941" customWidth="1"/>
    <col min="13572" max="13572" width="12.140625" style="941" customWidth="1"/>
    <col min="13573" max="13576" width="11.140625" style="941" customWidth="1"/>
    <col min="13577" max="13824" width="9.140625" style="941"/>
    <col min="13825" max="13825" width="47.28515625" style="941" customWidth="1"/>
    <col min="13826" max="13826" width="12.140625" style="941" customWidth="1"/>
    <col min="13827" max="13827" width="11.140625" style="941" customWidth="1"/>
    <col min="13828" max="13828" width="12.140625" style="941" customWidth="1"/>
    <col min="13829" max="13832" width="11.140625" style="941" customWidth="1"/>
    <col min="13833" max="14080" width="9.140625" style="941"/>
    <col min="14081" max="14081" width="47.28515625" style="941" customWidth="1"/>
    <col min="14082" max="14082" width="12.140625" style="941" customWidth="1"/>
    <col min="14083" max="14083" width="11.140625" style="941" customWidth="1"/>
    <col min="14084" max="14084" width="12.140625" style="941" customWidth="1"/>
    <col min="14085" max="14088" width="11.140625" style="941" customWidth="1"/>
    <col min="14089" max="14336" width="9.140625" style="941"/>
    <col min="14337" max="14337" width="47.28515625" style="941" customWidth="1"/>
    <col min="14338" max="14338" width="12.140625" style="941" customWidth="1"/>
    <col min="14339" max="14339" width="11.140625" style="941" customWidth="1"/>
    <col min="14340" max="14340" width="12.140625" style="941" customWidth="1"/>
    <col min="14341" max="14344" width="11.140625" style="941" customWidth="1"/>
    <col min="14345" max="14592" width="9.140625" style="941"/>
    <col min="14593" max="14593" width="47.28515625" style="941" customWidth="1"/>
    <col min="14594" max="14594" width="12.140625" style="941" customWidth="1"/>
    <col min="14595" max="14595" width="11.140625" style="941" customWidth="1"/>
    <col min="14596" max="14596" width="12.140625" style="941" customWidth="1"/>
    <col min="14597" max="14600" width="11.140625" style="941" customWidth="1"/>
    <col min="14601" max="14848" width="9.140625" style="941"/>
    <col min="14849" max="14849" width="47.28515625" style="941" customWidth="1"/>
    <col min="14850" max="14850" width="12.140625" style="941" customWidth="1"/>
    <col min="14851" max="14851" width="11.140625" style="941" customWidth="1"/>
    <col min="14852" max="14852" width="12.140625" style="941" customWidth="1"/>
    <col min="14853" max="14856" width="11.140625" style="941" customWidth="1"/>
    <col min="14857" max="15104" width="9.140625" style="941"/>
    <col min="15105" max="15105" width="47.28515625" style="941" customWidth="1"/>
    <col min="15106" max="15106" width="12.140625" style="941" customWidth="1"/>
    <col min="15107" max="15107" width="11.140625" style="941" customWidth="1"/>
    <col min="15108" max="15108" width="12.140625" style="941" customWidth="1"/>
    <col min="15109" max="15112" width="11.140625" style="941" customWidth="1"/>
    <col min="15113" max="15360" width="9.140625" style="941"/>
    <col min="15361" max="15361" width="47.28515625" style="941" customWidth="1"/>
    <col min="15362" max="15362" width="12.140625" style="941" customWidth="1"/>
    <col min="15363" max="15363" width="11.140625" style="941" customWidth="1"/>
    <col min="15364" max="15364" width="12.140625" style="941" customWidth="1"/>
    <col min="15365" max="15368" width="11.140625" style="941" customWidth="1"/>
    <col min="15369" max="15616" width="9.140625" style="941"/>
    <col min="15617" max="15617" width="47.28515625" style="941" customWidth="1"/>
    <col min="15618" max="15618" width="12.140625" style="941" customWidth="1"/>
    <col min="15619" max="15619" width="11.140625" style="941" customWidth="1"/>
    <col min="15620" max="15620" width="12.140625" style="941" customWidth="1"/>
    <col min="15621" max="15624" width="11.140625" style="941" customWidth="1"/>
    <col min="15625" max="15872" width="9.140625" style="941"/>
    <col min="15873" max="15873" width="47.28515625" style="941" customWidth="1"/>
    <col min="15874" max="15874" width="12.140625" style="941" customWidth="1"/>
    <col min="15875" max="15875" width="11.140625" style="941" customWidth="1"/>
    <col min="15876" max="15876" width="12.140625" style="941" customWidth="1"/>
    <col min="15877" max="15880" width="11.140625" style="941" customWidth="1"/>
    <col min="15881" max="16128" width="9.140625" style="941"/>
    <col min="16129" max="16129" width="47.28515625" style="941" customWidth="1"/>
    <col min="16130" max="16130" width="12.140625" style="941" customWidth="1"/>
    <col min="16131" max="16131" width="11.140625" style="941" customWidth="1"/>
    <col min="16132" max="16132" width="12.140625" style="941" customWidth="1"/>
    <col min="16133" max="16136" width="11.140625" style="941" customWidth="1"/>
    <col min="16137" max="16384" width="9.140625" style="941"/>
  </cols>
  <sheetData>
    <row r="1" spans="1:9" s="939" customFormat="1" ht="15.75" customHeight="1">
      <c r="A1" s="937" t="s">
        <v>927</v>
      </c>
      <c r="B1" s="937"/>
      <c r="C1" s="937"/>
      <c r="D1" s="937"/>
      <c r="E1" s="937"/>
      <c r="F1" s="937"/>
      <c r="G1" s="937"/>
      <c r="H1" s="937"/>
      <c r="I1" s="938"/>
    </row>
    <row r="2" spans="1:9" ht="15.75" customHeight="1">
      <c r="A2" s="1726" t="s">
        <v>772</v>
      </c>
      <c r="B2" s="1726"/>
      <c r="C2" s="1726"/>
      <c r="D2" s="1726"/>
      <c r="E2" s="1726"/>
      <c r="F2" s="1726"/>
      <c r="G2" s="1726"/>
      <c r="H2" s="1726"/>
      <c r="I2" s="940"/>
    </row>
    <row r="3" spans="1:9" ht="15.75" customHeight="1">
      <c r="A3" s="942"/>
      <c r="B3" s="942"/>
      <c r="C3" s="942"/>
      <c r="D3" s="942"/>
      <c r="E3" s="942"/>
      <c r="F3" s="942"/>
      <c r="G3" s="942"/>
      <c r="H3" s="942"/>
      <c r="I3" s="940"/>
    </row>
    <row r="4" spans="1:9" ht="15.75" customHeight="1">
      <c r="A4" s="1726" t="s">
        <v>416</v>
      </c>
      <c r="B4" s="1726"/>
      <c r="C4" s="1726"/>
      <c r="D4" s="1726"/>
      <c r="E4" s="1726"/>
      <c r="F4" s="1726"/>
      <c r="G4" s="1726"/>
      <c r="H4" s="1726"/>
      <c r="I4" s="940"/>
    </row>
    <row r="5" spans="1:9" ht="15.75" customHeight="1">
      <c r="A5" s="940"/>
      <c r="B5" s="940"/>
      <c r="C5" s="940"/>
      <c r="D5" s="940"/>
      <c r="E5" s="940"/>
      <c r="F5" s="940"/>
      <c r="G5" s="940"/>
      <c r="H5" s="940"/>
      <c r="I5" s="940"/>
    </row>
    <row r="6" spans="1:9" s="943" customFormat="1" ht="15.75" customHeight="1">
      <c r="A6" s="1727" t="s">
        <v>773</v>
      </c>
      <c r="B6" s="1729" t="s">
        <v>306</v>
      </c>
      <c r="C6" s="1731" t="s">
        <v>774</v>
      </c>
      <c r="D6" s="1733" t="s">
        <v>775</v>
      </c>
      <c r="E6" s="1733" t="s">
        <v>776</v>
      </c>
      <c r="F6" s="1733" t="s">
        <v>777</v>
      </c>
      <c r="G6" s="1734" t="s">
        <v>778</v>
      </c>
      <c r="H6" s="1735" t="s">
        <v>779</v>
      </c>
      <c r="I6" s="942"/>
    </row>
    <row r="7" spans="1:9" s="943" customFormat="1" ht="33" customHeight="1">
      <c r="A7" s="1728"/>
      <c r="B7" s="1730"/>
      <c r="C7" s="1732"/>
      <c r="D7" s="1733"/>
      <c r="E7" s="1733"/>
      <c r="F7" s="1733"/>
      <c r="G7" s="1734"/>
      <c r="H7" s="1736"/>
      <c r="I7" s="942"/>
    </row>
    <row r="8" spans="1:9" ht="15.75" customHeight="1">
      <c r="A8" s="944"/>
      <c r="B8" s="944"/>
      <c r="C8" s="945"/>
      <c r="D8" s="945"/>
      <c r="E8" s="945"/>
      <c r="F8" s="945"/>
      <c r="G8" s="945"/>
      <c r="H8" s="945"/>
      <c r="I8" s="940"/>
    </row>
    <row r="9" spans="1:9" ht="15.75" customHeight="1">
      <c r="A9" s="944"/>
      <c r="B9" s="944"/>
      <c r="C9" s="945"/>
      <c r="D9" s="945"/>
      <c r="E9" s="945"/>
      <c r="F9" s="945"/>
      <c r="G9" s="945"/>
      <c r="H9" s="945"/>
      <c r="I9" s="940"/>
    </row>
    <row r="10" spans="1:9" ht="15.75" customHeight="1">
      <c r="B10" s="946" t="s">
        <v>780</v>
      </c>
      <c r="D10" s="947"/>
      <c r="E10" s="947"/>
      <c r="F10" s="947"/>
      <c r="G10" s="947"/>
      <c r="H10" s="947"/>
      <c r="I10" s="940"/>
    </row>
    <row r="11" spans="1:9" ht="15.75" customHeight="1">
      <c r="A11" s="944"/>
      <c r="B11" s="944"/>
      <c r="C11" s="944"/>
      <c r="D11" s="944"/>
      <c r="E11" s="944"/>
      <c r="F11" s="944"/>
      <c r="G11" s="944"/>
      <c r="H11" s="944"/>
      <c r="I11" s="940"/>
    </row>
    <row r="12" spans="1:9" ht="15.75" customHeight="1">
      <c r="A12" s="944"/>
      <c r="B12" s="944"/>
      <c r="C12" s="945"/>
      <c r="D12" s="945"/>
      <c r="E12" s="945"/>
      <c r="F12" s="945"/>
      <c r="G12" s="945"/>
      <c r="H12" s="945"/>
      <c r="I12" s="940"/>
    </row>
    <row r="13" spans="1:9" ht="15.75" customHeight="1">
      <c r="A13" s="948" t="s">
        <v>781</v>
      </c>
      <c r="B13" s="949">
        <v>337209</v>
      </c>
      <c r="C13" s="949">
        <v>3226709</v>
      </c>
      <c r="D13" s="949">
        <v>54869981</v>
      </c>
      <c r="E13" s="949">
        <v>8279</v>
      </c>
      <c r="F13" s="949">
        <v>932904</v>
      </c>
      <c r="G13" s="949">
        <v>20637</v>
      </c>
      <c r="H13" s="949">
        <v>375794</v>
      </c>
      <c r="I13" s="940"/>
    </row>
    <row r="14" spans="1:9" ht="15.75" customHeight="1">
      <c r="A14" s="948"/>
      <c r="B14" s="947"/>
      <c r="C14" s="950"/>
      <c r="D14" s="949"/>
      <c r="E14" s="949"/>
      <c r="F14" s="949"/>
      <c r="G14" s="949"/>
      <c r="H14" s="949"/>
      <c r="I14" s="940"/>
    </row>
    <row r="15" spans="1:9" ht="15.75" customHeight="1">
      <c r="A15" s="948" t="s">
        <v>782</v>
      </c>
      <c r="B15" s="949">
        <v>768</v>
      </c>
      <c r="C15" s="949">
        <v>27140</v>
      </c>
      <c r="D15" s="949">
        <v>148113</v>
      </c>
      <c r="E15" s="949">
        <v>144</v>
      </c>
      <c r="F15" s="949">
        <v>840</v>
      </c>
      <c r="G15" s="949">
        <v>22</v>
      </c>
      <c r="H15" s="949">
        <v>2644</v>
      </c>
      <c r="I15" s="940"/>
    </row>
    <row r="16" spans="1:9" ht="15.75" customHeight="1">
      <c r="A16" s="947"/>
      <c r="B16" s="947"/>
      <c r="C16" s="950"/>
      <c r="D16" s="949"/>
      <c r="E16" s="949"/>
      <c r="F16" s="949"/>
      <c r="G16" s="949"/>
      <c r="H16" s="949"/>
      <c r="I16" s="940"/>
    </row>
    <row r="17" spans="1:9" ht="15.75" customHeight="1">
      <c r="A17" s="947" t="s">
        <v>314</v>
      </c>
      <c r="B17" s="947"/>
      <c r="C17" s="950"/>
      <c r="D17" s="949"/>
      <c r="E17" s="949"/>
      <c r="F17" s="949"/>
      <c r="G17" s="949"/>
      <c r="H17" s="949"/>
      <c r="I17" s="940"/>
    </row>
    <row r="18" spans="1:9" ht="15.75" customHeight="1">
      <c r="A18" s="947"/>
      <c r="B18" s="947"/>
      <c r="C18" s="950"/>
      <c r="D18" s="949"/>
      <c r="E18" s="949"/>
      <c r="F18" s="949"/>
      <c r="G18" s="949"/>
      <c r="H18" s="949"/>
      <c r="I18" s="940"/>
    </row>
    <row r="19" spans="1:9" ht="15.75" customHeight="1">
      <c r="A19" s="951" t="s">
        <v>783</v>
      </c>
      <c r="B19" s="951"/>
      <c r="C19" s="950"/>
      <c r="D19" s="950"/>
      <c r="E19" s="950"/>
      <c r="F19" s="950"/>
      <c r="G19" s="950"/>
      <c r="H19" s="950"/>
      <c r="I19" s="940"/>
    </row>
    <row r="20" spans="1:9" ht="15.75" customHeight="1">
      <c r="A20" s="951"/>
      <c r="B20" s="951"/>
      <c r="C20" s="950"/>
      <c r="D20" s="949"/>
      <c r="E20" s="949"/>
      <c r="F20" s="949"/>
      <c r="G20" s="949"/>
      <c r="H20" s="949"/>
      <c r="I20" s="940"/>
    </row>
    <row r="21" spans="1:9" ht="15.75" customHeight="1">
      <c r="A21" s="952" t="s">
        <v>784</v>
      </c>
      <c r="B21" s="949">
        <v>9</v>
      </c>
      <c r="C21" s="949">
        <v>765</v>
      </c>
      <c r="D21" s="949">
        <v>222</v>
      </c>
      <c r="E21" s="985" t="s">
        <v>76</v>
      </c>
      <c r="F21" s="949">
        <v>27</v>
      </c>
      <c r="G21" s="953">
        <v>4</v>
      </c>
      <c r="H21" s="985" t="s">
        <v>76</v>
      </c>
      <c r="I21" s="940"/>
    </row>
    <row r="22" spans="1:9" ht="15.75" customHeight="1">
      <c r="A22" s="954"/>
      <c r="B22" s="949"/>
      <c r="C22" s="950"/>
      <c r="D22" s="950"/>
      <c r="E22" s="950"/>
      <c r="F22" s="950"/>
      <c r="G22" s="953"/>
      <c r="H22" s="953"/>
      <c r="I22" s="940"/>
    </row>
    <row r="23" spans="1:9" ht="15.75" customHeight="1">
      <c r="A23" s="954" t="s">
        <v>785</v>
      </c>
      <c r="B23" s="949"/>
      <c r="C23" s="950"/>
      <c r="D23" s="950"/>
      <c r="E23" s="950"/>
      <c r="F23" s="950"/>
      <c r="G23" s="953"/>
      <c r="H23" s="953"/>
      <c r="I23" s="940"/>
    </row>
    <row r="24" spans="1:9" ht="15.75" customHeight="1">
      <c r="A24" s="954"/>
      <c r="B24" s="949"/>
      <c r="C24" s="950"/>
      <c r="D24" s="950"/>
      <c r="E24" s="950"/>
      <c r="F24" s="950"/>
      <c r="G24" s="953"/>
      <c r="H24" s="953"/>
      <c r="I24" s="940"/>
    </row>
    <row r="25" spans="1:9" ht="15.75" customHeight="1">
      <c r="A25" s="952" t="s">
        <v>786</v>
      </c>
      <c r="B25" s="985" t="s">
        <v>76</v>
      </c>
      <c r="C25" s="955">
        <v>98</v>
      </c>
      <c r="D25" s="956">
        <v>39</v>
      </c>
      <c r="E25" s="949" t="s">
        <v>231</v>
      </c>
      <c r="F25" s="949">
        <v>43</v>
      </c>
      <c r="G25" s="953">
        <v>1</v>
      </c>
      <c r="H25" s="950" t="s">
        <v>231</v>
      </c>
      <c r="I25" s="940"/>
    </row>
    <row r="26" spans="1:9" ht="15.75" customHeight="1">
      <c r="A26" s="957" t="s">
        <v>787</v>
      </c>
      <c r="B26" s="949" t="s">
        <v>231</v>
      </c>
      <c r="C26" s="950" t="s">
        <v>231</v>
      </c>
      <c r="D26" s="985" t="s">
        <v>76</v>
      </c>
      <c r="E26" s="985" t="s">
        <v>76</v>
      </c>
      <c r="F26" s="950" t="s">
        <v>231</v>
      </c>
      <c r="G26" s="950" t="s">
        <v>231</v>
      </c>
      <c r="H26" s="950" t="s">
        <v>231</v>
      </c>
      <c r="I26" s="940"/>
    </row>
    <row r="27" spans="1:9" ht="15.75" customHeight="1">
      <c r="A27" s="957" t="s">
        <v>788</v>
      </c>
      <c r="B27" s="949">
        <v>2</v>
      </c>
      <c r="C27" s="950">
        <v>208</v>
      </c>
      <c r="D27" s="950">
        <v>456</v>
      </c>
      <c r="E27" s="985" t="s">
        <v>76</v>
      </c>
      <c r="F27" s="950">
        <v>7</v>
      </c>
      <c r="G27" s="985" t="s">
        <v>76</v>
      </c>
      <c r="H27" s="985" t="s">
        <v>76</v>
      </c>
      <c r="I27" s="940"/>
    </row>
    <row r="28" spans="1:9" ht="15.75" customHeight="1">
      <c r="A28" s="951"/>
      <c r="B28" s="949"/>
      <c r="C28" s="950"/>
      <c r="D28" s="950"/>
      <c r="E28" s="953"/>
      <c r="F28" s="950"/>
      <c r="G28" s="950"/>
      <c r="H28" s="950"/>
      <c r="I28" s="940"/>
    </row>
    <row r="29" spans="1:9" ht="15.75" customHeight="1">
      <c r="A29" s="951" t="s">
        <v>789</v>
      </c>
      <c r="B29" s="949"/>
      <c r="C29" s="950"/>
      <c r="D29" s="950"/>
      <c r="E29" s="953"/>
      <c r="F29" s="950"/>
      <c r="G29" s="950"/>
      <c r="H29" s="950"/>
      <c r="I29" s="940"/>
    </row>
    <row r="30" spans="1:9" ht="15.75" customHeight="1">
      <c r="A30" s="951"/>
      <c r="B30" s="949"/>
      <c r="C30" s="950"/>
      <c r="D30" s="950"/>
      <c r="E30" s="953"/>
      <c r="F30" s="950"/>
      <c r="G30" s="953"/>
      <c r="H30" s="953"/>
      <c r="I30" s="940"/>
    </row>
    <row r="31" spans="1:9" ht="15.75" customHeight="1">
      <c r="A31" s="957" t="s">
        <v>790</v>
      </c>
      <c r="B31" s="986"/>
      <c r="C31" s="950"/>
      <c r="D31" s="950"/>
      <c r="E31" s="953"/>
      <c r="F31" s="950"/>
      <c r="G31" s="953"/>
      <c r="H31" s="953"/>
      <c r="I31" s="940"/>
    </row>
    <row r="32" spans="1:9" ht="15.75" customHeight="1">
      <c r="A32" s="957" t="s">
        <v>791</v>
      </c>
      <c r="B32" s="985" t="s">
        <v>76</v>
      </c>
      <c r="C32" s="950">
        <v>5</v>
      </c>
      <c r="D32" s="950">
        <v>1</v>
      </c>
      <c r="E32" s="985" t="s">
        <v>76</v>
      </c>
      <c r="F32" s="953">
        <v>1</v>
      </c>
      <c r="G32" s="985" t="s">
        <v>76</v>
      </c>
      <c r="H32" s="985" t="s">
        <v>76</v>
      </c>
      <c r="I32" s="958"/>
    </row>
    <row r="33" spans="1:9" ht="15.75" customHeight="1">
      <c r="A33" s="957"/>
      <c r="B33" s="986"/>
      <c r="C33" s="958"/>
      <c r="D33" s="958"/>
      <c r="E33" s="987"/>
      <c r="F33" s="987"/>
      <c r="G33" s="959"/>
      <c r="H33" s="959"/>
      <c r="I33" s="958"/>
    </row>
    <row r="34" spans="1:9" ht="15.75" customHeight="1">
      <c r="A34" s="957" t="s">
        <v>792</v>
      </c>
      <c r="B34" s="986"/>
      <c r="C34" s="958"/>
      <c r="D34" s="958"/>
      <c r="E34" s="988"/>
      <c r="F34" s="988"/>
      <c r="G34" s="958"/>
      <c r="H34" s="958"/>
      <c r="I34" s="958"/>
    </row>
    <row r="35" spans="1:9" ht="15.75" customHeight="1">
      <c r="A35" s="957" t="s">
        <v>793</v>
      </c>
      <c r="B35" s="986"/>
      <c r="C35" s="958"/>
      <c r="D35" s="958"/>
      <c r="E35" s="988"/>
      <c r="F35" s="988"/>
      <c r="G35" s="958"/>
      <c r="H35" s="958"/>
      <c r="I35" s="958"/>
    </row>
    <row r="36" spans="1:9" ht="15.75" customHeight="1">
      <c r="A36" s="957" t="s">
        <v>794</v>
      </c>
      <c r="B36" s="986"/>
      <c r="C36" s="958"/>
      <c r="D36" s="958"/>
      <c r="E36" s="988"/>
      <c r="F36" s="988"/>
      <c r="G36" s="958"/>
      <c r="H36" s="958"/>
      <c r="I36" s="958"/>
    </row>
    <row r="37" spans="1:9" ht="15.75" customHeight="1">
      <c r="A37" s="957" t="s">
        <v>795</v>
      </c>
      <c r="B37" s="985" t="s">
        <v>76</v>
      </c>
      <c r="C37" s="950">
        <v>20</v>
      </c>
      <c r="D37" s="953">
        <v>1</v>
      </c>
      <c r="E37" s="985" t="s">
        <v>76</v>
      </c>
      <c r="F37" s="985" t="s">
        <v>76</v>
      </c>
      <c r="G37" s="953" t="s">
        <v>76</v>
      </c>
      <c r="H37" s="953" t="s">
        <v>76</v>
      </c>
      <c r="I37" s="958"/>
    </row>
    <row r="38" spans="1:9" ht="15.75" customHeight="1">
      <c r="A38" s="951"/>
      <c r="B38" s="949"/>
      <c r="C38" s="958"/>
      <c r="D38" s="958"/>
      <c r="E38" s="959"/>
      <c r="F38" s="959"/>
      <c r="G38" s="959"/>
      <c r="H38" s="959"/>
      <c r="I38" s="958"/>
    </row>
    <row r="39" spans="1:9" ht="15.75" customHeight="1">
      <c r="A39" s="951" t="s">
        <v>796</v>
      </c>
      <c r="B39" s="949"/>
      <c r="C39" s="958"/>
      <c r="D39" s="958"/>
      <c r="E39" s="959"/>
      <c r="F39" s="959"/>
      <c r="G39" s="959"/>
      <c r="H39" s="959"/>
      <c r="I39" s="958"/>
    </row>
    <row r="40" spans="1:9" ht="15.75" customHeight="1">
      <c r="A40" s="951"/>
      <c r="B40" s="949"/>
      <c r="C40" s="958"/>
      <c r="D40" s="958"/>
      <c r="E40" s="959"/>
      <c r="F40" s="959"/>
      <c r="G40" s="959"/>
      <c r="H40" s="959"/>
      <c r="I40" s="958"/>
    </row>
    <row r="41" spans="1:9" ht="15.75" customHeight="1">
      <c r="A41" s="957" t="s">
        <v>797</v>
      </c>
      <c r="B41" s="953">
        <v>3</v>
      </c>
      <c r="C41" s="958">
        <v>480</v>
      </c>
      <c r="D41" s="958">
        <v>1766</v>
      </c>
      <c r="E41" s="959">
        <v>5</v>
      </c>
      <c r="F41" s="958">
        <v>8</v>
      </c>
      <c r="G41" s="959" t="s">
        <v>76</v>
      </c>
      <c r="H41" s="959" t="s">
        <v>76</v>
      </c>
      <c r="I41" s="958"/>
    </row>
    <row r="42" spans="1:9" ht="15.75" customHeight="1">
      <c r="A42" s="957"/>
      <c r="B42" s="949"/>
      <c r="C42" s="958"/>
      <c r="D42" s="958"/>
      <c r="E42" s="959"/>
      <c r="F42" s="958"/>
      <c r="G42" s="959"/>
      <c r="H42" s="959"/>
      <c r="I42" s="958"/>
    </row>
    <row r="43" spans="1:9" ht="15.75" customHeight="1">
      <c r="A43" s="957" t="s">
        <v>798</v>
      </c>
      <c r="B43" s="949"/>
      <c r="C43" s="958"/>
      <c r="D43" s="958"/>
      <c r="E43" s="958"/>
      <c r="F43" s="958"/>
      <c r="G43" s="958"/>
      <c r="H43" s="958"/>
      <c r="I43" s="958"/>
    </row>
    <row r="44" spans="1:9" ht="15.75" customHeight="1">
      <c r="A44" s="957" t="s">
        <v>799</v>
      </c>
      <c r="B44" s="949">
        <v>28</v>
      </c>
      <c r="C44" s="958">
        <v>2801</v>
      </c>
      <c r="D44" s="958">
        <v>14802</v>
      </c>
      <c r="E44" s="959">
        <v>8</v>
      </c>
      <c r="F44" s="958">
        <v>44</v>
      </c>
      <c r="G44" s="959" t="s">
        <v>76</v>
      </c>
      <c r="H44" s="959">
        <v>325</v>
      </c>
      <c r="I44" s="958"/>
    </row>
    <row r="45" spans="1:9" ht="15.75" customHeight="1">
      <c r="A45" s="957"/>
      <c r="B45" s="949"/>
      <c r="C45" s="958"/>
      <c r="D45" s="958"/>
      <c r="E45" s="959"/>
      <c r="F45" s="958"/>
      <c r="G45" s="959"/>
      <c r="H45" s="959"/>
      <c r="I45" s="958"/>
    </row>
    <row r="46" spans="1:9" ht="15.75" customHeight="1">
      <c r="A46" s="952" t="s">
        <v>800</v>
      </c>
      <c r="B46" s="949">
        <v>126</v>
      </c>
      <c r="C46" s="958">
        <v>1276</v>
      </c>
      <c r="D46" s="958">
        <v>5059</v>
      </c>
      <c r="E46" s="958">
        <v>28</v>
      </c>
      <c r="F46" s="958">
        <v>174</v>
      </c>
      <c r="G46" s="958">
        <v>1</v>
      </c>
      <c r="H46" s="959">
        <v>665</v>
      </c>
      <c r="I46" s="958"/>
    </row>
    <row r="47" spans="1:9" ht="15.75" customHeight="1">
      <c r="A47" s="952"/>
      <c r="B47" s="949"/>
      <c r="C47" s="958"/>
      <c r="D47" s="958"/>
      <c r="E47" s="958"/>
      <c r="F47" s="958"/>
      <c r="G47" s="958"/>
      <c r="H47" s="959"/>
      <c r="I47" s="958"/>
    </row>
    <row r="48" spans="1:9" ht="15.75" customHeight="1">
      <c r="A48" s="957" t="s">
        <v>801</v>
      </c>
      <c r="B48" s="949"/>
      <c r="C48" s="958"/>
      <c r="D48" s="958"/>
      <c r="E48" s="958"/>
      <c r="F48" s="958"/>
      <c r="G48" s="958"/>
      <c r="H48" s="958"/>
      <c r="I48" s="958"/>
    </row>
    <row r="49" spans="1:9" ht="15.75" customHeight="1">
      <c r="A49" s="957" t="s">
        <v>802</v>
      </c>
      <c r="B49" s="949"/>
      <c r="C49" s="958"/>
      <c r="D49" s="958"/>
      <c r="E49" s="958"/>
      <c r="F49" s="958"/>
      <c r="G49" s="958"/>
      <c r="H49" s="958"/>
      <c r="I49" s="958"/>
    </row>
    <row r="50" spans="1:9" ht="15.75" customHeight="1">
      <c r="A50" s="957" t="s">
        <v>803</v>
      </c>
      <c r="B50" s="949"/>
      <c r="C50" s="958"/>
      <c r="D50" s="958"/>
      <c r="E50" s="958"/>
      <c r="F50" s="958"/>
      <c r="G50" s="958"/>
      <c r="H50" s="958"/>
      <c r="I50" s="958"/>
    </row>
    <row r="51" spans="1:9" ht="15.75" customHeight="1">
      <c r="A51" s="957" t="s">
        <v>804</v>
      </c>
      <c r="B51" s="949">
        <v>4</v>
      </c>
      <c r="C51" s="958">
        <v>1022</v>
      </c>
      <c r="D51" s="958">
        <v>19281</v>
      </c>
      <c r="E51" s="959">
        <v>18</v>
      </c>
      <c r="F51" s="958">
        <v>165</v>
      </c>
      <c r="G51" s="959">
        <v>3</v>
      </c>
      <c r="H51" s="959">
        <v>134</v>
      </c>
      <c r="I51" s="958"/>
    </row>
    <row r="52" spans="1:9" ht="15.75" customHeight="1">
      <c r="A52" s="951"/>
      <c r="B52" s="949"/>
      <c r="C52" s="958"/>
      <c r="D52" s="958"/>
      <c r="E52" s="958"/>
      <c r="F52" s="958"/>
      <c r="G52" s="958"/>
      <c r="H52" s="958"/>
      <c r="I52" s="958"/>
    </row>
    <row r="53" spans="1:9" ht="15.75" customHeight="1">
      <c r="A53" s="951" t="s">
        <v>805</v>
      </c>
      <c r="B53" s="949"/>
      <c r="C53" s="958"/>
      <c r="D53" s="958"/>
      <c r="E53" s="958"/>
      <c r="F53" s="958"/>
      <c r="G53" s="958"/>
      <c r="H53" s="958"/>
      <c r="I53" s="958"/>
    </row>
    <row r="54" spans="1:9" ht="15.75" customHeight="1">
      <c r="A54" s="951"/>
      <c r="B54" s="949"/>
      <c r="C54" s="958"/>
      <c r="D54" s="958"/>
      <c r="E54" s="958"/>
      <c r="F54" s="958"/>
      <c r="G54" s="958"/>
      <c r="H54" s="958"/>
      <c r="I54" s="958"/>
    </row>
    <row r="55" spans="1:9" ht="15.75" customHeight="1">
      <c r="A55" s="960" t="s">
        <v>806</v>
      </c>
      <c r="B55" s="949"/>
      <c r="C55" s="958"/>
      <c r="D55" s="958"/>
      <c r="E55" s="958"/>
      <c r="F55" s="958"/>
      <c r="G55" s="958"/>
      <c r="H55" s="958"/>
      <c r="I55" s="958"/>
    </row>
    <row r="56" spans="1:9" ht="15.75" customHeight="1">
      <c r="A56" s="960" t="s">
        <v>807</v>
      </c>
      <c r="B56" s="949"/>
      <c r="C56" s="958"/>
      <c r="D56" s="958"/>
      <c r="E56" s="958"/>
      <c r="F56" s="958"/>
      <c r="G56" s="958"/>
      <c r="H56" s="958"/>
      <c r="I56" s="958"/>
    </row>
    <row r="57" spans="1:9" ht="15.75" customHeight="1">
      <c r="A57" s="960" t="s">
        <v>808</v>
      </c>
      <c r="B57" s="949">
        <v>257</v>
      </c>
      <c r="C57" s="958">
        <v>6598</v>
      </c>
      <c r="D57" s="958">
        <v>19350</v>
      </c>
      <c r="E57" s="958">
        <v>26</v>
      </c>
      <c r="F57" s="958">
        <v>171</v>
      </c>
      <c r="G57" s="959">
        <v>4</v>
      </c>
      <c r="H57" s="959">
        <v>554</v>
      </c>
      <c r="I57" s="958"/>
    </row>
    <row r="58" spans="1:9" ht="15.75" customHeight="1">
      <c r="A58" s="960"/>
      <c r="B58" s="949"/>
      <c r="C58" s="958"/>
      <c r="D58" s="958"/>
      <c r="E58" s="958"/>
      <c r="F58" s="958"/>
      <c r="G58" s="959"/>
      <c r="H58" s="959"/>
      <c r="I58" s="958"/>
    </row>
    <row r="59" spans="1:9" ht="15.75" customHeight="1">
      <c r="A59" s="960" t="s">
        <v>809</v>
      </c>
      <c r="B59" s="949"/>
      <c r="C59" s="958"/>
      <c r="D59" s="958"/>
      <c r="E59" s="958"/>
      <c r="F59" s="958"/>
      <c r="G59" s="958"/>
      <c r="H59" s="958"/>
      <c r="I59" s="958"/>
    </row>
    <row r="60" spans="1:9" ht="15.75" customHeight="1">
      <c r="A60" s="960" t="s">
        <v>810</v>
      </c>
      <c r="B60" s="949"/>
      <c r="C60" s="958"/>
      <c r="D60" s="958"/>
      <c r="E60" s="958"/>
      <c r="F60" s="958"/>
      <c r="G60" s="958"/>
      <c r="H60" s="958"/>
      <c r="I60" s="958"/>
    </row>
    <row r="61" spans="1:9" ht="15.75" customHeight="1">
      <c r="A61" s="960" t="s">
        <v>811</v>
      </c>
      <c r="B61" s="949">
        <v>92</v>
      </c>
      <c r="C61" s="958">
        <v>7140</v>
      </c>
      <c r="D61" s="958">
        <v>43776</v>
      </c>
      <c r="E61" s="958">
        <v>22</v>
      </c>
      <c r="F61" s="958">
        <v>90</v>
      </c>
      <c r="G61" s="959">
        <v>4</v>
      </c>
      <c r="H61" s="959">
        <v>911</v>
      </c>
      <c r="I61" s="958"/>
    </row>
    <row r="62" spans="1:9" ht="15.75" customHeight="1">
      <c r="A62" s="960"/>
      <c r="B62" s="949"/>
      <c r="C62" s="958"/>
      <c r="D62" s="958"/>
      <c r="E62" s="958"/>
      <c r="F62" s="958"/>
      <c r="G62" s="958"/>
      <c r="H62" s="958"/>
      <c r="I62" s="958"/>
    </row>
    <row r="63" spans="1:9" ht="15.75" customHeight="1">
      <c r="A63" s="960" t="s">
        <v>812</v>
      </c>
      <c r="B63" s="949">
        <v>206</v>
      </c>
      <c r="C63" s="958">
        <v>4349</v>
      </c>
      <c r="D63" s="958">
        <v>28558</v>
      </c>
      <c r="E63" s="987" t="s">
        <v>76</v>
      </c>
      <c r="F63" s="958">
        <v>33</v>
      </c>
      <c r="G63" s="987" t="s">
        <v>76</v>
      </c>
      <c r="H63" s="987" t="s">
        <v>76</v>
      </c>
      <c r="I63" s="958"/>
    </row>
    <row r="64" spans="1:9" ht="15.75" customHeight="1">
      <c r="A64" s="951"/>
      <c r="B64" s="949"/>
      <c r="C64" s="958"/>
      <c r="D64" s="958"/>
      <c r="E64" s="958"/>
      <c r="F64" s="958"/>
      <c r="G64" s="958"/>
      <c r="H64" s="958"/>
      <c r="I64" s="958"/>
    </row>
    <row r="65" spans="1:9" ht="15.75" customHeight="1">
      <c r="A65" s="951" t="s">
        <v>813</v>
      </c>
      <c r="B65" s="949"/>
      <c r="C65" s="958"/>
      <c r="D65" s="958"/>
      <c r="E65" s="958"/>
      <c r="F65" s="958"/>
      <c r="G65" s="958"/>
      <c r="H65" s="958"/>
      <c r="I65" s="958"/>
    </row>
    <row r="66" spans="1:9" ht="15.75" customHeight="1">
      <c r="A66" s="951"/>
      <c r="B66" s="949"/>
      <c r="C66" s="958"/>
      <c r="D66" s="958"/>
      <c r="E66" s="958"/>
      <c r="F66" s="958"/>
      <c r="G66" s="958"/>
      <c r="H66" s="958"/>
      <c r="I66" s="958"/>
    </row>
    <row r="67" spans="1:9" ht="15.75" customHeight="1">
      <c r="A67" s="960" t="s">
        <v>814</v>
      </c>
      <c r="B67" s="989" t="s">
        <v>76</v>
      </c>
      <c r="C67" s="987" t="s">
        <v>76</v>
      </c>
      <c r="D67" s="958" t="s">
        <v>231</v>
      </c>
      <c r="E67" s="958" t="s">
        <v>231</v>
      </c>
      <c r="F67" s="987" t="s">
        <v>76</v>
      </c>
      <c r="G67" s="987" t="s">
        <v>76</v>
      </c>
      <c r="H67" s="958" t="s">
        <v>231</v>
      </c>
      <c r="I67" s="958"/>
    </row>
    <row r="68" spans="1:9" ht="15.75" customHeight="1">
      <c r="A68" s="960"/>
      <c r="B68" s="949"/>
      <c r="C68" s="958"/>
      <c r="D68" s="958"/>
      <c r="E68" s="958"/>
      <c r="F68" s="988"/>
      <c r="G68" s="988"/>
      <c r="H68" s="958"/>
      <c r="I68" s="958"/>
    </row>
    <row r="69" spans="1:9" ht="15.75" customHeight="1">
      <c r="A69" s="960" t="s">
        <v>815</v>
      </c>
      <c r="B69" s="989" t="s">
        <v>76</v>
      </c>
      <c r="C69" s="956">
        <v>2</v>
      </c>
      <c r="D69" s="989" t="s">
        <v>76</v>
      </c>
      <c r="E69" s="989" t="s">
        <v>76</v>
      </c>
      <c r="F69" s="989" t="s">
        <v>76</v>
      </c>
      <c r="G69" s="989" t="s">
        <v>76</v>
      </c>
      <c r="H69" s="989" t="s">
        <v>76</v>
      </c>
      <c r="I69" s="958"/>
    </row>
    <row r="70" spans="1:9" ht="15.75" customHeight="1">
      <c r="A70" s="960"/>
      <c r="B70" s="949"/>
      <c r="C70" s="958"/>
      <c r="D70" s="958"/>
      <c r="E70" s="959"/>
      <c r="F70" s="959"/>
      <c r="G70" s="959"/>
      <c r="H70" s="959"/>
      <c r="I70" s="958"/>
    </row>
    <row r="71" spans="1:9" ht="15.75" customHeight="1">
      <c r="A71" s="960" t="s">
        <v>816</v>
      </c>
      <c r="B71" s="949" t="s">
        <v>231</v>
      </c>
      <c r="C71" s="958" t="s">
        <v>231</v>
      </c>
      <c r="D71" s="958">
        <v>720</v>
      </c>
      <c r="E71" s="958" t="s">
        <v>231</v>
      </c>
      <c r="F71" s="958" t="s">
        <v>231</v>
      </c>
      <c r="G71" s="958" t="s">
        <v>231</v>
      </c>
      <c r="H71" s="958" t="s">
        <v>231</v>
      </c>
      <c r="I71" s="958"/>
    </row>
    <row r="72" spans="1:9" ht="15.75" customHeight="1">
      <c r="A72" s="960"/>
      <c r="B72" s="949"/>
      <c r="C72" s="958"/>
      <c r="D72" s="958"/>
      <c r="E72" s="958"/>
      <c r="F72" s="958"/>
      <c r="G72" s="958"/>
      <c r="H72" s="958"/>
      <c r="I72" s="958"/>
    </row>
    <row r="73" spans="1:9" ht="15.75" customHeight="1">
      <c r="A73" s="960" t="s">
        <v>817</v>
      </c>
      <c r="B73" s="987" t="s">
        <v>76</v>
      </c>
      <c r="C73" s="959">
        <v>18</v>
      </c>
      <c r="D73" s="959">
        <v>17</v>
      </c>
      <c r="E73" s="987" t="s">
        <v>76</v>
      </c>
      <c r="F73" s="987" t="s">
        <v>76</v>
      </c>
      <c r="G73" s="987" t="s">
        <v>76</v>
      </c>
      <c r="H73" s="987" t="s">
        <v>76</v>
      </c>
      <c r="I73" s="958"/>
    </row>
    <row r="74" spans="1:9" ht="15.75" customHeight="1">
      <c r="A74" s="960"/>
      <c r="B74" s="986"/>
      <c r="C74" s="959"/>
      <c r="D74" s="959"/>
      <c r="E74" s="987"/>
      <c r="F74" s="987"/>
      <c r="G74" s="987"/>
      <c r="H74" s="987"/>
      <c r="I74" s="958"/>
    </row>
    <row r="75" spans="1:9" ht="15.75" customHeight="1">
      <c r="A75" s="960" t="s">
        <v>818</v>
      </c>
      <c r="B75" s="987" t="s">
        <v>76</v>
      </c>
      <c r="C75" s="958">
        <v>4</v>
      </c>
      <c r="D75" s="987" t="s">
        <v>76</v>
      </c>
      <c r="E75" s="987" t="s">
        <v>76</v>
      </c>
      <c r="F75" s="987" t="s">
        <v>76</v>
      </c>
      <c r="G75" s="987" t="s">
        <v>76</v>
      </c>
      <c r="H75" s="987" t="s">
        <v>76</v>
      </c>
      <c r="I75" s="958"/>
    </row>
    <row r="76" spans="1:9" ht="15.75" customHeight="1">
      <c r="A76" s="951"/>
      <c r="B76" s="949"/>
      <c r="C76" s="958"/>
      <c r="D76" s="958"/>
      <c r="E76" s="959"/>
      <c r="F76" s="959"/>
      <c r="G76" s="959"/>
      <c r="H76" s="959"/>
      <c r="I76" s="958"/>
    </row>
    <row r="77" spans="1:9" ht="15.75" customHeight="1">
      <c r="A77" s="951" t="s">
        <v>819</v>
      </c>
      <c r="B77" s="949"/>
      <c r="C77" s="958"/>
      <c r="D77" s="958"/>
      <c r="E77" s="959"/>
      <c r="F77" s="959"/>
      <c r="G77" s="959"/>
      <c r="H77" s="959"/>
      <c r="I77" s="958"/>
    </row>
    <row r="78" spans="1:9" ht="15.75" customHeight="1">
      <c r="A78" s="951"/>
      <c r="B78" s="949"/>
      <c r="C78" s="958"/>
      <c r="D78" s="958"/>
      <c r="E78" s="959"/>
      <c r="F78" s="959"/>
      <c r="G78" s="959"/>
      <c r="H78" s="959"/>
      <c r="I78" s="958"/>
    </row>
    <row r="79" spans="1:9" ht="15.75" customHeight="1">
      <c r="A79" s="957" t="s">
        <v>820</v>
      </c>
      <c r="B79" s="949"/>
      <c r="C79" s="958"/>
      <c r="D79" s="958"/>
      <c r="E79" s="958"/>
      <c r="F79" s="959"/>
      <c r="G79" s="959"/>
      <c r="H79" s="959"/>
      <c r="I79" s="958"/>
    </row>
    <row r="80" spans="1:9" ht="15.75" customHeight="1">
      <c r="A80" s="957" t="s">
        <v>821</v>
      </c>
      <c r="B80" s="956">
        <v>2</v>
      </c>
      <c r="C80" s="958">
        <v>15</v>
      </c>
      <c r="D80" s="958">
        <v>3</v>
      </c>
      <c r="E80" s="958">
        <v>31</v>
      </c>
      <c r="F80" s="987" t="s">
        <v>76</v>
      </c>
      <c r="G80" s="987" t="s">
        <v>76</v>
      </c>
      <c r="H80" s="987" t="s">
        <v>76</v>
      </c>
      <c r="I80" s="958"/>
    </row>
    <row r="81" spans="1:9" ht="15.75" customHeight="1">
      <c r="A81" s="957"/>
      <c r="B81" s="949"/>
      <c r="C81" s="958"/>
      <c r="D81" s="958"/>
      <c r="E81" s="958"/>
      <c r="F81" s="988"/>
      <c r="G81" s="987"/>
      <c r="H81" s="987"/>
      <c r="I81" s="958"/>
    </row>
    <row r="82" spans="1:9" ht="15.75" customHeight="1">
      <c r="A82" s="957" t="s">
        <v>822</v>
      </c>
      <c r="B82" s="949"/>
      <c r="C82" s="958"/>
      <c r="D82" s="958"/>
      <c r="E82" s="958"/>
      <c r="F82" s="988"/>
      <c r="G82" s="988"/>
      <c r="H82" s="988"/>
      <c r="I82" s="958"/>
    </row>
    <row r="83" spans="1:9" ht="15.75" customHeight="1">
      <c r="A83" s="957" t="s">
        <v>823</v>
      </c>
      <c r="B83" s="987" t="s">
        <v>76</v>
      </c>
      <c r="C83" s="958">
        <v>2</v>
      </c>
      <c r="D83" s="958">
        <v>673</v>
      </c>
      <c r="E83" s="987" t="s">
        <v>76</v>
      </c>
      <c r="F83" s="987" t="s">
        <v>76</v>
      </c>
      <c r="G83" s="987" t="s">
        <v>76</v>
      </c>
      <c r="H83" s="987" t="s">
        <v>76</v>
      </c>
      <c r="I83" s="958"/>
    </row>
    <row r="84" spans="1:9" ht="15.75" customHeight="1">
      <c r="A84" s="957"/>
      <c r="B84" s="949"/>
      <c r="C84" s="958"/>
      <c r="D84" s="958"/>
      <c r="E84" s="959"/>
      <c r="F84" s="988"/>
      <c r="G84" s="987"/>
      <c r="H84" s="987"/>
      <c r="I84" s="958"/>
    </row>
    <row r="85" spans="1:9" ht="15.75" customHeight="1">
      <c r="A85" s="952" t="s">
        <v>824</v>
      </c>
      <c r="B85" s="949"/>
      <c r="C85" s="958"/>
      <c r="D85" s="958"/>
      <c r="E85" s="958"/>
      <c r="F85" s="958"/>
      <c r="G85" s="958"/>
      <c r="H85" s="958"/>
      <c r="I85" s="958"/>
    </row>
    <row r="86" spans="1:9" ht="15.75" customHeight="1">
      <c r="A86" s="952" t="s">
        <v>825</v>
      </c>
      <c r="B86" s="949"/>
      <c r="C86" s="958"/>
      <c r="D86" s="958"/>
      <c r="E86" s="958"/>
      <c r="F86" s="958"/>
      <c r="G86" s="958"/>
      <c r="H86" s="958"/>
      <c r="I86" s="958"/>
    </row>
    <row r="87" spans="1:9" ht="15.75" customHeight="1">
      <c r="A87" s="957" t="s">
        <v>826</v>
      </c>
      <c r="B87" s="949">
        <v>1</v>
      </c>
      <c r="C87" s="958">
        <v>120</v>
      </c>
      <c r="D87" s="958">
        <v>9435</v>
      </c>
      <c r="E87" s="959">
        <v>1</v>
      </c>
      <c r="F87" s="959">
        <v>10</v>
      </c>
      <c r="G87" s="959" t="s">
        <v>76</v>
      </c>
      <c r="H87" s="987" t="s">
        <v>76</v>
      </c>
      <c r="I87" s="958"/>
    </row>
    <row r="88" spans="1:9" ht="15.75" customHeight="1">
      <c r="A88" s="957"/>
      <c r="B88" s="949"/>
      <c r="C88" s="958"/>
      <c r="D88" s="958"/>
      <c r="E88" s="959"/>
      <c r="F88" s="958"/>
      <c r="G88" s="959"/>
      <c r="H88" s="987"/>
      <c r="I88" s="958"/>
    </row>
    <row r="89" spans="1:9" ht="15.75" customHeight="1">
      <c r="A89" s="957" t="s">
        <v>827</v>
      </c>
      <c r="B89" s="949"/>
      <c r="C89" s="958"/>
      <c r="D89" s="958"/>
      <c r="E89" s="958"/>
      <c r="F89" s="958"/>
      <c r="G89" s="958"/>
      <c r="H89" s="988"/>
      <c r="I89" s="959"/>
    </row>
    <row r="90" spans="1:9" ht="15.75" customHeight="1">
      <c r="A90" s="957" t="s">
        <v>828</v>
      </c>
      <c r="B90" s="949">
        <v>6</v>
      </c>
      <c r="C90" s="959">
        <v>289</v>
      </c>
      <c r="D90" s="959">
        <v>839</v>
      </c>
      <c r="E90" s="959">
        <v>3</v>
      </c>
      <c r="F90" s="959">
        <v>46</v>
      </c>
      <c r="G90" s="959">
        <v>2</v>
      </c>
      <c r="H90" s="987" t="s">
        <v>76</v>
      </c>
      <c r="I90" s="958"/>
    </row>
    <row r="91" spans="1:9" ht="15.75" customHeight="1">
      <c r="A91" s="957"/>
      <c r="B91" s="949"/>
      <c r="C91" s="959"/>
      <c r="D91" s="959"/>
      <c r="E91" s="959"/>
      <c r="F91" s="959"/>
      <c r="G91" s="959"/>
      <c r="H91" s="987"/>
      <c r="I91" s="958"/>
    </row>
    <row r="92" spans="1:9" ht="15.75" customHeight="1">
      <c r="A92" s="957" t="s">
        <v>829</v>
      </c>
      <c r="B92" s="949"/>
      <c r="C92" s="958"/>
      <c r="D92" s="958"/>
      <c r="E92" s="958"/>
      <c r="F92" s="958"/>
      <c r="G92" s="958"/>
      <c r="H92" s="959"/>
      <c r="I92" s="958"/>
    </row>
    <row r="93" spans="1:9" ht="15.75" customHeight="1">
      <c r="A93" s="957" t="s">
        <v>830</v>
      </c>
      <c r="B93" s="949"/>
      <c r="C93" s="959"/>
      <c r="D93" s="959"/>
      <c r="E93" s="959"/>
      <c r="F93" s="959"/>
      <c r="G93" s="959"/>
      <c r="H93" s="959"/>
      <c r="I93" s="958"/>
    </row>
    <row r="94" spans="1:9" ht="15.75" customHeight="1">
      <c r="A94" s="957" t="s">
        <v>831</v>
      </c>
      <c r="B94" s="949">
        <v>32</v>
      </c>
      <c r="C94" s="958">
        <v>1924</v>
      </c>
      <c r="D94" s="958">
        <v>1812</v>
      </c>
      <c r="E94" s="958">
        <v>2</v>
      </c>
      <c r="F94" s="958">
        <v>21</v>
      </c>
      <c r="G94" s="959">
        <v>3</v>
      </c>
      <c r="H94" s="959">
        <v>55</v>
      </c>
      <c r="I94" s="958"/>
    </row>
    <row r="95" spans="1:9" ht="15.75" customHeight="1">
      <c r="A95" s="947"/>
      <c r="B95" s="947"/>
      <c r="C95" s="953"/>
      <c r="D95" s="953"/>
      <c r="E95" s="950"/>
      <c r="F95" s="953"/>
      <c r="G95" s="953"/>
      <c r="H95" s="953"/>
      <c r="I95" s="940"/>
    </row>
    <row r="96" spans="1:9" ht="15.75" customHeight="1">
      <c r="B96" s="947"/>
      <c r="C96" s="961"/>
      <c r="D96" s="961"/>
      <c r="E96" s="961"/>
      <c r="F96" s="961"/>
      <c r="G96" s="961"/>
      <c r="H96" s="961"/>
      <c r="I96" s="940"/>
    </row>
    <row r="98" spans="1:9" ht="15.75" customHeight="1">
      <c r="C98" s="961"/>
      <c r="D98" s="961"/>
      <c r="E98" s="961"/>
      <c r="F98" s="961"/>
      <c r="G98" s="961"/>
      <c r="H98" s="961"/>
      <c r="I98" s="940"/>
    </row>
    <row r="99" spans="1:9" ht="15.75" customHeight="1">
      <c r="A99" s="947" t="s">
        <v>153</v>
      </c>
      <c r="B99" s="940"/>
      <c r="C99" s="940"/>
      <c r="D99" s="940"/>
      <c r="E99" s="940"/>
      <c r="F99" s="940"/>
      <c r="G99" s="940"/>
      <c r="H99" s="940"/>
      <c r="I99" s="940"/>
    </row>
    <row r="100" spans="1:9" ht="15.75" customHeight="1">
      <c r="A100" s="940"/>
      <c r="B100" s="940"/>
      <c r="C100" s="940"/>
      <c r="D100" s="962" t="s">
        <v>417</v>
      </c>
      <c r="E100" s="940"/>
      <c r="F100" s="940"/>
      <c r="G100" s="940"/>
      <c r="H100" s="940"/>
      <c r="I100" s="940"/>
    </row>
    <row r="101" spans="1:9" ht="15.75" customHeight="1">
      <c r="B101" s="940"/>
      <c r="C101" s="940"/>
      <c r="D101" s="940"/>
      <c r="E101" s="940"/>
      <c r="F101" s="940"/>
      <c r="G101" s="940"/>
      <c r="H101" s="940"/>
      <c r="I101" s="940"/>
    </row>
    <row r="102" spans="1:9" ht="15.75" customHeight="1">
      <c r="A102" s="940"/>
      <c r="B102" s="940"/>
      <c r="C102" s="940"/>
      <c r="D102" s="940"/>
      <c r="E102" s="940"/>
      <c r="F102" s="940"/>
      <c r="G102" s="940"/>
      <c r="H102" s="940"/>
      <c r="I102" s="940"/>
    </row>
    <row r="103" spans="1:9" ht="15.75" customHeight="1">
      <c r="A103" s="940"/>
      <c r="B103" s="940"/>
      <c r="C103" s="940"/>
      <c r="D103" s="940"/>
      <c r="E103" s="940"/>
      <c r="F103" s="940"/>
      <c r="G103" s="940"/>
      <c r="H103" s="940"/>
      <c r="I103" s="940"/>
    </row>
    <row r="104" spans="1:9" ht="15.75" customHeight="1">
      <c r="A104" s="940"/>
      <c r="B104" s="940"/>
      <c r="C104" s="940"/>
      <c r="D104" s="940"/>
      <c r="E104" s="940"/>
      <c r="F104" s="940"/>
      <c r="G104" s="940"/>
      <c r="H104" s="940"/>
      <c r="I104" s="940"/>
    </row>
    <row r="105" spans="1:9" ht="15.75" customHeight="1">
      <c r="A105" s="940"/>
      <c r="B105" s="940"/>
      <c r="C105" s="940"/>
      <c r="D105" s="940"/>
      <c r="E105" s="940"/>
      <c r="F105" s="940"/>
      <c r="G105" s="940"/>
      <c r="H105" s="940"/>
      <c r="I105" s="940"/>
    </row>
    <row r="106" spans="1:9" ht="15.75" customHeight="1">
      <c r="A106" s="940"/>
      <c r="B106" s="940"/>
      <c r="C106" s="940"/>
      <c r="D106" s="940"/>
      <c r="E106" s="940"/>
      <c r="F106" s="940"/>
      <c r="G106" s="940"/>
      <c r="H106" s="940"/>
      <c r="I106" s="940"/>
    </row>
    <row r="107" spans="1:9" ht="15.75" customHeight="1">
      <c r="A107" s="940"/>
      <c r="B107" s="940"/>
      <c r="C107" s="940"/>
      <c r="D107" s="940"/>
      <c r="E107" s="940"/>
      <c r="F107" s="940"/>
      <c r="G107" s="940"/>
      <c r="H107" s="940"/>
    </row>
    <row r="108" spans="1:9" ht="15.75" customHeight="1">
      <c r="A108" s="940"/>
      <c r="B108" s="940"/>
      <c r="C108" s="940"/>
      <c r="D108" s="940"/>
      <c r="E108" s="940"/>
      <c r="F108" s="940"/>
      <c r="G108" s="940"/>
      <c r="H108" s="940"/>
      <c r="I108" s="940"/>
    </row>
    <row r="109" spans="1:9">
      <c r="A109" s="940"/>
      <c r="B109" s="940"/>
      <c r="C109" s="940"/>
      <c r="D109" s="940"/>
      <c r="E109" s="940"/>
      <c r="F109" s="940"/>
      <c r="G109" s="940"/>
      <c r="H109" s="940"/>
      <c r="I109" s="940"/>
    </row>
    <row r="110" spans="1:9">
      <c r="A110" s="940"/>
      <c r="B110" s="940"/>
      <c r="C110" s="940"/>
      <c r="D110" s="940"/>
      <c r="E110" s="940"/>
      <c r="F110" s="940"/>
      <c r="G110" s="940"/>
      <c r="H110" s="940"/>
      <c r="I110" s="940"/>
    </row>
    <row r="111" spans="1:9">
      <c r="A111" s="940"/>
      <c r="B111" s="940"/>
      <c r="C111" s="940"/>
      <c r="D111" s="940"/>
      <c r="E111" s="940"/>
      <c r="F111" s="940"/>
      <c r="G111" s="940"/>
      <c r="H111" s="940"/>
      <c r="I111" s="940"/>
    </row>
    <row r="112" spans="1:9">
      <c r="A112" s="940"/>
      <c r="B112" s="940"/>
      <c r="C112" s="940"/>
      <c r="D112" s="940"/>
      <c r="E112" s="940"/>
      <c r="F112" s="940"/>
      <c r="G112" s="940"/>
      <c r="H112" s="940"/>
      <c r="I112" s="940"/>
    </row>
    <row r="113" spans="1:9">
      <c r="A113" s="940"/>
      <c r="B113" s="940"/>
      <c r="C113" s="940"/>
      <c r="D113" s="940"/>
      <c r="E113" s="940"/>
      <c r="F113" s="940"/>
      <c r="G113" s="940"/>
      <c r="H113" s="940"/>
      <c r="I113" s="940"/>
    </row>
    <row r="114" spans="1:9">
      <c r="A114" s="940"/>
      <c r="B114" s="940"/>
      <c r="C114" s="940"/>
      <c r="D114" s="940"/>
      <c r="E114" s="940"/>
      <c r="F114" s="940"/>
      <c r="G114" s="940"/>
      <c r="H114" s="940"/>
      <c r="I114" s="940"/>
    </row>
    <row r="115" spans="1:9">
      <c r="A115" s="940"/>
      <c r="B115" s="940"/>
      <c r="C115" s="940"/>
      <c r="D115" s="940"/>
      <c r="E115" s="940"/>
      <c r="F115" s="940"/>
      <c r="G115" s="940"/>
      <c r="H115" s="940"/>
      <c r="I115" s="940"/>
    </row>
    <row r="116" spans="1:9">
      <c r="I116" s="940"/>
    </row>
    <row r="117" spans="1:9">
      <c r="I117" s="940"/>
    </row>
    <row r="118" spans="1:9">
      <c r="I118" s="940"/>
    </row>
    <row r="119" spans="1:9">
      <c r="I119" s="940"/>
    </row>
    <row r="120" spans="1:9">
      <c r="I120" s="940"/>
    </row>
    <row r="121" spans="1:9">
      <c r="I121" s="940"/>
    </row>
    <row r="122" spans="1:9">
      <c r="I122" s="940"/>
    </row>
    <row r="123" spans="1:9">
      <c r="I123" s="940"/>
    </row>
    <row r="124" spans="1:9">
      <c r="I124" s="940"/>
    </row>
    <row r="125" spans="1:9">
      <c r="I125" s="940"/>
    </row>
    <row r="126" spans="1:9">
      <c r="I126" s="940"/>
    </row>
  </sheetData>
  <mergeCells count="10">
    <mergeCell ref="A2:H2"/>
    <mergeCell ref="A4:H4"/>
    <mergeCell ref="A6:A7"/>
    <mergeCell ref="B6:B7"/>
    <mergeCell ref="C6:C7"/>
    <mergeCell ref="D6:D7"/>
    <mergeCell ref="E6:E7"/>
    <mergeCell ref="F6:F7"/>
    <mergeCell ref="G6:G7"/>
    <mergeCell ref="H6:H7"/>
  </mergeCells>
  <printOptions horizontalCentered="1"/>
  <pageMargins left="0.19685039370078741" right="0.59055118110236227" top="0.59055118110236227" bottom="0.59055118110236227" header="0.51181102362204722" footer="0.51181102362204722"/>
  <pageSetup paperSize="9" scale="50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249977111117893"/>
    <pageSetUpPr fitToPage="1"/>
  </sheetPr>
  <dimension ref="A1:H120"/>
  <sheetViews>
    <sheetView showGridLines="0" zoomScale="75" zoomScaleNormal="75" workbookViewId="0"/>
  </sheetViews>
  <sheetFormatPr baseColWidth="10" defaultColWidth="9.140625" defaultRowHeight="15"/>
  <cols>
    <col min="1" max="1" width="52.28515625" style="965" customWidth="1"/>
    <col min="2" max="7" width="19.7109375" style="965" customWidth="1"/>
    <col min="8" max="256" width="9.140625" style="965"/>
    <col min="257" max="257" width="47.28515625" style="965" customWidth="1"/>
    <col min="258" max="262" width="13.85546875" style="965" customWidth="1"/>
    <col min="263" max="263" width="11.7109375" style="965" customWidth="1"/>
    <col min="264" max="512" width="9.140625" style="965"/>
    <col min="513" max="513" width="47.28515625" style="965" customWidth="1"/>
    <col min="514" max="518" width="13.85546875" style="965" customWidth="1"/>
    <col min="519" max="519" width="11.7109375" style="965" customWidth="1"/>
    <col min="520" max="768" width="9.140625" style="965"/>
    <col min="769" max="769" width="47.28515625" style="965" customWidth="1"/>
    <col min="770" max="774" width="13.85546875" style="965" customWidth="1"/>
    <col min="775" max="775" width="11.7109375" style="965" customWidth="1"/>
    <col min="776" max="1024" width="9.140625" style="965"/>
    <col min="1025" max="1025" width="47.28515625" style="965" customWidth="1"/>
    <col min="1026" max="1030" width="13.85546875" style="965" customWidth="1"/>
    <col min="1031" max="1031" width="11.7109375" style="965" customWidth="1"/>
    <col min="1032" max="1280" width="9.140625" style="965"/>
    <col min="1281" max="1281" width="47.28515625" style="965" customWidth="1"/>
    <col min="1282" max="1286" width="13.85546875" style="965" customWidth="1"/>
    <col min="1287" max="1287" width="11.7109375" style="965" customWidth="1"/>
    <col min="1288" max="1536" width="9.140625" style="965"/>
    <col min="1537" max="1537" width="47.28515625" style="965" customWidth="1"/>
    <col min="1538" max="1542" width="13.85546875" style="965" customWidth="1"/>
    <col min="1543" max="1543" width="11.7109375" style="965" customWidth="1"/>
    <col min="1544" max="1792" width="9.140625" style="965"/>
    <col min="1793" max="1793" width="47.28515625" style="965" customWidth="1"/>
    <col min="1794" max="1798" width="13.85546875" style="965" customWidth="1"/>
    <col min="1799" max="1799" width="11.7109375" style="965" customWidth="1"/>
    <col min="1800" max="2048" width="9.140625" style="965"/>
    <col min="2049" max="2049" width="47.28515625" style="965" customWidth="1"/>
    <col min="2050" max="2054" width="13.85546875" style="965" customWidth="1"/>
    <col min="2055" max="2055" width="11.7109375" style="965" customWidth="1"/>
    <col min="2056" max="2304" width="9.140625" style="965"/>
    <col min="2305" max="2305" width="47.28515625" style="965" customWidth="1"/>
    <col min="2306" max="2310" width="13.85546875" style="965" customWidth="1"/>
    <col min="2311" max="2311" width="11.7109375" style="965" customWidth="1"/>
    <col min="2312" max="2560" width="9.140625" style="965"/>
    <col min="2561" max="2561" width="47.28515625" style="965" customWidth="1"/>
    <col min="2562" max="2566" width="13.85546875" style="965" customWidth="1"/>
    <col min="2567" max="2567" width="11.7109375" style="965" customWidth="1"/>
    <col min="2568" max="2816" width="9.140625" style="965"/>
    <col min="2817" max="2817" width="47.28515625" style="965" customWidth="1"/>
    <col min="2818" max="2822" width="13.85546875" style="965" customWidth="1"/>
    <col min="2823" max="2823" width="11.7109375" style="965" customWidth="1"/>
    <col min="2824" max="3072" width="9.140625" style="965"/>
    <col min="3073" max="3073" width="47.28515625" style="965" customWidth="1"/>
    <col min="3074" max="3078" width="13.85546875" style="965" customWidth="1"/>
    <col min="3079" max="3079" width="11.7109375" style="965" customWidth="1"/>
    <col min="3080" max="3328" width="9.140625" style="965"/>
    <col min="3329" max="3329" width="47.28515625" style="965" customWidth="1"/>
    <col min="3330" max="3334" width="13.85546875" style="965" customWidth="1"/>
    <col min="3335" max="3335" width="11.7109375" style="965" customWidth="1"/>
    <col min="3336" max="3584" width="9.140625" style="965"/>
    <col min="3585" max="3585" width="47.28515625" style="965" customWidth="1"/>
    <col min="3586" max="3590" width="13.85546875" style="965" customWidth="1"/>
    <col min="3591" max="3591" width="11.7109375" style="965" customWidth="1"/>
    <col min="3592" max="3840" width="9.140625" style="965"/>
    <col min="3841" max="3841" width="47.28515625" style="965" customWidth="1"/>
    <col min="3842" max="3846" width="13.85546875" style="965" customWidth="1"/>
    <col min="3847" max="3847" width="11.7109375" style="965" customWidth="1"/>
    <col min="3848" max="4096" width="9.140625" style="965"/>
    <col min="4097" max="4097" width="47.28515625" style="965" customWidth="1"/>
    <col min="4098" max="4102" width="13.85546875" style="965" customWidth="1"/>
    <col min="4103" max="4103" width="11.7109375" style="965" customWidth="1"/>
    <col min="4104" max="4352" width="9.140625" style="965"/>
    <col min="4353" max="4353" width="47.28515625" style="965" customWidth="1"/>
    <col min="4354" max="4358" width="13.85546875" style="965" customWidth="1"/>
    <col min="4359" max="4359" width="11.7109375" style="965" customWidth="1"/>
    <col min="4360" max="4608" width="9.140625" style="965"/>
    <col min="4609" max="4609" width="47.28515625" style="965" customWidth="1"/>
    <col min="4610" max="4614" width="13.85546875" style="965" customWidth="1"/>
    <col min="4615" max="4615" width="11.7109375" style="965" customWidth="1"/>
    <col min="4616" max="4864" width="9.140625" style="965"/>
    <col min="4865" max="4865" width="47.28515625" style="965" customWidth="1"/>
    <col min="4866" max="4870" width="13.85546875" style="965" customWidth="1"/>
    <col min="4871" max="4871" width="11.7109375" style="965" customWidth="1"/>
    <col min="4872" max="5120" width="9.140625" style="965"/>
    <col min="5121" max="5121" width="47.28515625" style="965" customWidth="1"/>
    <col min="5122" max="5126" width="13.85546875" style="965" customWidth="1"/>
    <col min="5127" max="5127" width="11.7109375" style="965" customWidth="1"/>
    <col min="5128" max="5376" width="9.140625" style="965"/>
    <col min="5377" max="5377" width="47.28515625" style="965" customWidth="1"/>
    <col min="5378" max="5382" width="13.85546875" style="965" customWidth="1"/>
    <col min="5383" max="5383" width="11.7109375" style="965" customWidth="1"/>
    <col min="5384" max="5632" width="9.140625" style="965"/>
    <col min="5633" max="5633" width="47.28515625" style="965" customWidth="1"/>
    <col min="5634" max="5638" width="13.85546875" style="965" customWidth="1"/>
    <col min="5639" max="5639" width="11.7109375" style="965" customWidth="1"/>
    <col min="5640" max="5888" width="9.140625" style="965"/>
    <col min="5889" max="5889" width="47.28515625" style="965" customWidth="1"/>
    <col min="5890" max="5894" width="13.85546875" style="965" customWidth="1"/>
    <col min="5895" max="5895" width="11.7109375" style="965" customWidth="1"/>
    <col min="5896" max="6144" width="9.140625" style="965"/>
    <col min="6145" max="6145" width="47.28515625" style="965" customWidth="1"/>
    <col min="6146" max="6150" width="13.85546875" style="965" customWidth="1"/>
    <col min="6151" max="6151" width="11.7109375" style="965" customWidth="1"/>
    <col min="6152" max="6400" width="9.140625" style="965"/>
    <col min="6401" max="6401" width="47.28515625" style="965" customWidth="1"/>
    <col min="6402" max="6406" width="13.85546875" style="965" customWidth="1"/>
    <col min="6407" max="6407" width="11.7109375" style="965" customWidth="1"/>
    <col min="6408" max="6656" width="9.140625" style="965"/>
    <col min="6657" max="6657" width="47.28515625" style="965" customWidth="1"/>
    <col min="6658" max="6662" width="13.85546875" style="965" customWidth="1"/>
    <col min="6663" max="6663" width="11.7109375" style="965" customWidth="1"/>
    <col min="6664" max="6912" width="9.140625" style="965"/>
    <col min="6913" max="6913" width="47.28515625" style="965" customWidth="1"/>
    <col min="6914" max="6918" width="13.85546875" style="965" customWidth="1"/>
    <col min="6919" max="6919" width="11.7109375" style="965" customWidth="1"/>
    <col min="6920" max="7168" width="9.140625" style="965"/>
    <col min="7169" max="7169" width="47.28515625" style="965" customWidth="1"/>
    <col min="7170" max="7174" width="13.85546875" style="965" customWidth="1"/>
    <col min="7175" max="7175" width="11.7109375" style="965" customWidth="1"/>
    <col min="7176" max="7424" width="9.140625" style="965"/>
    <col min="7425" max="7425" width="47.28515625" style="965" customWidth="1"/>
    <col min="7426" max="7430" width="13.85546875" style="965" customWidth="1"/>
    <col min="7431" max="7431" width="11.7109375" style="965" customWidth="1"/>
    <col min="7432" max="7680" width="9.140625" style="965"/>
    <col min="7681" max="7681" width="47.28515625" style="965" customWidth="1"/>
    <col min="7682" max="7686" width="13.85546875" style="965" customWidth="1"/>
    <col min="7687" max="7687" width="11.7109375" style="965" customWidth="1"/>
    <col min="7688" max="7936" width="9.140625" style="965"/>
    <col min="7937" max="7937" width="47.28515625" style="965" customWidth="1"/>
    <col min="7938" max="7942" width="13.85546875" style="965" customWidth="1"/>
    <col min="7943" max="7943" width="11.7109375" style="965" customWidth="1"/>
    <col min="7944" max="8192" width="9.140625" style="965"/>
    <col min="8193" max="8193" width="47.28515625" style="965" customWidth="1"/>
    <col min="8194" max="8198" width="13.85546875" style="965" customWidth="1"/>
    <col min="8199" max="8199" width="11.7109375" style="965" customWidth="1"/>
    <col min="8200" max="8448" width="9.140625" style="965"/>
    <col min="8449" max="8449" width="47.28515625" style="965" customWidth="1"/>
    <col min="8450" max="8454" width="13.85546875" style="965" customWidth="1"/>
    <col min="8455" max="8455" width="11.7109375" style="965" customWidth="1"/>
    <col min="8456" max="8704" width="9.140625" style="965"/>
    <col min="8705" max="8705" width="47.28515625" style="965" customWidth="1"/>
    <col min="8706" max="8710" width="13.85546875" style="965" customWidth="1"/>
    <col min="8711" max="8711" width="11.7109375" style="965" customWidth="1"/>
    <col min="8712" max="8960" width="9.140625" style="965"/>
    <col min="8961" max="8961" width="47.28515625" style="965" customWidth="1"/>
    <col min="8962" max="8966" width="13.85546875" style="965" customWidth="1"/>
    <col min="8967" max="8967" width="11.7109375" style="965" customWidth="1"/>
    <col min="8968" max="9216" width="9.140625" style="965"/>
    <col min="9217" max="9217" width="47.28515625" style="965" customWidth="1"/>
    <col min="9218" max="9222" width="13.85546875" style="965" customWidth="1"/>
    <col min="9223" max="9223" width="11.7109375" style="965" customWidth="1"/>
    <col min="9224" max="9472" width="9.140625" style="965"/>
    <col min="9473" max="9473" width="47.28515625" style="965" customWidth="1"/>
    <col min="9474" max="9478" width="13.85546875" style="965" customWidth="1"/>
    <col min="9479" max="9479" width="11.7109375" style="965" customWidth="1"/>
    <col min="9480" max="9728" width="9.140625" style="965"/>
    <col min="9729" max="9729" width="47.28515625" style="965" customWidth="1"/>
    <col min="9730" max="9734" width="13.85546875" style="965" customWidth="1"/>
    <col min="9735" max="9735" width="11.7109375" style="965" customWidth="1"/>
    <col min="9736" max="9984" width="9.140625" style="965"/>
    <col min="9985" max="9985" width="47.28515625" style="965" customWidth="1"/>
    <col min="9986" max="9990" width="13.85546875" style="965" customWidth="1"/>
    <col min="9991" max="9991" width="11.7109375" style="965" customWidth="1"/>
    <col min="9992" max="10240" width="9.140625" style="965"/>
    <col min="10241" max="10241" width="47.28515625" style="965" customWidth="1"/>
    <col min="10242" max="10246" width="13.85546875" style="965" customWidth="1"/>
    <col min="10247" max="10247" width="11.7109375" style="965" customWidth="1"/>
    <col min="10248" max="10496" width="9.140625" style="965"/>
    <col min="10497" max="10497" width="47.28515625" style="965" customWidth="1"/>
    <col min="10498" max="10502" width="13.85546875" style="965" customWidth="1"/>
    <col min="10503" max="10503" width="11.7109375" style="965" customWidth="1"/>
    <col min="10504" max="10752" width="9.140625" style="965"/>
    <col min="10753" max="10753" width="47.28515625" style="965" customWidth="1"/>
    <col min="10754" max="10758" width="13.85546875" style="965" customWidth="1"/>
    <col min="10759" max="10759" width="11.7109375" style="965" customWidth="1"/>
    <col min="10760" max="11008" width="9.140625" style="965"/>
    <col min="11009" max="11009" width="47.28515625" style="965" customWidth="1"/>
    <col min="11010" max="11014" width="13.85546875" style="965" customWidth="1"/>
    <col min="11015" max="11015" width="11.7109375" style="965" customWidth="1"/>
    <col min="11016" max="11264" width="9.140625" style="965"/>
    <col min="11265" max="11265" width="47.28515625" style="965" customWidth="1"/>
    <col min="11266" max="11270" width="13.85546875" style="965" customWidth="1"/>
    <col min="11271" max="11271" width="11.7109375" style="965" customWidth="1"/>
    <col min="11272" max="11520" width="9.140625" style="965"/>
    <col min="11521" max="11521" width="47.28515625" style="965" customWidth="1"/>
    <col min="11522" max="11526" width="13.85546875" style="965" customWidth="1"/>
    <col min="11527" max="11527" width="11.7109375" style="965" customWidth="1"/>
    <col min="11528" max="11776" width="9.140625" style="965"/>
    <col min="11777" max="11777" width="47.28515625" style="965" customWidth="1"/>
    <col min="11778" max="11782" width="13.85546875" style="965" customWidth="1"/>
    <col min="11783" max="11783" width="11.7109375" style="965" customWidth="1"/>
    <col min="11784" max="12032" width="9.140625" style="965"/>
    <col min="12033" max="12033" width="47.28515625" style="965" customWidth="1"/>
    <col min="12034" max="12038" width="13.85546875" style="965" customWidth="1"/>
    <col min="12039" max="12039" width="11.7109375" style="965" customWidth="1"/>
    <col min="12040" max="12288" width="9.140625" style="965"/>
    <col min="12289" max="12289" width="47.28515625" style="965" customWidth="1"/>
    <col min="12290" max="12294" width="13.85546875" style="965" customWidth="1"/>
    <col min="12295" max="12295" width="11.7109375" style="965" customWidth="1"/>
    <col min="12296" max="12544" width="9.140625" style="965"/>
    <col min="12545" max="12545" width="47.28515625" style="965" customWidth="1"/>
    <col min="12546" max="12550" width="13.85546875" style="965" customWidth="1"/>
    <col min="12551" max="12551" width="11.7109375" style="965" customWidth="1"/>
    <col min="12552" max="12800" width="9.140625" style="965"/>
    <col min="12801" max="12801" width="47.28515625" style="965" customWidth="1"/>
    <col min="12802" max="12806" width="13.85546875" style="965" customWidth="1"/>
    <col min="12807" max="12807" width="11.7109375" style="965" customWidth="1"/>
    <col min="12808" max="13056" width="9.140625" style="965"/>
    <col min="13057" max="13057" width="47.28515625" style="965" customWidth="1"/>
    <col min="13058" max="13062" width="13.85546875" style="965" customWidth="1"/>
    <col min="13063" max="13063" width="11.7109375" style="965" customWidth="1"/>
    <col min="13064" max="13312" width="9.140625" style="965"/>
    <col min="13313" max="13313" width="47.28515625" style="965" customWidth="1"/>
    <col min="13314" max="13318" width="13.85546875" style="965" customWidth="1"/>
    <col min="13319" max="13319" width="11.7109375" style="965" customWidth="1"/>
    <col min="13320" max="13568" width="9.140625" style="965"/>
    <col min="13569" max="13569" width="47.28515625" style="965" customWidth="1"/>
    <col min="13570" max="13574" width="13.85546875" style="965" customWidth="1"/>
    <col min="13575" max="13575" width="11.7109375" style="965" customWidth="1"/>
    <col min="13576" max="13824" width="9.140625" style="965"/>
    <col min="13825" max="13825" width="47.28515625" style="965" customWidth="1"/>
    <col min="13826" max="13830" width="13.85546875" style="965" customWidth="1"/>
    <col min="13831" max="13831" width="11.7109375" style="965" customWidth="1"/>
    <col min="13832" max="14080" width="9.140625" style="965"/>
    <col min="14081" max="14081" width="47.28515625" style="965" customWidth="1"/>
    <col min="14082" max="14086" width="13.85546875" style="965" customWidth="1"/>
    <col min="14087" max="14087" width="11.7109375" style="965" customWidth="1"/>
    <col min="14088" max="14336" width="9.140625" style="965"/>
    <col min="14337" max="14337" width="47.28515625" style="965" customWidth="1"/>
    <col min="14338" max="14342" width="13.85546875" style="965" customWidth="1"/>
    <col min="14343" max="14343" width="11.7109375" style="965" customWidth="1"/>
    <col min="14344" max="14592" width="9.140625" style="965"/>
    <col min="14593" max="14593" width="47.28515625" style="965" customWidth="1"/>
    <col min="14594" max="14598" width="13.85546875" style="965" customWidth="1"/>
    <col min="14599" max="14599" width="11.7109375" style="965" customWidth="1"/>
    <col min="14600" max="14848" width="9.140625" style="965"/>
    <col min="14849" max="14849" width="47.28515625" style="965" customWidth="1"/>
    <col min="14850" max="14854" width="13.85546875" style="965" customWidth="1"/>
    <col min="14855" max="14855" width="11.7109375" style="965" customWidth="1"/>
    <col min="14856" max="15104" width="9.140625" style="965"/>
    <col min="15105" max="15105" width="47.28515625" style="965" customWidth="1"/>
    <col min="15106" max="15110" width="13.85546875" style="965" customWidth="1"/>
    <col min="15111" max="15111" width="11.7109375" style="965" customWidth="1"/>
    <col min="15112" max="15360" width="9.140625" style="965"/>
    <col min="15361" max="15361" width="47.28515625" style="965" customWidth="1"/>
    <col min="15362" max="15366" width="13.85546875" style="965" customWidth="1"/>
    <col min="15367" max="15367" width="11.7109375" style="965" customWidth="1"/>
    <col min="15368" max="15616" width="9.140625" style="965"/>
    <col min="15617" max="15617" width="47.28515625" style="965" customWidth="1"/>
    <col min="15618" max="15622" width="13.85546875" style="965" customWidth="1"/>
    <col min="15623" max="15623" width="11.7109375" style="965" customWidth="1"/>
    <col min="15624" max="15872" width="9.140625" style="965"/>
    <col min="15873" max="15873" width="47.28515625" style="965" customWidth="1"/>
    <col min="15874" max="15878" width="13.85546875" style="965" customWidth="1"/>
    <col min="15879" max="15879" width="11.7109375" style="965" customWidth="1"/>
    <col min="15880" max="16128" width="9.140625" style="965"/>
    <col min="16129" max="16129" width="47.28515625" style="965" customWidth="1"/>
    <col min="16130" max="16134" width="13.85546875" style="965" customWidth="1"/>
    <col min="16135" max="16135" width="11.7109375" style="965" customWidth="1"/>
    <col min="16136" max="16384" width="9.140625" style="965"/>
  </cols>
  <sheetData>
    <row r="1" spans="1:8" ht="15.75" customHeight="1">
      <c r="A1" s="963" t="s">
        <v>927</v>
      </c>
      <c r="B1" s="995"/>
      <c r="C1" s="995"/>
      <c r="D1" s="995"/>
      <c r="E1" s="995"/>
      <c r="F1" s="995"/>
      <c r="G1" s="995"/>
      <c r="H1" s="964"/>
    </row>
    <row r="2" spans="1:8" ht="15.75" customHeight="1">
      <c r="A2" s="1738" t="s">
        <v>832</v>
      </c>
      <c r="B2" s="1738"/>
      <c r="C2" s="1738"/>
      <c r="D2" s="1738"/>
      <c r="E2" s="1738"/>
      <c r="F2" s="1738"/>
      <c r="G2" s="1738"/>
      <c r="H2" s="964"/>
    </row>
    <row r="3" spans="1:8" ht="15.75" customHeight="1">
      <c r="H3" s="964"/>
    </row>
    <row r="4" spans="1:8" ht="15.75" customHeight="1">
      <c r="A4" s="1738" t="s">
        <v>416</v>
      </c>
      <c r="B4" s="1738"/>
      <c r="C4" s="1738"/>
      <c r="D4" s="1738"/>
      <c r="E4" s="1738"/>
      <c r="F4" s="1738"/>
      <c r="G4" s="1738"/>
      <c r="H4" s="964"/>
    </row>
    <row r="5" spans="1:8" ht="15.75" customHeight="1">
      <c r="A5" s="964"/>
      <c r="B5" s="964"/>
      <c r="C5" s="964"/>
      <c r="D5" s="964"/>
      <c r="E5" s="964"/>
      <c r="F5" s="964"/>
      <c r="G5" s="964"/>
      <c r="H5" s="964"/>
    </row>
    <row r="6" spans="1:8" s="967" customFormat="1" ht="15.75" customHeight="1">
      <c r="A6" s="1739" t="s">
        <v>773</v>
      </c>
      <c r="B6" s="1742" t="s">
        <v>833</v>
      </c>
      <c r="C6" s="1744" t="s">
        <v>834</v>
      </c>
      <c r="D6" s="1744" t="s">
        <v>707</v>
      </c>
      <c r="E6" s="1744" t="s">
        <v>708</v>
      </c>
      <c r="F6" s="1745" t="s">
        <v>835</v>
      </c>
      <c r="G6" s="1746" t="s">
        <v>710</v>
      </c>
      <c r="H6" s="966"/>
    </row>
    <row r="7" spans="1:8" s="967" customFormat="1" ht="15.75" customHeight="1">
      <c r="A7" s="1740"/>
      <c r="B7" s="1743"/>
      <c r="C7" s="1744"/>
      <c r="D7" s="1744"/>
      <c r="E7" s="1744"/>
      <c r="F7" s="1745"/>
      <c r="G7" s="1747"/>
      <c r="H7" s="966"/>
    </row>
    <row r="8" spans="1:8" s="967" customFormat="1" ht="31.15" customHeight="1">
      <c r="A8" s="1741"/>
      <c r="B8" s="1743"/>
      <c r="C8" s="1744"/>
      <c r="D8" s="1744"/>
      <c r="E8" s="1744"/>
      <c r="F8" s="1745"/>
      <c r="G8" s="1748"/>
      <c r="H8" s="966"/>
    </row>
    <row r="9" spans="1:8" ht="15.75" customHeight="1">
      <c r="A9" s="968"/>
      <c r="B9" s="969"/>
      <c r="C9" s="969"/>
      <c r="D9" s="969"/>
      <c r="E9" s="969"/>
      <c r="F9" s="969"/>
      <c r="G9" s="969"/>
      <c r="H9" s="964"/>
    </row>
    <row r="10" spans="1:8" ht="15.75" customHeight="1">
      <c r="A10" s="970"/>
      <c r="B10" s="970"/>
      <c r="C10" s="970"/>
      <c r="D10" s="970"/>
      <c r="E10" s="970"/>
      <c r="F10" s="970"/>
      <c r="G10" s="970"/>
      <c r="H10" s="964"/>
    </row>
    <row r="11" spans="1:8" ht="15.75" customHeight="1">
      <c r="A11" s="970"/>
      <c r="B11" s="1737" t="s">
        <v>836</v>
      </c>
      <c r="C11" s="1737"/>
      <c r="D11" s="1737"/>
      <c r="E11" s="1737"/>
      <c r="F11" s="1737"/>
      <c r="G11" s="1737"/>
      <c r="H11" s="964"/>
    </row>
    <row r="12" spans="1:8" ht="15.75" customHeight="1">
      <c r="A12" s="970"/>
      <c r="B12" s="968"/>
      <c r="C12" s="968"/>
      <c r="D12" s="968"/>
      <c r="E12" s="968"/>
      <c r="F12" s="968"/>
      <c r="G12" s="968"/>
      <c r="H12" s="964"/>
    </row>
    <row r="13" spans="1:8" ht="15.75" customHeight="1">
      <c r="A13" s="968"/>
      <c r="B13" s="969"/>
      <c r="C13" s="969"/>
      <c r="D13" s="969"/>
      <c r="E13" s="969"/>
      <c r="F13" s="969"/>
      <c r="G13" s="969"/>
      <c r="H13" s="964"/>
    </row>
    <row r="14" spans="1:8" ht="15.75" customHeight="1">
      <c r="A14" s="971" t="s">
        <v>837</v>
      </c>
      <c r="B14" s="972">
        <v>578581367</v>
      </c>
      <c r="C14" s="972">
        <v>23428517</v>
      </c>
      <c r="D14" s="972">
        <v>18672143</v>
      </c>
      <c r="E14" s="973">
        <v>607612</v>
      </c>
      <c r="F14" s="972">
        <v>29853596</v>
      </c>
      <c r="G14" s="972">
        <v>1449</v>
      </c>
      <c r="H14" s="964"/>
    </row>
    <row r="15" spans="1:8" ht="15.75" customHeight="1">
      <c r="A15" s="974"/>
      <c r="B15" s="975"/>
      <c r="C15" s="975"/>
      <c r="D15" s="975"/>
      <c r="E15" s="975"/>
      <c r="F15" s="975"/>
      <c r="G15" s="975"/>
      <c r="H15" s="964"/>
    </row>
    <row r="16" spans="1:8" ht="15.75" customHeight="1">
      <c r="A16" s="970"/>
      <c r="B16" s="970"/>
      <c r="C16" s="970"/>
      <c r="D16" s="970"/>
      <c r="E16" s="970"/>
      <c r="F16" s="970"/>
      <c r="G16" s="970"/>
      <c r="H16" s="964"/>
    </row>
    <row r="17" spans="1:8" ht="15.75" customHeight="1">
      <c r="A17" s="970"/>
      <c r="B17" s="1737" t="s">
        <v>77</v>
      </c>
      <c r="C17" s="1737"/>
      <c r="D17" s="1737"/>
      <c r="E17" s="1737"/>
      <c r="F17" s="1737"/>
      <c r="G17" s="1737"/>
      <c r="H17" s="964"/>
    </row>
    <row r="18" spans="1:8" ht="15.75" customHeight="1">
      <c r="A18" s="970"/>
      <c r="B18" s="968"/>
      <c r="C18" s="968"/>
      <c r="D18" s="968"/>
      <c r="E18" s="968"/>
      <c r="F18" s="968"/>
      <c r="G18" s="968"/>
      <c r="H18" s="964"/>
    </row>
    <row r="19" spans="1:8" ht="15.75" customHeight="1">
      <c r="A19" s="974"/>
      <c r="B19" s="975"/>
      <c r="C19" s="975"/>
      <c r="D19" s="975"/>
      <c r="E19" s="975"/>
      <c r="F19" s="975"/>
      <c r="G19" s="972"/>
      <c r="H19" s="964"/>
    </row>
    <row r="20" spans="1:8" ht="15.75" customHeight="1">
      <c r="A20" s="971" t="s">
        <v>838</v>
      </c>
      <c r="B20" s="972">
        <v>1422388498</v>
      </c>
      <c r="C20" s="972">
        <v>35444357</v>
      </c>
      <c r="D20" s="972">
        <v>28413473</v>
      </c>
      <c r="E20" s="973">
        <v>2593966</v>
      </c>
      <c r="F20" s="972">
        <v>499578072</v>
      </c>
      <c r="G20" s="972">
        <v>2579</v>
      </c>
      <c r="H20" s="964"/>
    </row>
    <row r="21" spans="1:8" ht="15.75" customHeight="1">
      <c r="A21" s="994"/>
      <c r="B21" s="966"/>
      <c r="C21" s="972"/>
      <c r="D21" s="972"/>
      <c r="E21" s="972"/>
      <c r="F21" s="972"/>
      <c r="G21" s="972"/>
      <c r="H21" s="964"/>
    </row>
    <row r="22" spans="1:8" ht="15.75" customHeight="1">
      <c r="A22" s="971" t="s">
        <v>782</v>
      </c>
      <c r="B22" s="972">
        <v>12785931</v>
      </c>
      <c r="C22" s="972">
        <v>1410473</v>
      </c>
      <c r="D22" s="972">
        <v>1135191</v>
      </c>
      <c r="E22" s="973">
        <v>13780</v>
      </c>
      <c r="F22" s="972">
        <v>5320846</v>
      </c>
      <c r="G22" s="972">
        <v>1</v>
      </c>
      <c r="H22" s="964"/>
    </row>
    <row r="23" spans="1:8" ht="15.75" customHeight="1">
      <c r="A23" s="994"/>
      <c r="B23" s="966"/>
      <c r="C23" s="972"/>
      <c r="D23" s="972"/>
      <c r="E23" s="972"/>
      <c r="F23" s="972"/>
      <c r="G23" s="972"/>
      <c r="H23" s="964"/>
    </row>
    <row r="24" spans="1:8" ht="15.75" customHeight="1">
      <c r="A24" s="994" t="s">
        <v>314</v>
      </c>
      <c r="B24" s="966"/>
      <c r="C24" s="972"/>
      <c r="D24" s="972"/>
      <c r="E24" s="972"/>
      <c r="F24" s="972"/>
      <c r="G24" s="972"/>
      <c r="H24" s="964"/>
    </row>
    <row r="25" spans="1:8" ht="15.75" customHeight="1">
      <c r="A25" s="994"/>
      <c r="B25" s="966"/>
      <c r="C25" s="972"/>
      <c r="D25" s="972"/>
      <c r="E25" s="972"/>
      <c r="F25" s="972"/>
      <c r="G25" s="972"/>
      <c r="H25" s="964"/>
    </row>
    <row r="26" spans="1:8" ht="15.75" customHeight="1">
      <c r="A26" s="977" t="s">
        <v>783</v>
      </c>
      <c r="B26" s="976"/>
      <c r="C26" s="976"/>
      <c r="D26" s="964"/>
      <c r="E26" s="964"/>
      <c r="F26" s="964"/>
      <c r="G26" s="972"/>
      <c r="H26" s="964"/>
    </row>
    <row r="27" spans="1:8" ht="15.75" customHeight="1">
      <c r="A27" s="977"/>
      <c r="B27" s="966"/>
      <c r="C27" s="972"/>
      <c r="D27" s="972"/>
      <c r="E27" s="972"/>
      <c r="F27" s="972"/>
      <c r="G27" s="972"/>
      <c r="H27" s="964"/>
    </row>
    <row r="28" spans="1:8" ht="15.75" customHeight="1">
      <c r="A28" s="978" t="s">
        <v>784</v>
      </c>
      <c r="B28" s="990" t="s">
        <v>76</v>
      </c>
      <c r="C28" s="990" t="s">
        <v>76</v>
      </c>
      <c r="D28" s="990" t="s">
        <v>76</v>
      </c>
      <c r="E28" s="990" t="s">
        <v>76</v>
      </c>
      <c r="F28" s="979">
        <v>1048</v>
      </c>
      <c r="G28" s="990" t="s">
        <v>76</v>
      </c>
      <c r="H28" s="964"/>
    </row>
    <row r="29" spans="1:8" ht="15.75" customHeight="1">
      <c r="A29" s="980"/>
      <c r="B29" s="990"/>
      <c r="C29" s="990"/>
      <c r="D29" s="990"/>
      <c r="E29" s="990"/>
      <c r="F29" s="979"/>
      <c r="G29" s="972"/>
      <c r="H29" s="964"/>
    </row>
    <row r="30" spans="1:8" ht="15.75" customHeight="1">
      <c r="A30" s="980" t="s">
        <v>789</v>
      </c>
      <c r="B30" s="990"/>
      <c r="C30" s="990"/>
      <c r="D30" s="990"/>
      <c r="E30" s="990"/>
      <c r="F30" s="979"/>
      <c r="G30" s="972"/>
      <c r="H30" s="964"/>
    </row>
    <row r="31" spans="1:8" ht="15.75" customHeight="1">
      <c r="A31" s="980"/>
      <c r="B31" s="990"/>
      <c r="C31" s="990"/>
      <c r="D31" s="990"/>
      <c r="E31" s="990"/>
      <c r="F31" s="979"/>
      <c r="G31" s="972"/>
      <c r="H31" s="964"/>
    </row>
    <row r="32" spans="1:8" ht="15.75" customHeight="1">
      <c r="A32" s="981" t="s">
        <v>792</v>
      </c>
      <c r="B32" s="991"/>
      <c r="C32" s="990"/>
      <c r="D32" s="991"/>
      <c r="E32" s="991"/>
      <c r="F32" s="979"/>
      <c r="G32" s="972"/>
      <c r="H32" s="964"/>
    </row>
    <row r="33" spans="1:8" ht="15.75" customHeight="1">
      <c r="A33" s="981" t="s">
        <v>793</v>
      </c>
      <c r="B33" s="991"/>
      <c r="C33" s="990"/>
      <c r="D33" s="990"/>
      <c r="E33" s="991"/>
      <c r="F33" s="976"/>
      <c r="G33" s="972"/>
      <c r="H33" s="964"/>
    </row>
    <row r="34" spans="1:8" ht="15.75" customHeight="1">
      <c r="A34" s="981" t="s">
        <v>794</v>
      </c>
      <c r="B34" s="991"/>
      <c r="C34" s="991"/>
      <c r="D34" s="990"/>
      <c r="E34" s="991"/>
      <c r="F34" s="976"/>
      <c r="G34" s="972"/>
      <c r="H34" s="964"/>
    </row>
    <row r="35" spans="1:8" ht="15.75" customHeight="1">
      <c r="A35" s="981" t="s">
        <v>795</v>
      </c>
      <c r="B35" s="990" t="s">
        <v>76</v>
      </c>
      <c r="C35" s="990" t="s">
        <v>76</v>
      </c>
      <c r="D35" s="990" t="s">
        <v>76</v>
      </c>
      <c r="E35" s="990" t="s">
        <v>76</v>
      </c>
      <c r="F35" s="990" t="s">
        <v>76</v>
      </c>
      <c r="G35" s="990" t="s">
        <v>76</v>
      </c>
      <c r="H35" s="964"/>
    </row>
    <row r="36" spans="1:8" ht="15.75" customHeight="1">
      <c r="A36" s="977"/>
      <c r="B36" s="979"/>
      <c r="C36" s="976"/>
      <c r="D36" s="979"/>
      <c r="E36" s="979"/>
      <c r="F36" s="979"/>
      <c r="G36" s="972"/>
      <c r="H36" s="964"/>
    </row>
    <row r="37" spans="1:8" ht="15.75" customHeight="1">
      <c r="A37" s="977" t="s">
        <v>796</v>
      </c>
      <c r="B37" s="979"/>
      <c r="C37" s="976"/>
      <c r="D37" s="979"/>
      <c r="E37" s="979"/>
      <c r="F37" s="979"/>
      <c r="G37" s="972"/>
      <c r="H37" s="964"/>
    </row>
    <row r="38" spans="1:8" ht="15.75" customHeight="1">
      <c r="A38" s="977"/>
      <c r="B38" s="979"/>
      <c r="C38" s="976"/>
      <c r="D38" s="979"/>
      <c r="E38" s="979"/>
      <c r="F38" s="979"/>
      <c r="G38" s="972"/>
      <c r="H38" s="964"/>
    </row>
    <row r="39" spans="1:8" ht="15.75" customHeight="1">
      <c r="A39" s="981" t="s">
        <v>797</v>
      </c>
      <c r="B39" s="976">
        <v>285039</v>
      </c>
      <c r="C39" s="976">
        <v>20978</v>
      </c>
      <c r="D39" s="979">
        <v>18352</v>
      </c>
      <c r="E39" s="976">
        <v>325</v>
      </c>
      <c r="F39" s="979">
        <v>73415</v>
      </c>
      <c r="G39" s="992" t="s">
        <v>76</v>
      </c>
      <c r="H39" s="1020"/>
    </row>
    <row r="40" spans="1:8" ht="15.75" customHeight="1">
      <c r="A40" s="981"/>
      <c r="B40" s="976"/>
      <c r="C40" s="976"/>
      <c r="D40" s="979"/>
      <c r="E40" s="976"/>
      <c r="F40" s="979"/>
      <c r="G40" s="975"/>
      <c r="H40" s="1020"/>
    </row>
    <row r="41" spans="1:8" ht="15.75" customHeight="1">
      <c r="A41" s="981" t="s">
        <v>798</v>
      </c>
      <c r="B41" s="976"/>
      <c r="C41" s="976"/>
      <c r="D41" s="976"/>
      <c r="E41" s="976"/>
      <c r="F41" s="976"/>
      <c r="G41" s="975"/>
      <c r="H41" s="1020"/>
    </row>
    <row r="42" spans="1:8" ht="15.75" customHeight="1">
      <c r="A42" s="981" t="s">
        <v>799</v>
      </c>
      <c r="B42" s="976">
        <v>1565851</v>
      </c>
      <c r="C42" s="976">
        <v>279714</v>
      </c>
      <c r="D42" s="976">
        <v>3998</v>
      </c>
      <c r="E42" s="976">
        <v>642</v>
      </c>
      <c r="F42" s="979">
        <v>32</v>
      </c>
      <c r="G42" s="992" t="s">
        <v>76</v>
      </c>
      <c r="H42" s="1020"/>
    </row>
    <row r="43" spans="1:8" ht="15.75" customHeight="1">
      <c r="A43" s="981"/>
      <c r="B43" s="976"/>
      <c r="C43" s="976"/>
      <c r="D43" s="976"/>
      <c r="E43" s="976"/>
      <c r="F43" s="979"/>
      <c r="G43" s="975"/>
      <c r="H43" s="1020"/>
    </row>
    <row r="44" spans="1:8" ht="15.75" customHeight="1">
      <c r="A44" s="978" t="s">
        <v>800</v>
      </c>
      <c r="B44" s="976">
        <v>682827</v>
      </c>
      <c r="C44" s="976">
        <v>53693</v>
      </c>
      <c r="D44" s="976">
        <v>92509</v>
      </c>
      <c r="E44" s="976">
        <v>912</v>
      </c>
      <c r="F44" s="976">
        <v>605297</v>
      </c>
      <c r="G44" s="992" t="s">
        <v>76</v>
      </c>
      <c r="H44" s="1020"/>
    </row>
    <row r="45" spans="1:8" ht="15.75" customHeight="1">
      <c r="A45" s="978"/>
      <c r="B45" s="976"/>
      <c r="C45" s="976"/>
      <c r="D45" s="976"/>
      <c r="E45" s="976"/>
      <c r="F45" s="976"/>
      <c r="G45" s="975"/>
      <c r="H45" s="1020"/>
    </row>
    <row r="46" spans="1:8" ht="15.75" customHeight="1">
      <c r="A46" s="981" t="s">
        <v>801</v>
      </c>
      <c r="B46" s="976"/>
      <c r="C46" s="976"/>
      <c r="D46" s="976"/>
      <c r="E46" s="976"/>
      <c r="F46" s="976"/>
      <c r="G46" s="975"/>
      <c r="H46" s="1020"/>
    </row>
    <row r="47" spans="1:8" ht="15.75" customHeight="1">
      <c r="A47" s="981" t="s">
        <v>802</v>
      </c>
      <c r="B47" s="976"/>
      <c r="C47" s="976"/>
      <c r="D47" s="976"/>
      <c r="E47" s="976"/>
      <c r="F47" s="976"/>
      <c r="G47" s="975"/>
      <c r="H47" s="1020"/>
    </row>
    <row r="48" spans="1:8" ht="15.75" customHeight="1">
      <c r="A48" s="981" t="s">
        <v>803</v>
      </c>
      <c r="B48" s="976"/>
      <c r="C48" s="976"/>
      <c r="D48" s="976"/>
      <c r="E48" s="976"/>
      <c r="F48" s="976"/>
      <c r="G48" s="975"/>
      <c r="H48" s="1020"/>
    </row>
    <row r="49" spans="1:8" ht="15.75" customHeight="1">
      <c r="A49" s="981" t="s">
        <v>804</v>
      </c>
      <c r="B49" s="976">
        <v>643902</v>
      </c>
      <c r="C49" s="976">
        <v>47748</v>
      </c>
      <c r="D49" s="976">
        <v>35983</v>
      </c>
      <c r="E49" s="976">
        <v>306</v>
      </c>
      <c r="F49" s="979">
        <v>1723</v>
      </c>
      <c r="G49" s="992" t="s">
        <v>76</v>
      </c>
      <c r="H49" s="1020"/>
    </row>
    <row r="50" spans="1:8" ht="15.75" customHeight="1">
      <c r="A50" s="977"/>
      <c r="B50" s="976"/>
      <c r="C50" s="976"/>
      <c r="D50" s="976"/>
      <c r="E50" s="976"/>
      <c r="F50" s="976"/>
      <c r="G50" s="975"/>
      <c r="H50" s="1020"/>
    </row>
    <row r="51" spans="1:8" ht="15.75" customHeight="1">
      <c r="A51" s="977" t="s">
        <v>805</v>
      </c>
      <c r="B51" s="976"/>
      <c r="C51" s="976"/>
      <c r="D51" s="976"/>
      <c r="E51" s="976"/>
      <c r="F51" s="976"/>
      <c r="G51" s="975"/>
      <c r="H51" s="1020"/>
    </row>
    <row r="52" spans="1:8" ht="15.75" customHeight="1">
      <c r="A52" s="977"/>
      <c r="B52" s="976"/>
      <c r="C52" s="976"/>
      <c r="D52" s="976"/>
      <c r="E52" s="976"/>
      <c r="F52" s="976"/>
      <c r="G52" s="975"/>
      <c r="H52" s="1020"/>
    </row>
    <row r="53" spans="1:8" ht="15.75" customHeight="1">
      <c r="A53" s="982" t="s">
        <v>806</v>
      </c>
      <c r="B53" s="976"/>
      <c r="C53" s="976"/>
      <c r="D53" s="976"/>
      <c r="E53" s="976"/>
      <c r="F53" s="976"/>
      <c r="G53" s="975"/>
      <c r="H53" s="1020"/>
    </row>
    <row r="54" spans="1:8" ht="15.75" customHeight="1">
      <c r="A54" s="982" t="s">
        <v>807</v>
      </c>
      <c r="B54" s="976"/>
      <c r="C54" s="976"/>
      <c r="D54" s="976"/>
      <c r="E54" s="976"/>
      <c r="F54" s="976"/>
      <c r="G54" s="975"/>
      <c r="H54" s="1020"/>
    </row>
    <row r="55" spans="1:8" ht="15.75" customHeight="1">
      <c r="A55" s="982" t="s">
        <v>808</v>
      </c>
      <c r="B55" s="976">
        <v>820723</v>
      </c>
      <c r="C55" s="976">
        <v>4396</v>
      </c>
      <c r="D55" s="976">
        <v>177</v>
      </c>
      <c r="E55" s="976">
        <v>296</v>
      </c>
      <c r="F55" s="976">
        <v>627672</v>
      </c>
      <c r="G55" s="992" t="s">
        <v>76</v>
      </c>
      <c r="H55" s="1020"/>
    </row>
    <row r="56" spans="1:8" ht="15.75" customHeight="1">
      <c r="A56" s="982"/>
      <c r="B56" s="976"/>
      <c r="C56" s="976"/>
      <c r="D56" s="976"/>
      <c r="E56" s="976"/>
      <c r="F56" s="976"/>
      <c r="G56" s="992"/>
      <c r="H56" s="1020"/>
    </row>
    <row r="57" spans="1:8" ht="15.75" customHeight="1">
      <c r="A57" s="982" t="s">
        <v>839</v>
      </c>
      <c r="B57" s="976">
        <v>2345</v>
      </c>
      <c r="C57" s="976">
        <v>66</v>
      </c>
      <c r="D57" s="992" t="s">
        <v>76</v>
      </c>
      <c r="E57" s="973">
        <v>1</v>
      </c>
      <c r="F57" s="992" t="s">
        <v>76</v>
      </c>
      <c r="G57" s="992" t="s">
        <v>76</v>
      </c>
      <c r="H57" s="1020"/>
    </row>
    <row r="58" spans="1:8" ht="15.75" customHeight="1">
      <c r="A58" s="982"/>
      <c r="B58" s="976"/>
      <c r="C58" s="976"/>
      <c r="D58" s="976"/>
      <c r="E58" s="976"/>
      <c r="F58" s="991"/>
      <c r="G58" s="975"/>
      <c r="H58" s="1020"/>
    </row>
    <row r="59" spans="1:8" ht="15.75" customHeight="1">
      <c r="A59" s="982" t="s">
        <v>809</v>
      </c>
      <c r="B59" s="976"/>
      <c r="C59" s="976"/>
      <c r="D59" s="976"/>
      <c r="E59" s="976"/>
      <c r="F59" s="976"/>
      <c r="G59" s="975"/>
      <c r="H59" s="1020"/>
    </row>
    <row r="60" spans="1:8" ht="15.75" customHeight="1">
      <c r="A60" s="982" t="s">
        <v>810</v>
      </c>
      <c r="B60" s="976"/>
      <c r="C60" s="976"/>
      <c r="D60" s="976"/>
      <c r="E60" s="976"/>
      <c r="F60" s="976"/>
      <c r="G60" s="975"/>
      <c r="H60" s="1020"/>
    </row>
    <row r="61" spans="1:8" ht="15.75" customHeight="1">
      <c r="A61" s="982" t="s">
        <v>811</v>
      </c>
      <c r="B61" s="976">
        <v>10342</v>
      </c>
      <c r="C61" s="976">
        <v>206897</v>
      </c>
      <c r="D61" s="976">
        <v>3825</v>
      </c>
      <c r="E61" s="976">
        <v>2499</v>
      </c>
      <c r="F61" s="976">
        <v>187</v>
      </c>
      <c r="G61" s="992" t="s">
        <v>76</v>
      </c>
      <c r="H61" s="1020"/>
    </row>
    <row r="62" spans="1:8" ht="15.75" customHeight="1">
      <c r="A62" s="982"/>
      <c r="B62" s="976"/>
      <c r="C62" s="976"/>
      <c r="D62" s="976"/>
      <c r="E62" s="976"/>
      <c r="F62" s="976"/>
      <c r="G62" s="975"/>
      <c r="H62" s="1020"/>
    </row>
    <row r="63" spans="1:8" ht="15.75" customHeight="1">
      <c r="A63" s="982" t="s">
        <v>840</v>
      </c>
      <c r="B63" s="976">
        <v>328298</v>
      </c>
      <c r="C63" s="976">
        <v>3709</v>
      </c>
      <c r="D63" s="976">
        <v>157286</v>
      </c>
      <c r="E63" s="976">
        <v>103</v>
      </c>
      <c r="F63" s="976">
        <v>735687</v>
      </c>
      <c r="G63" s="992" t="s">
        <v>76</v>
      </c>
      <c r="H63" s="1020"/>
    </row>
    <row r="64" spans="1:8" ht="15.75" customHeight="1">
      <c r="A64" s="982"/>
      <c r="B64" s="976"/>
      <c r="C64" s="976"/>
      <c r="D64" s="976"/>
      <c r="E64" s="976"/>
      <c r="F64" s="976"/>
      <c r="G64" s="975"/>
      <c r="H64" s="1020"/>
    </row>
    <row r="65" spans="1:8" ht="15.75" customHeight="1">
      <c r="A65" s="982" t="s">
        <v>841</v>
      </c>
      <c r="B65" s="976">
        <v>677513</v>
      </c>
      <c r="C65" s="976">
        <v>78339</v>
      </c>
      <c r="D65" s="976">
        <v>9447</v>
      </c>
      <c r="E65" s="976">
        <v>1524</v>
      </c>
      <c r="F65" s="976">
        <v>612822</v>
      </c>
      <c r="G65" s="992" t="s">
        <v>76</v>
      </c>
      <c r="H65" s="1020"/>
    </row>
    <row r="66" spans="1:8" ht="15.75" customHeight="1">
      <c r="A66" s="982"/>
      <c r="B66" s="976"/>
      <c r="C66" s="976"/>
      <c r="D66" s="976"/>
      <c r="E66" s="976"/>
      <c r="F66" s="976"/>
      <c r="G66" s="975"/>
      <c r="H66" s="1020"/>
    </row>
    <row r="67" spans="1:8" ht="15.75" customHeight="1">
      <c r="A67" s="982" t="s">
        <v>842</v>
      </c>
      <c r="B67" s="976">
        <v>3537243</v>
      </c>
      <c r="C67" s="976">
        <v>63543</v>
      </c>
      <c r="D67" s="979">
        <v>113673</v>
      </c>
      <c r="E67" s="979">
        <v>728</v>
      </c>
      <c r="F67" s="979">
        <v>966116</v>
      </c>
      <c r="G67" s="992" t="s">
        <v>76</v>
      </c>
      <c r="H67" s="1020"/>
    </row>
    <row r="68" spans="1:8" ht="15.75" customHeight="1">
      <c r="A68" s="982"/>
      <c r="B68" s="976"/>
      <c r="C68" s="976"/>
      <c r="D68" s="979"/>
      <c r="E68" s="979"/>
      <c r="F68" s="979"/>
      <c r="G68" s="975"/>
      <c r="H68" s="1020"/>
    </row>
    <row r="69" spans="1:8" ht="15.75" customHeight="1">
      <c r="A69" s="982" t="s">
        <v>843</v>
      </c>
      <c r="B69" s="976">
        <v>1869615</v>
      </c>
      <c r="C69" s="976">
        <v>353321</v>
      </c>
      <c r="D69" s="976">
        <v>412940</v>
      </c>
      <c r="E69" s="976">
        <v>1885</v>
      </c>
      <c r="F69" s="976">
        <v>38811</v>
      </c>
      <c r="G69" s="992" t="s">
        <v>76</v>
      </c>
      <c r="H69" s="1020"/>
    </row>
    <row r="70" spans="1:8" ht="15.75" customHeight="1">
      <c r="A70" s="982"/>
      <c r="B70" s="976"/>
      <c r="C70" s="976"/>
      <c r="D70" s="976"/>
      <c r="E70" s="976"/>
      <c r="F70" s="976"/>
      <c r="G70" s="975"/>
      <c r="H70" s="1020"/>
    </row>
    <row r="71" spans="1:8" ht="15.75" customHeight="1">
      <c r="A71" s="982" t="s">
        <v>844</v>
      </c>
      <c r="B71" s="979">
        <v>64449</v>
      </c>
      <c r="C71" s="979">
        <v>10921</v>
      </c>
      <c r="D71" s="979">
        <v>69</v>
      </c>
      <c r="E71" s="979">
        <v>38</v>
      </c>
      <c r="F71" s="979">
        <v>125</v>
      </c>
      <c r="G71" s="992" t="s">
        <v>76</v>
      </c>
      <c r="H71" s="1020"/>
    </row>
    <row r="72" spans="1:8" ht="15.75" customHeight="1">
      <c r="A72" s="982"/>
      <c r="B72" s="979"/>
      <c r="C72" s="979"/>
      <c r="D72" s="979"/>
      <c r="E72" s="979"/>
      <c r="F72" s="979"/>
      <c r="G72" s="975"/>
      <c r="H72" s="1020"/>
    </row>
    <row r="73" spans="1:8" ht="15.75" customHeight="1">
      <c r="A73" s="982" t="s">
        <v>845</v>
      </c>
      <c r="B73" s="976">
        <v>775295</v>
      </c>
      <c r="C73" s="976">
        <v>47937</v>
      </c>
      <c r="D73" s="979">
        <v>112615</v>
      </c>
      <c r="E73" s="979">
        <v>3227</v>
      </c>
      <c r="F73" s="979">
        <v>115</v>
      </c>
      <c r="G73" s="992" t="s">
        <v>76</v>
      </c>
      <c r="H73" s="1020"/>
    </row>
    <row r="74" spans="1:8" ht="15.75" customHeight="1">
      <c r="A74" s="977"/>
      <c r="B74" s="976"/>
      <c r="C74" s="976"/>
      <c r="D74" s="979"/>
      <c r="E74" s="979"/>
      <c r="F74" s="979"/>
      <c r="G74" s="975"/>
      <c r="H74" s="1020"/>
    </row>
    <row r="75" spans="1:8" ht="15.75" customHeight="1">
      <c r="A75" s="981" t="s">
        <v>846</v>
      </c>
      <c r="B75" s="976">
        <v>24589</v>
      </c>
      <c r="C75" s="976">
        <v>90411</v>
      </c>
      <c r="D75" s="976">
        <v>432</v>
      </c>
      <c r="E75" s="973">
        <v>27</v>
      </c>
      <c r="F75" s="979">
        <v>1908</v>
      </c>
      <c r="G75" s="992" t="s">
        <v>76</v>
      </c>
      <c r="H75" s="1020"/>
    </row>
    <row r="76" spans="1:8" ht="15.75" customHeight="1">
      <c r="A76" s="981"/>
      <c r="B76" s="976"/>
      <c r="C76" s="976"/>
      <c r="D76" s="976"/>
      <c r="E76" s="979"/>
      <c r="F76" s="979"/>
      <c r="G76" s="975"/>
      <c r="H76" s="1020"/>
    </row>
    <row r="77" spans="1:8" ht="15.75" customHeight="1">
      <c r="A77" s="981" t="s">
        <v>812</v>
      </c>
      <c r="B77" s="976">
        <v>786015</v>
      </c>
      <c r="C77" s="976">
        <v>37501</v>
      </c>
      <c r="D77" s="976">
        <v>28881</v>
      </c>
      <c r="E77" s="976">
        <v>916</v>
      </c>
      <c r="F77" s="979">
        <v>209906</v>
      </c>
      <c r="G77" s="992" t="s">
        <v>76</v>
      </c>
      <c r="H77" s="1020"/>
    </row>
    <row r="78" spans="1:8" ht="15.75" customHeight="1">
      <c r="A78" s="981"/>
      <c r="B78" s="976"/>
      <c r="C78" s="976"/>
      <c r="D78" s="976"/>
      <c r="E78" s="976"/>
      <c r="F78" s="979"/>
      <c r="G78" s="975"/>
      <c r="H78" s="1020"/>
    </row>
    <row r="79" spans="1:8" ht="15.75" customHeight="1">
      <c r="A79" s="977" t="s">
        <v>813</v>
      </c>
      <c r="B79" s="976"/>
      <c r="C79" s="976"/>
      <c r="D79" s="976"/>
      <c r="E79" s="976"/>
      <c r="F79" s="979"/>
      <c r="G79" s="975"/>
      <c r="H79" s="1020"/>
    </row>
    <row r="80" spans="1:8" ht="15.75" customHeight="1">
      <c r="A80" s="977"/>
      <c r="B80" s="976"/>
      <c r="C80" s="976"/>
      <c r="D80" s="976"/>
      <c r="E80" s="976"/>
      <c r="F80" s="979"/>
      <c r="G80" s="975"/>
      <c r="H80" s="1020"/>
    </row>
    <row r="81" spans="1:8" ht="15.75" customHeight="1">
      <c r="A81" s="981" t="s">
        <v>847</v>
      </c>
      <c r="B81" s="992" t="s">
        <v>76</v>
      </c>
      <c r="C81" s="992" t="s">
        <v>76</v>
      </c>
      <c r="D81" s="992" t="s">
        <v>76</v>
      </c>
      <c r="E81" s="992" t="s">
        <v>76</v>
      </c>
      <c r="F81" s="992" t="s">
        <v>76</v>
      </c>
      <c r="G81" s="992" t="s">
        <v>76</v>
      </c>
      <c r="H81" s="1020"/>
    </row>
    <row r="82" spans="1:8" ht="15.75" customHeight="1">
      <c r="A82" s="977"/>
      <c r="B82" s="979"/>
      <c r="C82" s="979"/>
      <c r="D82" s="979"/>
      <c r="E82" s="979"/>
      <c r="F82" s="979"/>
      <c r="G82" s="975"/>
      <c r="H82" s="1020"/>
    </row>
    <row r="83" spans="1:8" ht="15.75" customHeight="1">
      <c r="A83" s="977" t="s">
        <v>819</v>
      </c>
      <c r="B83" s="979"/>
      <c r="C83" s="979"/>
      <c r="D83" s="979"/>
      <c r="E83" s="979"/>
      <c r="F83" s="979"/>
      <c r="G83" s="975"/>
      <c r="H83" s="1020"/>
    </row>
    <row r="84" spans="1:8" ht="15.75" customHeight="1">
      <c r="A84" s="977"/>
      <c r="B84" s="979"/>
      <c r="C84" s="979"/>
      <c r="D84" s="979"/>
      <c r="E84" s="979"/>
      <c r="F84" s="979"/>
      <c r="G84" s="975"/>
      <c r="H84" s="1020"/>
    </row>
    <row r="85" spans="1:8" ht="15.75" customHeight="1">
      <c r="A85" s="978" t="s">
        <v>824</v>
      </c>
      <c r="B85" s="983"/>
      <c r="C85" s="983"/>
      <c r="D85" s="983"/>
      <c r="E85" s="983"/>
      <c r="F85" s="983"/>
      <c r="G85" s="993"/>
      <c r="H85" s="1020"/>
    </row>
    <row r="86" spans="1:8" ht="15.75" customHeight="1">
      <c r="A86" s="978" t="s">
        <v>825</v>
      </c>
      <c r="B86" s="983"/>
      <c r="C86" s="983"/>
      <c r="D86" s="983"/>
      <c r="E86" s="983"/>
      <c r="F86" s="983"/>
      <c r="G86" s="993"/>
      <c r="H86" s="1020"/>
    </row>
    <row r="87" spans="1:8" ht="15.75" customHeight="1">
      <c r="A87" s="981" t="s">
        <v>826</v>
      </c>
      <c r="B87" s="976">
        <v>254004</v>
      </c>
      <c r="C87" s="976">
        <v>77236</v>
      </c>
      <c r="D87" s="976">
        <v>35483</v>
      </c>
      <c r="E87" s="976">
        <v>351</v>
      </c>
      <c r="F87" s="976">
        <v>578</v>
      </c>
      <c r="G87" s="990" t="s">
        <v>76</v>
      </c>
      <c r="H87" s="1020"/>
    </row>
    <row r="88" spans="1:8" ht="15.75" customHeight="1">
      <c r="A88" s="981"/>
      <c r="B88" s="976"/>
      <c r="C88" s="976"/>
      <c r="D88" s="976"/>
      <c r="E88" s="976"/>
      <c r="F88" s="976"/>
      <c r="G88" s="976"/>
      <c r="H88" s="964"/>
    </row>
    <row r="89" spans="1:8" ht="15.75" customHeight="1">
      <c r="A89" s="981" t="s">
        <v>829</v>
      </c>
      <c r="B89" s="976"/>
      <c r="C89" s="976"/>
      <c r="D89" s="976"/>
      <c r="E89" s="976"/>
      <c r="F89" s="976"/>
      <c r="G89" s="979"/>
      <c r="H89" s="964"/>
    </row>
    <row r="90" spans="1:8" ht="15.75" customHeight="1">
      <c r="A90" s="981" t="s">
        <v>830</v>
      </c>
      <c r="B90" s="979"/>
      <c r="C90" s="979"/>
      <c r="D90" s="979"/>
      <c r="E90" s="979"/>
      <c r="F90" s="979"/>
      <c r="G90" s="979"/>
      <c r="H90" s="964"/>
    </row>
    <row r="91" spans="1:8" ht="15.75" customHeight="1">
      <c r="A91" s="981" t="s">
        <v>831</v>
      </c>
      <c r="B91" s="976">
        <v>125108</v>
      </c>
      <c r="C91" s="979">
        <v>32349</v>
      </c>
      <c r="D91" s="976">
        <v>13</v>
      </c>
      <c r="E91" s="990" t="s">
        <v>76</v>
      </c>
      <c r="F91" s="976">
        <v>172</v>
      </c>
      <c r="G91" s="973">
        <v>1</v>
      </c>
      <c r="H91" s="964"/>
    </row>
    <row r="92" spans="1:8" ht="15.75" customHeight="1">
      <c r="A92" s="994"/>
      <c r="B92" s="979"/>
      <c r="C92" s="979"/>
      <c r="D92" s="976"/>
      <c r="E92" s="979"/>
      <c r="F92" s="979"/>
      <c r="G92" s="979"/>
      <c r="H92" s="964"/>
    </row>
    <row r="93" spans="1:8" ht="15.75" customHeight="1">
      <c r="B93" s="964"/>
      <c r="C93" s="964"/>
      <c r="D93" s="964"/>
      <c r="E93" s="964"/>
      <c r="F93" s="964"/>
      <c r="G93" s="964"/>
      <c r="H93" s="964"/>
    </row>
    <row r="94" spans="1:8" ht="15.75" customHeight="1">
      <c r="A94" s="964"/>
      <c r="B94" s="964"/>
      <c r="C94" s="984" t="s">
        <v>417</v>
      </c>
      <c r="D94" s="964"/>
      <c r="E94" s="964"/>
      <c r="F94" s="964"/>
      <c r="G94" s="964"/>
      <c r="H94" s="964"/>
    </row>
    <row r="95" spans="1:8" ht="15.75" customHeight="1">
      <c r="B95" s="964"/>
      <c r="C95" s="964"/>
      <c r="D95" s="964"/>
      <c r="E95" s="964"/>
      <c r="F95" s="964"/>
      <c r="G95" s="964"/>
      <c r="H95" s="964"/>
    </row>
    <row r="96" spans="1:8" ht="15.75" customHeight="1">
      <c r="A96" s="964"/>
      <c r="B96" s="964"/>
      <c r="C96" s="964"/>
      <c r="D96" s="964"/>
      <c r="E96" s="964"/>
      <c r="F96" s="964"/>
      <c r="G96" s="964"/>
      <c r="H96" s="964"/>
    </row>
    <row r="97" spans="1:8" ht="15.75" customHeight="1">
      <c r="A97" s="964"/>
      <c r="B97" s="964"/>
      <c r="C97" s="964"/>
      <c r="D97" s="964"/>
      <c r="E97" s="964"/>
      <c r="F97" s="964"/>
      <c r="G97" s="964"/>
      <c r="H97" s="964"/>
    </row>
    <row r="98" spans="1:8" ht="15.75" customHeight="1">
      <c r="A98" s="994" t="s">
        <v>153</v>
      </c>
      <c r="B98" s="964"/>
      <c r="C98" s="964"/>
      <c r="D98" s="964"/>
      <c r="E98" s="964"/>
      <c r="F98" s="964"/>
      <c r="G98" s="964"/>
      <c r="H98" s="964"/>
    </row>
    <row r="99" spans="1:8" ht="15.75" customHeight="1">
      <c r="A99" s="964"/>
      <c r="B99" s="964"/>
      <c r="C99" s="964"/>
      <c r="D99" s="964"/>
      <c r="E99" s="964"/>
      <c r="F99" s="964"/>
      <c r="G99" s="964"/>
      <c r="H99" s="964"/>
    </row>
    <row r="100" spans="1:8" ht="15.75" customHeight="1">
      <c r="B100" s="964"/>
      <c r="C100" s="964"/>
      <c r="D100" s="964"/>
      <c r="E100" s="964"/>
      <c r="F100" s="964"/>
      <c r="G100" s="964"/>
      <c r="H100" s="964"/>
    </row>
    <row r="101" spans="1:8" ht="15.75" customHeight="1">
      <c r="A101" s="964"/>
      <c r="B101" s="964"/>
      <c r="C101" s="964"/>
      <c r="D101" s="964"/>
      <c r="E101" s="964"/>
      <c r="F101" s="964"/>
      <c r="G101" s="964"/>
    </row>
    <row r="102" spans="1:8" ht="15.75" customHeight="1">
      <c r="A102" s="964"/>
      <c r="B102" s="964"/>
      <c r="C102" s="964"/>
      <c r="D102" s="964"/>
      <c r="E102" s="964"/>
      <c r="F102" s="964"/>
      <c r="G102" s="964"/>
      <c r="H102" s="964"/>
    </row>
    <row r="103" spans="1:8">
      <c r="A103" s="964"/>
      <c r="B103" s="964"/>
      <c r="C103" s="964"/>
      <c r="D103" s="964"/>
      <c r="E103" s="964"/>
      <c r="F103" s="964"/>
      <c r="G103" s="964"/>
      <c r="H103" s="964"/>
    </row>
    <row r="104" spans="1:8">
      <c r="A104" s="964"/>
      <c r="B104" s="964"/>
      <c r="C104" s="964"/>
      <c r="D104" s="964"/>
      <c r="E104" s="964"/>
      <c r="F104" s="964"/>
      <c r="G104" s="964"/>
      <c r="H104" s="964"/>
    </row>
    <row r="105" spans="1:8">
      <c r="A105" s="964"/>
      <c r="B105" s="964"/>
      <c r="C105" s="964"/>
      <c r="D105" s="964"/>
      <c r="E105" s="964"/>
      <c r="F105" s="964"/>
      <c r="G105" s="964"/>
      <c r="H105" s="964"/>
    </row>
    <row r="106" spans="1:8">
      <c r="A106" s="964"/>
      <c r="B106" s="964"/>
      <c r="C106" s="964"/>
      <c r="D106" s="964"/>
      <c r="E106" s="964"/>
      <c r="F106" s="964"/>
      <c r="G106" s="964"/>
      <c r="H106" s="964"/>
    </row>
    <row r="107" spans="1:8">
      <c r="A107" s="964"/>
      <c r="B107" s="964"/>
      <c r="C107" s="964"/>
      <c r="D107" s="964"/>
      <c r="E107" s="964"/>
      <c r="F107" s="964"/>
      <c r="G107" s="964"/>
      <c r="H107" s="964"/>
    </row>
    <row r="108" spans="1:8">
      <c r="A108" s="964"/>
      <c r="B108" s="964"/>
      <c r="C108" s="964"/>
      <c r="D108" s="964"/>
      <c r="E108" s="964"/>
      <c r="F108" s="964"/>
      <c r="G108" s="964"/>
      <c r="H108" s="964"/>
    </row>
    <row r="109" spans="1:8">
      <c r="A109" s="964"/>
      <c r="B109" s="964"/>
      <c r="C109" s="964"/>
      <c r="D109" s="964"/>
      <c r="E109" s="964"/>
      <c r="F109" s="964"/>
      <c r="G109" s="964"/>
      <c r="H109" s="964"/>
    </row>
    <row r="110" spans="1:8">
      <c r="H110" s="964"/>
    </row>
    <row r="111" spans="1:8">
      <c r="H111" s="964"/>
    </row>
    <row r="112" spans="1:8">
      <c r="H112" s="964"/>
    </row>
    <row r="113" spans="8:8">
      <c r="H113" s="964"/>
    </row>
    <row r="114" spans="8:8">
      <c r="H114" s="964"/>
    </row>
    <row r="115" spans="8:8">
      <c r="H115" s="964"/>
    </row>
    <row r="116" spans="8:8">
      <c r="H116" s="964"/>
    </row>
    <row r="117" spans="8:8">
      <c r="H117" s="964"/>
    </row>
    <row r="118" spans="8:8">
      <c r="H118" s="964"/>
    </row>
    <row r="119" spans="8:8">
      <c r="H119" s="964"/>
    </row>
    <row r="120" spans="8:8">
      <c r="H120" s="964"/>
    </row>
  </sheetData>
  <mergeCells count="11">
    <mergeCell ref="B11:G11"/>
    <mergeCell ref="B17:G17"/>
    <mergeCell ref="A2:G2"/>
    <mergeCell ref="A4:G4"/>
    <mergeCell ref="A6:A8"/>
    <mergeCell ref="B6:B8"/>
    <mergeCell ref="C6:C8"/>
    <mergeCell ref="D6:D8"/>
    <mergeCell ref="E6:E8"/>
    <mergeCell ref="F6:F8"/>
    <mergeCell ref="G6:G8"/>
  </mergeCells>
  <printOptions horizontalCentered="1"/>
  <pageMargins left="0.59055118110236227" right="0.59055118110236227" top="0.59055118110236227" bottom="0.59055118110236227" header="0.39370078740157483" footer="0.19685039370078741"/>
  <pageSetup paperSize="9" scale="49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77"/>
  <sheetViews>
    <sheetView showGridLines="0" zoomScaleNormal="100" workbookViewId="0"/>
  </sheetViews>
  <sheetFormatPr baseColWidth="10" defaultColWidth="11.42578125" defaultRowHeight="12.75"/>
  <cols>
    <col min="1" max="2" width="11.42578125" style="720"/>
    <col min="3" max="9" width="13.85546875" style="720" customWidth="1"/>
    <col min="10" max="258" width="11.42578125" style="720"/>
    <col min="259" max="265" width="13.85546875" style="720" customWidth="1"/>
    <col min="266" max="514" width="11.42578125" style="720"/>
    <col min="515" max="521" width="13.85546875" style="720" customWidth="1"/>
    <col min="522" max="770" width="11.42578125" style="720"/>
    <col min="771" max="777" width="13.85546875" style="720" customWidth="1"/>
    <col min="778" max="1026" width="11.42578125" style="720"/>
    <col min="1027" max="1033" width="13.85546875" style="720" customWidth="1"/>
    <col min="1034" max="1282" width="11.42578125" style="720"/>
    <col min="1283" max="1289" width="13.85546875" style="720" customWidth="1"/>
    <col min="1290" max="1538" width="11.42578125" style="720"/>
    <col min="1539" max="1545" width="13.85546875" style="720" customWidth="1"/>
    <col min="1546" max="1794" width="11.42578125" style="720"/>
    <col min="1795" max="1801" width="13.85546875" style="720" customWidth="1"/>
    <col min="1802" max="2050" width="11.42578125" style="720"/>
    <col min="2051" max="2057" width="13.85546875" style="720" customWidth="1"/>
    <col min="2058" max="2306" width="11.42578125" style="720"/>
    <col min="2307" max="2313" width="13.85546875" style="720" customWidth="1"/>
    <col min="2314" max="2562" width="11.42578125" style="720"/>
    <col min="2563" max="2569" width="13.85546875" style="720" customWidth="1"/>
    <col min="2570" max="2818" width="11.42578125" style="720"/>
    <col min="2819" max="2825" width="13.85546875" style="720" customWidth="1"/>
    <col min="2826" max="3074" width="11.42578125" style="720"/>
    <col min="3075" max="3081" width="13.85546875" style="720" customWidth="1"/>
    <col min="3082" max="3330" width="11.42578125" style="720"/>
    <col min="3331" max="3337" width="13.85546875" style="720" customWidth="1"/>
    <col min="3338" max="3586" width="11.42578125" style="720"/>
    <col min="3587" max="3593" width="13.85546875" style="720" customWidth="1"/>
    <col min="3594" max="3842" width="11.42578125" style="720"/>
    <col min="3843" max="3849" width="13.85546875" style="720" customWidth="1"/>
    <col min="3850" max="4098" width="11.42578125" style="720"/>
    <col min="4099" max="4105" width="13.85546875" style="720" customWidth="1"/>
    <col min="4106" max="4354" width="11.42578125" style="720"/>
    <col min="4355" max="4361" width="13.85546875" style="720" customWidth="1"/>
    <col min="4362" max="4610" width="11.42578125" style="720"/>
    <col min="4611" max="4617" width="13.85546875" style="720" customWidth="1"/>
    <col min="4618" max="4866" width="11.42578125" style="720"/>
    <col min="4867" max="4873" width="13.85546875" style="720" customWidth="1"/>
    <col min="4874" max="5122" width="11.42578125" style="720"/>
    <col min="5123" max="5129" width="13.85546875" style="720" customWidth="1"/>
    <col min="5130" max="5378" width="11.42578125" style="720"/>
    <col min="5379" max="5385" width="13.85546875" style="720" customWidth="1"/>
    <col min="5386" max="5634" width="11.42578125" style="720"/>
    <col min="5635" max="5641" width="13.85546875" style="720" customWidth="1"/>
    <col min="5642" max="5890" width="11.42578125" style="720"/>
    <col min="5891" max="5897" width="13.85546875" style="720" customWidth="1"/>
    <col min="5898" max="6146" width="11.42578125" style="720"/>
    <col min="6147" max="6153" width="13.85546875" style="720" customWidth="1"/>
    <col min="6154" max="6402" width="11.42578125" style="720"/>
    <col min="6403" max="6409" width="13.85546875" style="720" customWidth="1"/>
    <col min="6410" max="6658" width="11.42578125" style="720"/>
    <col min="6659" max="6665" width="13.85546875" style="720" customWidth="1"/>
    <col min="6666" max="6914" width="11.42578125" style="720"/>
    <col min="6915" max="6921" width="13.85546875" style="720" customWidth="1"/>
    <col min="6922" max="7170" width="11.42578125" style="720"/>
    <col min="7171" max="7177" width="13.85546875" style="720" customWidth="1"/>
    <col min="7178" max="7426" width="11.42578125" style="720"/>
    <col min="7427" max="7433" width="13.85546875" style="720" customWidth="1"/>
    <col min="7434" max="7682" width="11.42578125" style="720"/>
    <col min="7683" max="7689" width="13.85546875" style="720" customWidth="1"/>
    <col min="7690" max="7938" width="11.42578125" style="720"/>
    <col min="7939" max="7945" width="13.85546875" style="720" customWidth="1"/>
    <col min="7946" max="8194" width="11.42578125" style="720"/>
    <col min="8195" max="8201" width="13.85546875" style="720" customWidth="1"/>
    <col min="8202" max="8450" width="11.42578125" style="720"/>
    <col min="8451" max="8457" width="13.85546875" style="720" customWidth="1"/>
    <col min="8458" max="8706" width="11.42578125" style="720"/>
    <col min="8707" max="8713" width="13.85546875" style="720" customWidth="1"/>
    <col min="8714" max="8962" width="11.42578125" style="720"/>
    <col min="8963" max="8969" width="13.85546875" style="720" customWidth="1"/>
    <col min="8970" max="9218" width="11.42578125" style="720"/>
    <col min="9219" max="9225" width="13.85546875" style="720" customWidth="1"/>
    <col min="9226" max="9474" width="11.42578125" style="720"/>
    <col min="9475" max="9481" width="13.85546875" style="720" customWidth="1"/>
    <col min="9482" max="9730" width="11.42578125" style="720"/>
    <col min="9731" max="9737" width="13.85546875" style="720" customWidth="1"/>
    <col min="9738" max="9986" width="11.42578125" style="720"/>
    <col min="9987" max="9993" width="13.85546875" style="720" customWidth="1"/>
    <col min="9994" max="10242" width="11.42578125" style="720"/>
    <col min="10243" max="10249" width="13.85546875" style="720" customWidth="1"/>
    <col min="10250" max="10498" width="11.42578125" style="720"/>
    <col min="10499" max="10505" width="13.85546875" style="720" customWidth="1"/>
    <col min="10506" max="10754" width="11.42578125" style="720"/>
    <col min="10755" max="10761" width="13.85546875" style="720" customWidth="1"/>
    <col min="10762" max="11010" width="11.42578125" style="720"/>
    <col min="11011" max="11017" width="13.85546875" style="720" customWidth="1"/>
    <col min="11018" max="11266" width="11.42578125" style="720"/>
    <col min="11267" max="11273" width="13.85546875" style="720" customWidth="1"/>
    <col min="11274" max="11522" width="11.42578125" style="720"/>
    <col min="11523" max="11529" width="13.85546875" style="720" customWidth="1"/>
    <col min="11530" max="11778" width="11.42578125" style="720"/>
    <col min="11779" max="11785" width="13.85546875" style="720" customWidth="1"/>
    <col min="11786" max="12034" width="11.42578125" style="720"/>
    <col min="12035" max="12041" width="13.85546875" style="720" customWidth="1"/>
    <col min="12042" max="12290" width="11.42578125" style="720"/>
    <col min="12291" max="12297" width="13.85546875" style="720" customWidth="1"/>
    <col min="12298" max="12546" width="11.42578125" style="720"/>
    <col min="12547" max="12553" width="13.85546875" style="720" customWidth="1"/>
    <col min="12554" max="12802" width="11.42578125" style="720"/>
    <col min="12803" max="12809" width="13.85546875" style="720" customWidth="1"/>
    <col min="12810" max="13058" width="11.42578125" style="720"/>
    <col min="13059" max="13065" width="13.85546875" style="720" customWidth="1"/>
    <col min="13066" max="13314" width="11.42578125" style="720"/>
    <col min="13315" max="13321" width="13.85546875" style="720" customWidth="1"/>
    <col min="13322" max="13570" width="11.42578125" style="720"/>
    <col min="13571" max="13577" width="13.85546875" style="720" customWidth="1"/>
    <col min="13578" max="13826" width="11.42578125" style="720"/>
    <col min="13827" max="13833" width="13.85546875" style="720" customWidth="1"/>
    <col min="13834" max="14082" width="11.42578125" style="720"/>
    <col min="14083" max="14089" width="13.85546875" style="720" customWidth="1"/>
    <col min="14090" max="14338" width="11.42578125" style="720"/>
    <col min="14339" max="14345" width="13.85546875" style="720" customWidth="1"/>
    <col min="14346" max="14594" width="11.42578125" style="720"/>
    <col min="14595" max="14601" width="13.85546875" style="720" customWidth="1"/>
    <col min="14602" max="14850" width="11.42578125" style="720"/>
    <col min="14851" max="14857" width="13.85546875" style="720" customWidth="1"/>
    <col min="14858" max="15106" width="11.42578125" style="720"/>
    <col min="15107" max="15113" width="13.85546875" style="720" customWidth="1"/>
    <col min="15114" max="15362" width="11.42578125" style="720"/>
    <col min="15363" max="15369" width="13.85546875" style="720" customWidth="1"/>
    <col min="15370" max="15618" width="11.42578125" style="720"/>
    <col min="15619" max="15625" width="13.85546875" style="720" customWidth="1"/>
    <col min="15626" max="15874" width="11.42578125" style="720"/>
    <col min="15875" max="15881" width="13.85546875" style="720" customWidth="1"/>
    <col min="15882" max="16130" width="11.42578125" style="720"/>
    <col min="16131" max="16137" width="13.85546875" style="720" customWidth="1"/>
    <col min="16138" max="16384" width="11.42578125" style="720"/>
  </cols>
  <sheetData>
    <row r="1" spans="1:9" ht="15">
      <c r="A1" s="717" t="s">
        <v>921</v>
      </c>
      <c r="B1" s="718"/>
      <c r="C1" s="718"/>
      <c r="D1" s="719"/>
      <c r="F1" s="718"/>
      <c r="G1" s="718"/>
      <c r="H1" s="718"/>
      <c r="I1" s="718"/>
    </row>
    <row r="2" spans="1:9" ht="14.25">
      <c r="A2" s="721" t="s">
        <v>926</v>
      </c>
      <c r="B2" s="718"/>
      <c r="C2" s="718"/>
      <c r="D2" s="719"/>
      <c r="F2" s="718"/>
      <c r="G2" s="718"/>
      <c r="H2" s="718"/>
      <c r="I2" s="718"/>
    </row>
    <row r="3" spans="1:9">
      <c r="A3" s="722" t="s">
        <v>656</v>
      </c>
      <c r="B3" s="723"/>
      <c r="C3" s="723"/>
      <c r="D3" s="723"/>
      <c r="E3" s="723"/>
      <c r="F3" s="723"/>
      <c r="G3" s="723"/>
      <c r="H3" s="723"/>
      <c r="I3" s="723"/>
    </row>
    <row r="4" spans="1:9">
      <c r="A4" s="724"/>
    </row>
    <row r="5" spans="1:9">
      <c r="A5" s="1758" t="s">
        <v>657</v>
      </c>
      <c r="B5" s="1761" t="s">
        <v>658</v>
      </c>
      <c r="C5" s="1764" t="s">
        <v>659</v>
      </c>
      <c r="D5" s="1765"/>
      <c r="E5" s="1765"/>
      <c r="F5" s="1765"/>
      <c r="G5" s="1765"/>
      <c r="H5" s="1765"/>
      <c r="I5" s="1765"/>
    </row>
    <row r="6" spans="1:9" ht="12.75" customHeight="1">
      <c r="A6" s="1759"/>
      <c r="B6" s="1762"/>
      <c r="C6" s="1764" t="s">
        <v>660</v>
      </c>
      <c r="D6" s="1765"/>
      <c r="E6" s="1765"/>
      <c r="F6" s="1766"/>
      <c r="G6" s="1767" t="s">
        <v>661</v>
      </c>
      <c r="H6" s="1767" t="s">
        <v>662</v>
      </c>
      <c r="I6" s="1767" t="s">
        <v>663</v>
      </c>
    </row>
    <row r="7" spans="1:9" ht="21.75" customHeight="1">
      <c r="A7" s="1759"/>
      <c r="B7" s="1762"/>
      <c r="C7" s="1756" t="s">
        <v>664</v>
      </c>
      <c r="D7" s="1750"/>
      <c r="E7" s="1749" t="s">
        <v>665</v>
      </c>
      <c r="F7" s="1750"/>
      <c r="G7" s="1768"/>
      <c r="H7" s="1768"/>
      <c r="I7" s="1768"/>
    </row>
    <row r="8" spans="1:9" ht="36" customHeight="1">
      <c r="A8" s="1759"/>
      <c r="B8" s="1763"/>
      <c r="C8" s="725" t="s">
        <v>666</v>
      </c>
      <c r="D8" s="726" t="s">
        <v>667</v>
      </c>
      <c r="E8" s="725" t="s">
        <v>666</v>
      </c>
      <c r="F8" s="726" t="s">
        <v>667</v>
      </c>
      <c r="G8" s="1751" t="s">
        <v>668</v>
      </c>
      <c r="H8" s="1752"/>
      <c r="I8" s="1752"/>
    </row>
    <row r="9" spans="1:9">
      <c r="A9" s="1760"/>
      <c r="B9" s="727" t="s">
        <v>186</v>
      </c>
      <c r="C9" s="1756" t="s">
        <v>669</v>
      </c>
      <c r="D9" s="1749"/>
      <c r="E9" s="1749"/>
      <c r="F9" s="1749"/>
      <c r="G9" s="1749"/>
      <c r="H9" s="1749"/>
      <c r="I9" s="1749"/>
    </row>
    <row r="10" spans="1:9">
      <c r="A10" s="728"/>
      <c r="C10" s="729"/>
      <c r="D10" s="729"/>
      <c r="E10" s="1757"/>
      <c r="F10" s="1757"/>
      <c r="G10" s="729"/>
      <c r="H10" s="729"/>
      <c r="I10" s="729"/>
    </row>
    <row r="11" spans="1:9">
      <c r="A11" s="728"/>
      <c r="C11" s="728"/>
      <c r="D11" s="730"/>
      <c r="E11" s="728"/>
      <c r="F11" s="728"/>
      <c r="G11" s="728"/>
      <c r="H11" s="728"/>
      <c r="I11" s="728"/>
    </row>
    <row r="12" spans="1:9">
      <c r="A12" s="731">
        <v>2006</v>
      </c>
      <c r="B12" s="732" t="s">
        <v>231</v>
      </c>
      <c r="C12" s="733">
        <v>13303.7</v>
      </c>
      <c r="D12" s="733">
        <v>105358.5</v>
      </c>
      <c r="E12" s="734" t="s">
        <v>69</v>
      </c>
      <c r="F12" s="735">
        <v>575561.30000000005</v>
      </c>
      <c r="G12" s="736">
        <v>30793.7</v>
      </c>
      <c r="H12" s="736">
        <v>1407.3</v>
      </c>
      <c r="I12" s="736">
        <v>51997.2</v>
      </c>
    </row>
    <row r="13" spans="1:9">
      <c r="A13" s="731">
        <v>2007</v>
      </c>
      <c r="B13" s="732" t="s">
        <v>231</v>
      </c>
      <c r="C13" s="733">
        <v>14082.5</v>
      </c>
      <c r="D13" s="733">
        <v>108258.9</v>
      </c>
      <c r="E13" s="734" t="s">
        <v>69</v>
      </c>
      <c r="F13" s="735">
        <v>626031.69999999995</v>
      </c>
      <c r="G13" s="736">
        <v>32124.799999999999</v>
      </c>
      <c r="H13" s="736">
        <v>1557.5</v>
      </c>
      <c r="I13" s="736">
        <v>55507</v>
      </c>
    </row>
    <row r="14" spans="1:9">
      <c r="A14" s="731">
        <v>2008</v>
      </c>
      <c r="B14" s="732" t="s">
        <v>231</v>
      </c>
      <c r="C14" s="733">
        <v>13437.3</v>
      </c>
      <c r="D14" s="733">
        <v>98900</v>
      </c>
      <c r="E14" s="734" t="s">
        <v>69</v>
      </c>
      <c r="F14" s="735">
        <v>679477.4</v>
      </c>
      <c r="G14" s="736">
        <v>34445.800000000003</v>
      </c>
      <c r="H14" s="736">
        <v>1513.7</v>
      </c>
      <c r="I14" s="736">
        <v>59792.1</v>
      </c>
    </row>
    <row r="15" spans="1:9">
      <c r="A15" s="731">
        <v>2009</v>
      </c>
      <c r="B15" s="732" t="s">
        <v>231</v>
      </c>
      <c r="C15" s="733">
        <v>13581.9</v>
      </c>
      <c r="D15" s="733">
        <v>104436.6</v>
      </c>
      <c r="E15" s="734" t="s">
        <v>69</v>
      </c>
      <c r="F15" s="735">
        <v>731523.1</v>
      </c>
      <c r="G15" s="736">
        <v>35210.699999999997</v>
      </c>
      <c r="H15" s="736">
        <v>1573.7</v>
      </c>
      <c r="I15" s="736">
        <v>59129.7</v>
      </c>
    </row>
    <row r="16" spans="1:9">
      <c r="A16" s="737">
        <v>2010</v>
      </c>
      <c r="B16" s="732">
        <v>78</v>
      </c>
      <c r="C16" s="733">
        <v>15975</v>
      </c>
      <c r="D16" s="733">
        <v>112856.8</v>
      </c>
      <c r="E16" s="734" t="s">
        <v>69</v>
      </c>
      <c r="F16" s="735">
        <v>760145</v>
      </c>
      <c r="G16" s="738">
        <v>33019.9</v>
      </c>
      <c r="H16" s="738">
        <v>1625.9</v>
      </c>
      <c r="I16" s="738">
        <v>61643</v>
      </c>
    </row>
    <row r="17" spans="1:10">
      <c r="A17" s="737">
        <v>2011</v>
      </c>
      <c r="B17" s="732">
        <v>75</v>
      </c>
      <c r="C17" s="733">
        <v>17012.577000000001</v>
      </c>
      <c r="D17" s="733">
        <v>113555.76700000001</v>
      </c>
      <c r="E17" s="739">
        <v>71481.414999999994</v>
      </c>
      <c r="F17" s="735">
        <v>779852.64099999995</v>
      </c>
      <c r="G17" s="738">
        <v>28949.385999999999</v>
      </c>
      <c r="H17" s="738">
        <v>1536.6880000000001</v>
      </c>
      <c r="I17" s="738">
        <v>59688.913999999997</v>
      </c>
    </row>
    <row r="18" spans="1:10">
      <c r="A18" s="737">
        <v>2012</v>
      </c>
      <c r="B18" s="732">
        <v>74</v>
      </c>
      <c r="C18" s="733">
        <v>16639.536</v>
      </c>
      <c r="D18" s="733">
        <v>121346.93399999999</v>
      </c>
      <c r="E18" s="739">
        <v>78347.929999999993</v>
      </c>
      <c r="F18" s="735">
        <v>775967.15500000003</v>
      </c>
      <c r="G18" s="738">
        <v>28812.615000000002</v>
      </c>
      <c r="H18" s="738">
        <v>1398.6210000000001</v>
      </c>
      <c r="I18" s="738">
        <v>62086.627999999997</v>
      </c>
    </row>
    <row r="19" spans="1:10">
      <c r="A19" s="737">
        <v>2013</v>
      </c>
      <c r="B19" s="740">
        <v>72</v>
      </c>
      <c r="C19" s="741" t="s">
        <v>69</v>
      </c>
      <c r="D19" s="742">
        <v>111402.96400000001</v>
      </c>
      <c r="E19" s="734" t="s">
        <v>69</v>
      </c>
      <c r="F19" s="742">
        <v>778513.59</v>
      </c>
      <c r="G19" s="742">
        <v>24344.309000000001</v>
      </c>
      <c r="H19" s="742">
        <v>1612.527</v>
      </c>
      <c r="I19" s="742">
        <v>61655.065000000002</v>
      </c>
    </row>
    <row r="20" spans="1:10">
      <c r="A20" s="737">
        <v>2014</v>
      </c>
      <c r="B20" s="740">
        <v>69</v>
      </c>
      <c r="C20" s="741" t="s">
        <v>69</v>
      </c>
      <c r="D20" s="742">
        <v>114686.63099999999</v>
      </c>
      <c r="E20" s="734" t="s">
        <v>69</v>
      </c>
      <c r="F20" s="742">
        <v>798142.23100000003</v>
      </c>
      <c r="G20" s="739">
        <v>26315.458999999999</v>
      </c>
      <c r="H20" s="742">
        <v>1597.18</v>
      </c>
      <c r="I20" s="742">
        <v>64271.985000000001</v>
      </c>
    </row>
    <row r="21" spans="1:10">
      <c r="A21" s="737">
        <v>2015</v>
      </c>
      <c r="B21" s="740">
        <v>68</v>
      </c>
      <c r="C21" s="741" t="s">
        <v>69</v>
      </c>
      <c r="D21" s="742">
        <v>121737.595</v>
      </c>
      <c r="E21" s="734" t="s">
        <v>69</v>
      </c>
      <c r="F21" s="742">
        <v>803626.277</v>
      </c>
      <c r="G21" s="742">
        <v>25527.401999999998</v>
      </c>
      <c r="H21" s="742">
        <v>1532.376</v>
      </c>
      <c r="I21" s="742">
        <v>65093.788999999997</v>
      </c>
    </row>
    <row r="22" spans="1:10">
      <c r="A22" s="743"/>
      <c r="B22" s="740"/>
      <c r="C22" s="736"/>
      <c r="D22" s="736"/>
      <c r="E22" s="744"/>
      <c r="F22" s="744"/>
      <c r="G22" s="744"/>
      <c r="H22" s="744"/>
      <c r="I22" s="744"/>
    </row>
    <row r="23" spans="1:10">
      <c r="A23" s="745">
        <v>2016</v>
      </c>
      <c r="B23" s="746">
        <v>68</v>
      </c>
      <c r="C23" s="741" t="s">
        <v>69</v>
      </c>
      <c r="D23" s="742">
        <v>111140.739</v>
      </c>
      <c r="E23" s="741" t="s">
        <v>69</v>
      </c>
      <c r="F23" s="742">
        <v>800474.26800000004</v>
      </c>
      <c r="G23" s="742">
        <v>20371.383999999998</v>
      </c>
      <c r="H23" s="742">
        <v>1594.2190000000001</v>
      </c>
      <c r="I23" s="742">
        <v>68749.186000000002</v>
      </c>
    </row>
    <row r="24" spans="1:10">
      <c r="A24" s="745"/>
      <c r="B24" s="747"/>
      <c r="C24" s="748"/>
      <c r="D24" s="748"/>
      <c r="E24" s="748"/>
      <c r="F24" s="748"/>
      <c r="G24" s="748"/>
      <c r="H24" s="748"/>
      <c r="I24" s="748"/>
    </row>
    <row r="25" spans="1:10" ht="12.75" customHeight="1">
      <c r="A25" s="749" t="s">
        <v>670</v>
      </c>
      <c r="B25" s="750"/>
      <c r="C25" s="739"/>
      <c r="D25" s="742"/>
      <c r="E25" s="739"/>
      <c r="F25" s="742"/>
      <c r="G25" s="739"/>
      <c r="H25" s="739"/>
      <c r="I25" s="742"/>
      <c r="J25" s="751"/>
    </row>
    <row r="26" spans="1:10">
      <c r="A26" s="752" t="s">
        <v>192</v>
      </c>
      <c r="B26" s="753">
        <v>52</v>
      </c>
      <c r="C26" s="754" t="s">
        <v>69</v>
      </c>
      <c r="D26" s="733">
        <v>10806.630999999999</v>
      </c>
      <c r="E26" s="754" t="s">
        <v>69</v>
      </c>
      <c r="F26" s="733">
        <v>65969.013000000006</v>
      </c>
      <c r="G26" s="754" t="s">
        <v>69</v>
      </c>
      <c r="H26" s="755" t="s">
        <v>671</v>
      </c>
      <c r="I26" s="733">
        <v>5346.8959999999997</v>
      </c>
      <c r="J26" s="751"/>
    </row>
    <row r="27" spans="1:10">
      <c r="A27" s="756" t="s">
        <v>208</v>
      </c>
      <c r="B27" s="753">
        <v>53</v>
      </c>
      <c r="C27" s="754" t="s">
        <v>69</v>
      </c>
      <c r="D27" s="733">
        <v>11527.453</v>
      </c>
      <c r="E27" s="754" t="s">
        <v>69</v>
      </c>
      <c r="F27" s="733">
        <v>64582.766000000003</v>
      </c>
      <c r="G27" s="754" t="s">
        <v>69</v>
      </c>
      <c r="H27" s="754" t="s">
        <v>69</v>
      </c>
      <c r="I27" s="733">
        <v>5100.2280000000001</v>
      </c>
    </row>
    <row r="28" spans="1:10">
      <c r="A28" s="756" t="s">
        <v>209</v>
      </c>
      <c r="B28" s="753">
        <v>63</v>
      </c>
      <c r="C28" s="754" t="s">
        <v>69</v>
      </c>
      <c r="D28" s="733">
        <v>12102.11</v>
      </c>
      <c r="E28" s="754" t="s">
        <v>69</v>
      </c>
      <c r="F28" s="733">
        <v>68448.925000000003</v>
      </c>
      <c r="G28" s="734" t="s">
        <v>69</v>
      </c>
      <c r="H28" s="755">
        <v>274.572</v>
      </c>
      <c r="I28" s="733">
        <v>6641.6130000000003</v>
      </c>
      <c r="J28" s="757"/>
    </row>
    <row r="29" spans="1:10">
      <c r="A29" s="756" t="s">
        <v>220</v>
      </c>
      <c r="B29" s="753">
        <v>64</v>
      </c>
      <c r="C29" s="754" t="s">
        <v>69</v>
      </c>
      <c r="D29" s="733">
        <v>10745.583000000001</v>
      </c>
      <c r="E29" s="754" t="s">
        <v>69</v>
      </c>
      <c r="F29" s="733">
        <v>65533.605000000003</v>
      </c>
      <c r="G29" s="733">
        <v>1687.6410000000001</v>
      </c>
      <c r="H29" s="755">
        <v>377.14499999999998</v>
      </c>
      <c r="I29" s="733">
        <v>5457.3649999999998</v>
      </c>
      <c r="J29" s="757"/>
    </row>
    <row r="30" spans="1:10">
      <c r="A30" s="756" t="s">
        <v>221</v>
      </c>
      <c r="B30" s="753">
        <v>65</v>
      </c>
      <c r="C30" s="754" t="s">
        <v>69</v>
      </c>
      <c r="D30" s="733">
        <v>11596.621999999999</v>
      </c>
      <c r="E30" s="754" t="s">
        <v>69</v>
      </c>
      <c r="F30" s="733">
        <v>70692.941999999995</v>
      </c>
      <c r="G30" s="733">
        <v>1520.5329999999999</v>
      </c>
      <c r="H30" s="755">
        <v>473.62700000000001</v>
      </c>
      <c r="I30" s="733">
        <v>5482.3959999999997</v>
      </c>
      <c r="J30" s="757"/>
    </row>
    <row r="31" spans="1:10">
      <c r="A31" s="756" t="s">
        <v>672</v>
      </c>
      <c r="B31" s="753">
        <v>60</v>
      </c>
      <c r="C31" s="754" t="s">
        <v>69</v>
      </c>
      <c r="D31" s="733">
        <v>8696.7240000000002</v>
      </c>
      <c r="E31" s="754" t="s">
        <v>69</v>
      </c>
      <c r="F31" s="733">
        <v>65671.510999999999</v>
      </c>
      <c r="G31" s="733">
        <v>1703.403</v>
      </c>
      <c r="H31" s="755">
        <v>279.18400000000003</v>
      </c>
      <c r="I31" s="733">
        <v>5813.7120000000004</v>
      </c>
      <c r="J31" s="751"/>
    </row>
    <row r="32" spans="1:10">
      <c r="A32" s="756" t="s">
        <v>673</v>
      </c>
      <c r="B32" s="753">
        <v>46</v>
      </c>
      <c r="C32" s="754" t="s">
        <v>69</v>
      </c>
      <c r="D32" s="733">
        <v>5563.5029999999997</v>
      </c>
      <c r="E32" s="754" t="s">
        <v>69</v>
      </c>
      <c r="F32" s="733">
        <v>66227.441999999995</v>
      </c>
      <c r="G32" s="733">
        <v>1591.45</v>
      </c>
      <c r="H32" s="734" t="s">
        <v>69</v>
      </c>
      <c r="I32" s="733">
        <v>5501.8389999999999</v>
      </c>
      <c r="J32" s="751"/>
    </row>
    <row r="33" spans="1:10">
      <c r="A33" s="756" t="s">
        <v>224</v>
      </c>
      <c r="B33" s="753">
        <v>46</v>
      </c>
      <c r="C33" s="754" t="s">
        <v>69</v>
      </c>
      <c r="D33" s="733">
        <v>9405.3870000000006</v>
      </c>
      <c r="E33" s="754" t="s">
        <v>69</v>
      </c>
      <c r="F33" s="733">
        <v>69075.520000000004</v>
      </c>
      <c r="G33" s="733">
        <v>1866.6790000000001</v>
      </c>
      <c r="H33" s="734" t="s">
        <v>69</v>
      </c>
      <c r="I33" s="733">
        <v>6024.7579999999998</v>
      </c>
      <c r="J33" s="751"/>
    </row>
    <row r="34" spans="1:10">
      <c r="A34" s="756" t="s">
        <v>225</v>
      </c>
      <c r="B34" s="753">
        <v>47</v>
      </c>
      <c r="C34" s="754" t="s">
        <v>69</v>
      </c>
      <c r="D34" s="733">
        <v>9642.6460000000006</v>
      </c>
      <c r="E34" s="754" t="s">
        <v>69</v>
      </c>
      <c r="F34" s="733">
        <v>66575.304000000004</v>
      </c>
      <c r="G34" s="733">
        <v>1697.952</v>
      </c>
      <c r="H34" s="755" t="s">
        <v>671</v>
      </c>
      <c r="I34" s="733">
        <v>6062.5069999999996</v>
      </c>
      <c r="J34" s="751"/>
    </row>
    <row r="35" spans="1:10">
      <c r="A35" s="756" t="s">
        <v>674</v>
      </c>
      <c r="B35" s="753">
        <v>49</v>
      </c>
      <c r="C35" s="754" t="s">
        <v>69</v>
      </c>
      <c r="D35" s="733">
        <v>7135.9930000000004</v>
      </c>
      <c r="E35" s="754" t="s">
        <v>69</v>
      </c>
      <c r="F35" s="733">
        <v>64025.086000000003</v>
      </c>
      <c r="G35" s="754" t="s">
        <v>69</v>
      </c>
      <c r="H35" s="755" t="s">
        <v>671</v>
      </c>
      <c r="I35" s="733">
        <v>5689.7359999999999</v>
      </c>
      <c r="J35" s="751"/>
    </row>
    <row r="36" spans="1:10">
      <c r="A36" s="756" t="s">
        <v>227</v>
      </c>
      <c r="B36" s="753">
        <v>47</v>
      </c>
      <c r="C36" s="754" t="s">
        <v>69</v>
      </c>
      <c r="D36" s="733">
        <v>5584.0910000000003</v>
      </c>
      <c r="E36" s="754" t="s">
        <v>69</v>
      </c>
      <c r="F36" s="733">
        <v>66143.678</v>
      </c>
      <c r="G36" s="754" t="s">
        <v>69</v>
      </c>
      <c r="H36" s="755" t="s">
        <v>671</v>
      </c>
      <c r="I36" s="733">
        <v>5778.1480000000001</v>
      </c>
      <c r="J36" s="751"/>
    </row>
    <row r="37" spans="1:10">
      <c r="A37" s="756" t="s">
        <v>228</v>
      </c>
      <c r="B37" s="753">
        <v>50</v>
      </c>
      <c r="C37" s="754" t="s">
        <v>69</v>
      </c>
      <c r="D37" s="733">
        <v>8333.9959999999992</v>
      </c>
      <c r="E37" s="754" t="s">
        <v>69</v>
      </c>
      <c r="F37" s="733">
        <v>67528.475999999995</v>
      </c>
      <c r="G37" s="754" t="s">
        <v>69</v>
      </c>
      <c r="H37" s="755" t="s">
        <v>671</v>
      </c>
      <c r="I37" s="733">
        <v>5849.9880000000003</v>
      </c>
    </row>
    <row r="38" spans="1:10">
      <c r="A38" s="758"/>
      <c r="C38" s="759"/>
      <c r="D38" s="760"/>
      <c r="E38" s="761"/>
      <c r="F38" s="761"/>
      <c r="G38" s="761"/>
      <c r="H38" s="761"/>
      <c r="I38" s="761"/>
    </row>
    <row r="39" spans="1:10">
      <c r="A39" s="718" t="s">
        <v>675</v>
      </c>
      <c r="B39" s="762"/>
      <c r="C39" s="762"/>
      <c r="D39" s="762"/>
      <c r="E39" s="762"/>
      <c r="F39" s="762"/>
      <c r="G39" s="762"/>
      <c r="H39" s="762"/>
      <c r="I39" s="762"/>
    </row>
    <row r="41" spans="1:10">
      <c r="A41" s="1758" t="s">
        <v>657</v>
      </c>
      <c r="B41" s="1761" t="s">
        <v>676</v>
      </c>
      <c r="C41" s="1764" t="s">
        <v>659</v>
      </c>
      <c r="D41" s="1765"/>
      <c r="E41" s="1765"/>
      <c r="F41" s="1765"/>
      <c r="G41" s="1765"/>
      <c r="H41" s="1765"/>
      <c r="I41" s="1765"/>
    </row>
    <row r="42" spans="1:10" ht="12.75" customHeight="1">
      <c r="A42" s="1759"/>
      <c r="B42" s="1762"/>
      <c r="C42" s="1764" t="s">
        <v>660</v>
      </c>
      <c r="D42" s="1765"/>
      <c r="E42" s="1765"/>
      <c r="F42" s="1766"/>
      <c r="G42" s="1767" t="s">
        <v>661</v>
      </c>
      <c r="H42" s="1767" t="s">
        <v>662</v>
      </c>
      <c r="I42" s="1767" t="s">
        <v>663</v>
      </c>
    </row>
    <row r="43" spans="1:10" ht="27" customHeight="1">
      <c r="A43" s="1759"/>
      <c r="B43" s="1762"/>
      <c r="C43" s="1756" t="s">
        <v>664</v>
      </c>
      <c r="D43" s="1750"/>
      <c r="E43" s="1749" t="s">
        <v>665</v>
      </c>
      <c r="F43" s="1750"/>
      <c r="G43" s="1768"/>
      <c r="H43" s="1768"/>
      <c r="I43" s="1768"/>
    </row>
    <row r="44" spans="1:10" ht="45" customHeight="1">
      <c r="A44" s="1759"/>
      <c r="B44" s="1763"/>
      <c r="C44" s="725" t="s">
        <v>666</v>
      </c>
      <c r="D44" s="726" t="s">
        <v>667</v>
      </c>
      <c r="E44" s="725" t="s">
        <v>666</v>
      </c>
      <c r="F44" s="726" t="s">
        <v>667</v>
      </c>
      <c r="G44" s="1751" t="s">
        <v>668</v>
      </c>
      <c r="H44" s="1752"/>
      <c r="I44" s="1752"/>
    </row>
    <row r="45" spans="1:10">
      <c r="A45" s="1760"/>
      <c r="B45" s="1751" t="s">
        <v>677</v>
      </c>
      <c r="C45" s="1752"/>
      <c r="D45" s="1752"/>
      <c r="E45" s="1752"/>
      <c r="F45" s="1752"/>
      <c r="G45" s="1752"/>
      <c r="H45" s="1752"/>
      <c r="I45" s="1752"/>
    </row>
    <row r="46" spans="1:10">
      <c r="A46" s="729"/>
      <c r="B46" s="763"/>
      <c r="C46" s="728"/>
      <c r="D46" s="728"/>
      <c r="E46" s="1753"/>
      <c r="F46" s="1753"/>
      <c r="G46" s="728"/>
      <c r="H46" s="728"/>
      <c r="I46" s="728"/>
    </row>
    <row r="47" spans="1:10">
      <c r="A47" s="728"/>
      <c r="B47" s="763"/>
      <c r="C47" s="728"/>
      <c r="D47" s="728"/>
      <c r="E47" s="764"/>
      <c r="F47" s="764"/>
      <c r="G47" s="728"/>
      <c r="H47" s="728"/>
      <c r="I47" s="728"/>
    </row>
    <row r="48" spans="1:10">
      <c r="A48" s="731">
        <v>2007</v>
      </c>
      <c r="B48" s="765" t="s">
        <v>231</v>
      </c>
      <c r="C48" s="766">
        <v>5.8540105384216359</v>
      </c>
      <c r="D48" s="766">
        <v>2.7528865729865117</v>
      </c>
      <c r="E48" s="734" t="s">
        <v>69</v>
      </c>
      <c r="F48" s="767">
        <v>8.7689008972632276</v>
      </c>
      <c r="G48" s="766">
        <v>4.3226374225896809</v>
      </c>
      <c r="H48" s="766">
        <v>10.672919775456553</v>
      </c>
      <c r="I48" s="766">
        <v>6.7499788450147369</v>
      </c>
    </row>
    <row r="49" spans="1:9">
      <c r="A49" s="737">
        <v>2008</v>
      </c>
      <c r="B49" s="765" t="s">
        <v>231</v>
      </c>
      <c r="C49" s="766">
        <v>-4.5815728741345696</v>
      </c>
      <c r="D49" s="766">
        <v>-8.6449243434027085</v>
      </c>
      <c r="E49" s="734" t="s">
        <v>69</v>
      </c>
      <c r="F49" s="767">
        <v>8.5372194411241598</v>
      </c>
      <c r="G49" s="766">
        <v>7.2249477039545891</v>
      </c>
      <c r="H49" s="766">
        <v>-2.8121990369181353</v>
      </c>
      <c r="I49" s="766">
        <v>7.7199272163871191</v>
      </c>
    </row>
    <row r="50" spans="1:9">
      <c r="A50" s="737">
        <v>2009</v>
      </c>
      <c r="B50" s="765" t="s">
        <v>231</v>
      </c>
      <c r="C50" s="766">
        <v>1.0761090397624551</v>
      </c>
      <c r="D50" s="766">
        <v>5.5981799797775587</v>
      </c>
      <c r="E50" s="734" t="s">
        <v>69</v>
      </c>
      <c r="F50" s="767">
        <v>7.6596660904394991</v>
      </c>
      <c r="G50" s="766">
        <v>2.2205900283924138</v>
      </c>
      <c r="H50" s="766">
        <v>3.9637973178304815</v>
      </c>
      <c r="I50" s="766">
        <v>-1.1078386609602298</v>
      </c>
    </row>
    <row r="51" spans="1:9">
      <c r="A51" s="737">
        <v>2010</v>
      </c>
      <c r="B51" s="765" t="s">
        <v>231</v>
      </c>
      <c r="C51" s="766">
        <v>17.619773374859189</v>
      </c>
      <c r="D51" s="766">
        <v>8.0624991621711128</v>
      </c>
      <c r="E51" s="734" t="s">
        <v>69</v>
      </c>
      <c r="F51" s="767">
        <v>3.9126447271453251</v>
      </c>
      <c r="G51" s="766">
        <v>-6.2219722981934353</v>
      </c>
      <c r="H51" s="768">
        <v>3.3170235750143005</v>
      </c>
      <c r="I51" s="768">
        <v>4.2504866420766607</v>
      </c>
    </row>
    <row r="52" spans="1:9">
      <c r="A52" s="737">
        <v>2011</v>
      </c>
      <c r="B52" s="765" t="s">
        <v>231</v>
      </c>
      <c r="C52" s="766">
        <v>6.4950046948356874</v>
      </c>
      <c r="D52" s="766">
        <v>0.61933972963968864</v>
      </c>
      <c r="E52" s="734" t="s">
        <v>69</v>
      </c>
      <c r="F52" s="767">
        <v>2.5926160140499439</v>
      </c>
      <c r="G52" s="766">
        <v>-12.327457078913028</v>
      </c>
      <c r="H52" s="768">
        <v>-5.4869303155175579</v>
      </c>
      <c r="I52" s="768">
        <v>-3.1700047045082216</v>
      </c>
    </row>
    <row r="53" spans="1:9">
      <c r="A53" s="737">
        <v>2012</v>
      </c>
      <c r="B53" s="765" t="s">
        <v>231</v>
      </c>
      <c r="C53" s="766">
        <v>-2.1927365854097296</v>
      </c>
      <c r="D53" s="766">
        <v>6.8610931930916257</v>
      </c>
      <c r="E53" s="768">
        <v>9.6060143745055981</v>
      </c>
      <c r="F53" s="767">
        <v>-0.49823335790946144</v>
      </c>
      <c r="G53" s="766">
        <v>-0.47244870754770762</v>
      </c>
      <c r="H53" s="768">
        <v>-8.9847125766583709</v>
      </c>
      <c r="I53" s="768">
        <v>4.0170172973828944</v>
      </c>
    </row>
    <row r="54" spans="1:9">
      <c r="A54" s="769">
        <v>2013</v>
      </c>
      <c r="B54" s="765" t="s">
        <v>231</v>
      </c>
      <c r="C54" s="734" t="s">
        <v>69</v>
      </c>
      <c r="D54" s="770">
        <v>-8.1946611028507625</v>
      </c>
      <c r="E54" s="734" t="s">
        <v>69</v>
      </c>
      <c r="F54" s="770">
        <v>0.32816273003203844</v>
      </c>
      <c r="G54" s="770">
        <v>-15.50815849238259</v>
      </c>
      <c r="H54" s="770">
        <v>15.294064653683872</v>
      </c>
      <c r="I54" s="770">
        <v>-0.6950981457714126</v>
      </c>
    </row>
    <row r="55" spans="1:9">
      <c r="A55" s="769">
        <v>2014</v>
      </c>
      <c r="B55" s="771" t="s">
        <v>231</v>
      </c>
      <c r="C55" s="734" t="s">
        <v>69</v>
      </c>
      <c r="D55" s="770">
        <v>2.94755802009001</v>
      </c>
      <c r="E55" s="734" t="s">
        <v>69</v>
      </c>
      <c r="F55" s="770">
        <v>2.5212971555191555</v>
      </c>
      <c r="G55" s="770">
        <v>8.0969642638039048</v>
      </c>
      <c r="H55" s="770">
        <v>-0.95173600193981123</v>
      </c>
      <c r="I55" s="770">
        <v>4.2444525847146508</v>
      </c>
    </row>
    <row r="56" spans="1:9">
      <c r="A56" s="762">
        <v>2015</v>
      </c>
      <c r="B56" s="771" t="s">
        <v>231</v>
      </c>
      <c r="C56" s="734" t="s">
        <v>69</v>
      </c>
      <c r="D56" s="770">
        <v>6.1480260938173412</v>
      </c>
      <c r="E56" s="734" t="s">
        <v>69</v>
      </c>
      <c r="F56" s="770">
        <v>0.68710134447201965</v>
      </c>
      <c r="G56" s="770">
        <v>-2.9946542068675326</v>
      </c>
      <c r="H56" s="770">
        <v>-4.0574011695613574</v>
      </c>
      <c r="I56" s="770">
        <v>1.2786348515609038</v>
      </c>
    </row>
    <row r="57" spans="1:9">
      <c r="A57" s="769"/>
      <c r="B57" s="772"/>
      <c r="C57" s="773"/>
      <c r="D57" s="768"/>
      <c r="E57" s="774"/>
      <c r="F57" s="768"/>
      <c r="G57" s="768"/>
      <c r="H57" s="768"/>
      <c r="I57" s="768"/>
    </row>
    <row r="58" spans="1:9">
      <c r="A58" s="745">
        <v>2016</v>
      </c>
      <c r="B58" s="771" t="s">
        <v>231</v>
      </c>
      <c r="C58" s="734" t="s">
        <v>69</v>
      </c>
      <c r="D58" s="770">
        <v>-8.7046700733655857</v>
      </c>
      <c r="E58" s="734" t="s">
        <v>69</v>
      </c>
      <c r="F58" s="770">
        <v>-0.39222323736932285</v>
      </c>
      <c r="G58" s="770">
        <v>-20.197973926214662</v>
      </c>
      <c r="H58" s="770">
        <v>4.0357588476979585</v>
      </c>
      <c r="I58" s="770">
        <v>5.6155849216274767</v>
      </c>
    </row>
    <row r="59" spans="1:9">
      <c r="A59" s="775"/>
      <c r="B59" s="776"/>
      <c r="C59" s="777"/>
      <c r="D59" s="777"/>
      <c r="E59" s="777"/>
      <c r="F59" s="777"/>
      <c r="G59" s="777"/>
      <c r="H59" s="777"/>
      <c r="I59" s="777"/>
    </row>
    <row r="60" spans="1:9" ht="12.75" customHeight="1">
      <c r="A60" s="749" t="s">
        <v>670</v>
      </c>
      <c r="B60" s="778"/>
      <c r="C60" s="768"/>
      <c r="D60" s="770"/>
      <c r="E60" s="768"/>
      <c r="F60" s="770"/>
      <c r="G60" s="768"/>
      <c r="H60" s="768"/>
      <c r="I60" s="770"/>
    </row>
    <row r="61" spans="1:9" ht="12.75" customHeight="1">
      <c r="A61" s="752" t="s">
        <v>192</v>
      </c>
      <c r="B61" s="779" t="s">
        <v>231</v>
      </c>
      <c r="C61" s="734" t="s">
        <v>69</v>
      </c>
      <c r="D61" s="770">
        <v>7.106708863281205</v>
      </c>
      <c r="E61" s="734" t="s">
        <v>69</v>
      </c>
      <c r="F61" s="770">
        <v>-5.4506271610917532</v>
      </c>
      <c r="G61" s="734" t="s">
        <v>69</v>
      </c>
      <c r="H61" s="755" t="s">
        <v>671</v>
      </c>
      <c r="I61" s="770">
        <v>6.5751169867536934</v>
      </c>
    </row>
    <row r="62" spans="1:9">
      <c r="A62" s="756" t="s">
        <v>208</v>
      </c>
      <c r="B62" s="779" t="s">
        <v>231</v>
      </c>
      <c r="C62" s="734" t="s">
        <v>69</v>
      </c>
      <c r="D62" s="770">
        <v>20.728437148168513</v>
      </c>
      <c r="E62" s="734" t="s">
        <v>69</v>
      </c>
      <c r="F62" s="770">
        <v>5.5627037344026675</v>
      </c>
      <c r="G62" s="734" t="s">
        <v>69</v>
      </c>
      <c r="H62" s="755" t="s">
        <v>671</v>
      </c>
      <c r="I62" s="770">
        <v>5.9748879833173891</v>
      </c>
    </row>
    <row r="63" spans="1:9">
      <c r="A63" s="756" t="s">
        <v>209</v>
      </c>
      <c r="B63" s="779" t="s">
        <v>231</v>
      </c>
      <c r="C63" s="734" t="s">
        <v>69</v>
      </c>
      <c r="D63" s="770">
        <v>5.9420779953160761</v>
      </c>
      <c r="E63" s="734" t="s">
        <v>69</v>
      </c>
      <c r="F63" s="770">
        <v>-1.9226584469351624</v>
      </c>
      <c r="G63" s="734" t="s">
        <v>69</v>
      </c>
      <c r="H63" s="734" t="s">
        <v>69</v>
      </c>
      <c r="I63" s="770">
        <v>11.664059563015353</v>
      </c>
    </row>
    <row r="64" spans="1:9">
      <c r="A64" s="756" t="s">
        <v>220</v>
      </c>
      <c r="B64" s="779" t="s">
        <v>231</v>
      </c>
      <c r="C64" s="734" t="s">
        <v>69</v>
      </c>
      <c r="D64" s="770">
        <v>-10.679626741725514</v>
      </c>
      <c r="E64" s="734" t="s">
        <v>69</v>
      </c>
      <c r="F64" s="770">
        <v>-2.4574677374946652</v>
      </c>
      <c r="G64" s="734" t="s">
        <v>69</v>
      </c>
      <c r="H64" s="734" t="s">
        <v>69</v>
      </c>
      <c r="I64" s="770">
        <v>2.494562442095948</v>
      </c>
    </row>
    <row r="65" spans="1:9">
      <c r="A65" s="756" t="s">
        <v>221</v>
      </c>
      <c r="B65" s="779" t="s">
        <v>231</v>
      </c>
      <c r="C65" s="734" t="s">
        <v>69</v>
      </c>
      <c r="D65" s="770">
        <v>5.5064383133413175</v>
      </c>
      <c r="E65" s="734" t="s">
        <v>69</v>
      </c>
      <c r="F65" s="770">
        <v>5.8012295689513413</v>
      </c>
      <c r="G65" s="770">
        <v>-16.287080907702524</v>
      </c>
      <c r="H65" s="770">
        <v>16.965732179547967</v>
      </c>
      <c r="I65" s="770">
        <v>1.6722410507721768</v>
      </c>
    </row>
    <row r="66" spans="1:9">
      <c r="A66" s="756" t="s">
        <v>672</v>
      </c>
      <c r="B66" s="779" t="s">
        <v>231</v>
      </c>
      <c r="C66" s="734" t="s">
        <v>69</v>
      </c>
      <c r="D66" s="770">
        <v>-17.749217282878281</v>
      </c>
      <c r="E66" s="734" t="s">
        <v>69</v>
      </c>
      <c r="F66" s="770">
        <v>-6.1591128443498722</v>
      </c>
      <c r="G66" s="770">
        <v>-15.361380530269905</v>
      </c>
      <c r="H66" s="770">
        <v>-7.6332645174951033</v>
      </c>
      <c r="I66" s="770">
        <v>-1.0920731424115029</v>
      </c>
    </row>
    <row r="67" spans="1:9">
      <c r="A67" s="756" t="s">
        <v>673</v>
      </c>
      <c r="B67" s="779" t="s">
        <v>231</v>
      </c>
      <c r="C67" s="734" t="s">
        <v>69</v>
      </c>
      <c r="D67" s="770">
        <v>-32.560223923937045</v>
      </c>
      <c r="E67" s="734" t="s">
        <v>69</v>
      </c>
      <c r="F67" s="770">
        <v>-7.9491949441015421</v>
      </c>
      <c r="G67" s="770">
        <v>-29.997105664364394</v>
      </c>
      <c r="H67" s="770">
        <v>4.7688911146692252</v>
      </c>
      <c r="I67" s="770">
        <v>-2.833779795333907</v>
      </c>
    </row>
    <row r="68" spans="1:9">
      <c r="A68" s="756" t="s">
        <v>224</v>
      </c>
      <c r="B68" s="779" t="s">
        <v>231</v>
      </c>
      <c r="C68" s="734" t="s">
        <v>69</v>
      </c>
      <c r="D68" s="770">
        <v>-14.452012418819166</v>
      </c>
      <c r="E68" s="734" t="s">
        <v>69</v>
      </c>
      <c r="F68" s="770">
        <v>5.5186470935517997</v>
      </c>
      <c r="G68" s="770">
        <v>-18.941542763843536</v>
      </c>
      <c r="H68" s="734" t="s">
        <v>69</v>
      </c>
      <c r="I68" s="770">
        <v>13.529297482638741</v>
      </c>
    </row>
    <row r="69" spans="1:9">
      <c r="A69" s="756" t="s">
        <v>225</v>
      </c>
      <c r="B69" s="779" t="s">
        <v>231</v>
      </c>
      <c r="C69" s="734" t="s">
        <v>69</v>
      </c>
      <c r="D69" s="770">
        <v>-16.5059284006207</v>
      </c>
      <c r="E69" s="734" t="s">
        <v>69</v>
      </c>
      <c r="F69" s="770">
        <v>-1.1342474808393626</v>
      </c>
      <c r="G69" s="734" t="s">
        <v>69</v>
      </c>
      <c r="H69" s="755" t="s">
        <v>671</v>
      </c>
      <c r="I69" s="770">
        <v>8.3892367868979765</v>
      </c>
    </row>
    <row r="70" spans="1:9">
      <c r="A70" s="756" t="s">
        <v>674</v>
      </c>
      <c r="B70" s="779" t="s">
        <v>231</v>
      </c>
      <c r="C70" s="734" t="s">
        <v>69</v>
      </c>
      <c r="D70" s="770">
        <v>-12.034572320694455</v>
      </c>
      <c r="E70" s="734" t="s">
        <v>69</v>
      </c>
      <c r="F70" s="770">
        <v>-1.9381528551558698</v>
      </c>
      <c r="G70" s="734" t="s">
        <v>69</v>
      </c>
      <c r="H70" s="755" t="s">
        <v>671</v>
      </c>
      <c r="I70" s="770">
        <v>14.868325315730949</v>
      </c>
    </row>
    <row r="71" spans="1:9">
      <c r="A71" s="756" t="s">
        <v>227</v>
      </c>
      <c r="B71" s="779" t="s">
        <v>231</v>
      </c>
      <c r="C71" s="734" t="s">
        <v>69</v>
      </c>
      <c r="D71" s="770">
        <v>-44.041644603694238</v>
      </c>
      <c r="E71" s="734" t="s">
        <v>69</v>
      </c>
      <c r="F71" s="770">
        <v>5.0734267368375372</v>
      </c>
      <c r="G71" s="734" t="s">
        <v>69</v>
      </c>
      <c r="H71" s="755" t="s">
        <v>671</v>
      </c>
      <c r="I71" s="770">
        <v>10.612730590432493</v>
      </c>
    </row>
    <row r="72" spans="1:9">
      <c r="A72" s="756" t="s">
        <v>228</v>
      </c>
      <c r="B72" s="779" t="s">
        <v>231</v>
      </c>
      <c r="C72" s="734" t="s">
        <v>69</v>
      </c>
      <c r="D72" s="770">
        <v>1.6690617993017112</v>
      </c>
      <c r="E72" s="734" t="s">
        <v>69</v>
      </c>
      <c r="F72" s="770">
        <v>2.4528630714119553</v>
      </c>
      <c r="G72" s="734" t="s">
        <v>69</v>
      </c>
      <c r="H72" s="755" t="s">
        <v>671</v>
      </c>
      <c r="I72" s="770">
        <v>-2.2097956899338738</v>
      </c>
    </row>
    <row r="73" spans="1:9">
      <c r="B73" s="765" t="s">
        <v>417</v>
      </c>
      <c r="C73" s="780"/>
      <c r="D73" s="780"/>
      <c r="E73" s="780"/>
      <c r="F73" s="780"/>
      <c r="G73" s="780"/>
      <c r="H73" s="780"/>
      <c r="I73" s="780"/>
    </row>
    <row r="74" spans="1:9">
      <c r="A74" s="781"/>
      <c r="B74" s="765" t="s">
        <v>417</v>
      </c>
    </row>
    <row r="75" spans="1:9" ht="14.25">
      <c r="A75" s="1754" t="s">
        <v>678</v>
      </c>
      <c r="B75" s="1755"/>
      <c r="C75" s="1755"/>
      <c r="D75" s="1755"/>
      <c r="E75" s="1755"/>
      <c r="F75" s="1755"/>
      <c r="G75" s="1755"/>
      <c r="H75" s="1755"/>
      <c r="I75" s="1755"/>
    </row>
    <row r="77" spans="1:9">
      <c r="A77" s="1670" t="s">
        <v>153</v>
      </c>
      <c r="B77" s="1670"/>
      <c r="C77" s="1670"/>
      <c r="D77" s="1670"/>
      <c r="E77" s="1670"/>
      <c r="F77" s="1670"/>
      <c r="G77" s="1670"/>
      <c r="H77" s="1670"/>
    </row>
  </sheetData>
  <mergeCells count="26">
    <mergeCell ref="H6:H7"/>
    <mergeCell ref="I6:I7"/>
    <mergeCell ref="C7:D7"/>
    <mergeCell ref="E7:F7"/>
    <mergeCell ref="G8:I8"/>
    <mergeCell ref="A77:H77"/>
    <mergeCell ref="C9:I9"/>
    <mergeCell ref="E10:F10"/>
    <mergeCell ref="A41:A45"/>
    <mergeCell ref="B41:B44"/>
    <mergeCell ref="C41:I41"/>
    <mergeCell ref="C42:F42"/>
    <mergeCell ref="G42:G43"/>
    <mergeCell ref="H42:H43"/>
    <mergeCell ref="I42:I43"/>
    <mergeCell ref="C43:D43"/>
    <mergeCell ref="A5:A9"/>
    <mergeCell ref="B5:B8"/>
    <mergeCell ref="C5:I5"/>
    <mergeCell ref="C6:F6"/>
    <mergeCell ref="G6:G7"/>
    <mergeCell ref="E43:F43"/>
    <mergeCell ref="G44:I44"/>
    <mergeCell ref="B45:I45"/>
    <mergeCell ref="E46:F46"/>
    <mergeCell ref="A75:I75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0" orientation="portrait" horizontalDpi="1200" verticalDpi="1200" r:id="rId1"/>
  <headerFooter scaleWithDoc="0"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P77"/>
  <sheetViews>
    <sheetView showGridLines="0" zoomScaleNormal="100" workbookViewId="0"/>
  </sheetViews>
  <sheetFormatPr baseColWidth="10" defaultColWidth="11.42578125" defaultRowHeight="12.75"/>
  <cols>
    <col min="1" max="1" width="12.42578125" style="784" customWidth="1"/>
    <col min="2" max="2" width="13.42578125" style="784" customWidth="1"/>
    <col min="3" max="3" width="14" style="784" customWidth="1"/>
    <col min="4" max="4" width="13.42578125" style="784" customWidth="1"/>
    <col min="5" max="5" width="12.85546875" style="784" customWidth="1"/>
    <col min="6" max="6" width="12.140625" style="784" customWidth="1"/>
    <col min="7" max="8" width="10.42578125" style="784" customWidth="1"/>
    <col min="9" max="9" width="15" style="784" customWidth="1"/>
    <col min="10" max="257" width="11.42578125" style="784"/>
    <col min="258" max="258" width="13.42578125" style="784" customWidth="1"/>
    <col min="259" max="259" width="14" style="784" customWidth="1"/>
    <col min="260" max="260" width="13.42578125" style="784" customWidth="1"/>
    <col min="261" max="261" width="12.85546875" style="784" customWidth="1"/>
    <col min="262" max="262" width="12.140625" style="784" customWidth="1"/>
    <col min="263" max="264" width="10.42578125" style="784" customWidth="1"/>
    <col min="265" max="265" width="15" style="784" customWidth="1"/>
    <col min="266" max="513" width="11.42578125" style="784"/>
    <col min="514" max="514" width="13.42578125" style="784" customWidth="1"/>
    <col min="515" max="515" width="14" style="784" customWidth="1"/>
    <col min="516" max="516" width="13.42578125" style="784" customWidth="1"/>
    <col min="517" max="517" width="12.85546875" style="784" customWidth="1"/>
    <col min="518" max="518" width="12.140625" style="784" customWidth="1"/>
    <col min="519" max="520" width="10.42578125" style="784" customWidth="1"/>
    <col min="521" max="521" width="15" style="784" customWidth="1"/>
    <col min="522" max="769" width="11.42578125" style="784"/>
    <col min="770" max="770" width="13.42578125" style="784" customWidth="1"/>
    <col min="771" max="771" width="14" style="784" customWidth="1"/>
    <col min="772" max="772" width="13.42578125" style="784" customWidth="1"/>
    <col min="773" max="773" width="12.85546875" style="784" customWidth="1"/>
    <col min="774" max="774" width="12.140625" style="784" customWidth="1"/>
    <col min="775" max="776" width="10.42578125" style="784" customWidth="1"/>
    <col min="777" max="777" width="15" style="784" customWidth="1"/>
    <col min="778" max="1025" width="11.42578125" style="784"/>
    <col min="1026" max="1026" width="13.42578125" style="784" customWidth="1"/>
    <col min="1027" max="1027" width="14" style="784" customWidth="1"/>
    <col min="1028" max="1028" width="13.42578125" style="784" customWidth="1"/>
    <col min="1029" max="1029" width="12.85546875" style="784" customWidth="1"/>
    <col min="1030" max="1030" width="12.140625" style="784" customWidth="1"/>
    <col min="1031" max="1032" width="10.42578125" style="784" customWidth="1"/>
    <col min="1033" max="1033" width="15" style="784" customWidth="1"/>
    <col min="1034" max="1281" width="11.42578125" style="784"/>
    <col min="1282" max="1282" width="13.42578125" style="784" customWidth="1"/>
    <col min="1283" max="1283" width="14" style="784" customWidth="1"/>
    <col min="1284" max="1284" width="13.42578125" style="784" customWidth="1"/>
    <col min="1285" max="1285" width="12.85546875" style="784" customWidth="1"/>
    <col min="1286" max="1286" width="12.140625" style="784" customWidth="1"/>
    <col min="1287" max="1288" width="10.42578125" style="784" customWidth="1"/>
    <col min="1289" max="1289" width="15" style="784" customWidth="1"/>
    <col min="1290" max="1537" width="11.42578125" style="784"/>
    <col min="1538" max="1538" width="13.42578125" style="784" customWidth="1"/>
    <col min="1539" max="1539" width="14" style="784" customWidth="1"/>
    <col min="1540" max="1540" width="13.42578125" style="784" customWidth="1"/>
    <col min="1541" max="1541" width="12.85546875" style="784" customWidth="1"/>
    <col min="1542" max="1542" width="12.140625" style="784" customWidth="1"/>
    <col min="1543" max="1544" width="10.42578125" style="784" customWidth="1"/>
    <col min="1545" max="1545" width="15" style="784" customWidth="1"/>
    <col min="1546" max="1793" width="11.42578125" style="784"/>
    <col min="1794" max="1794" width="13.42578125" style="784" customWidth="1"/>
    <col min="1795" max="1795" width="14" style="784" customWidth="1"/>
    <col min="1796" max="1796" width="13.42578125" style="784" customWidth="1"/>
    <col min="1797" max="1797" width="12.85546875" style="784" customWidth="1"/>
    <col min="1798" max="1798" width="12.140625" style="784" customWidth="1"/>
    <col min="1799" max="1800" width="10.42578125" style="784" customWidth="1"/>
    <col min="1801" max="1801" width="15" style="784" customWidth="1"/>
    <col min="1802" max="2049" width="11.42578125" style="784"/>
    <col min="2050" max="2050" width="13.42578125" style="784" customWidth="1"/>
    <col min="2051" max="2051" width="14" style="784" customWidth="1"/>
    <col min="2052" max="2052" width="13.42578125" style="784" customWidth="1"/>
    <col min="2053" max="2053" width="12.85546875" style="784" customWidth="1"/>
    <col min="2054" max="2054" width="12.140625" style="784" customWidth="1"/>
    <col min="2055" max="2056" width="10.42578125" style="784" customWidth="1"/>
    <col min="2057" max="2057" width="15" style="784" customWidth="1"/>
    <col min="2058" max="2305" width="11.42578125" style="784"/>
    <col min="2306" max="2306" width="13.42578125" style="784" customWidth="1"/>
    <col min="2307" max="2307" width="14" style="784" customWidth="1"/>
    <col min="2308" max="2308" width="13.42578125" style="784" customWidth="1"/>
    <col min="2309" max="2309" width="12.85546875" style="784" customWidth="1"/>
    <col min="2310" max="2310" width="12.140625" style="784" customWidth="1"/>
    <col min="2311" max="2312" width="10.42578125" style="784" customWidth="1"/>
    <col min="2313" max="2313" width="15" style="784" customWidth="1"/>
    <col min="2314" max="2561" width="11.42578125" style="784"/>
    <col min="2562" max="2562" width="13.42578125" style="784" customWidth="1"/>
    <col min="2563" max="2563" width="14" style="784" customWidth="1"/>
    <col min="2564" max="2564" width="13.42578125" style="784" customWidth="1"/>
    <col min="2565" max="2565" width="12.85546875" style="784" customWidth="1"/>
    <col min="2566" max="2566" width="12.140625" style="784" customWidth="1"/>
    <col min="2567" max="2568" width="10.42578125" style="784" customWidth="1"/>
    <col min="2569" max="2569" width="15" style="784" customWidth="1"/>
    <col min="2570" max="2817" width="11.42578125" style="784"/>
    <col min="2818" max="2818" width="13.42578125" style="784" customWidth="1"/>
    <col min="2819" max="2819" width="14" style="784" customWidth="1"/>
    <col min="2820" max="2820" width="13.42578125" style="784" customWidth="1"/>
    <col min="2821" max="2821" width="12.85546875" style="784" customWidth="1"/>
    <col min="2822" max="2822" width="12.140625" style="784" customWidth="1"/>
    <col min="2823" max="2824" width="10.42578125" style="784" customWidth="1"/>
    <col min="2825" max="2825" width="15" style="784" customWidth="1"/>
    <col min="2826" max="3073" width="11.42578125" style="784"/>
    <col min="3074" max="3074" width="13.42578125" style="784" customWidth="1"/>
    <col min="3075" max="3075" width="14" style="784" customWidth="1"/>
    <col min="3076" max="3076" width="13.42578125" style="784" customWidth="1"/>
    <col min="3077" max="3077" width="12.85546875" style="784" customWidth="1"/>
    <col min="3078" max="3078" width="12.140625" style="784" customWidth="1"/>
    <col min="3079" max="3080" width="10.42578125" style="784" customWidth="1"/>
    <col min="3081" max="3081" width="15" style="784" customWidth="1"/>
    <col min="3082" max="3329" width="11.42578125" style="784"/>
    <col min="3330" max="3330" width="13.42578125" style="784" customWidth="1"/>
    <col min="3331" max="3331" width="14" style="784" customWidth="1"/>
    <col min="3332" max="3332" width="13.42578125" style="784" customWidth="1"/>
    <col min="3333" max="3333" width="12.85546875" style="784" customWidth="1"/>
    <col min="3334" max="3334" width="12.140625" style="784" customWidth="1"/>
    <col min="3335" max="3336" width="10.42578125" style="784" customWidth="1"/>
    <col min="3337" max="3337" width="15" style="784" customWidth="1"/>
    <col min="3338" max="3585" width="11.42578125" style="784"/>
    <col min="3586" max="3586" width="13.42578125" style="784" customWidth="1"/>
    <col min="3587" max="3587" width="14" style="784" customWidth="1"/>
    <col min="3588" max="3588" width="13.42578125" style="784" customWidth="1"/>
    <col min="3589" max="3589" width="12.85546875" style="784" customWidth="1"/>
    <col min="3590" max="3590" width="12.140625" style="784" customWidth="1"/>
    <col min="3591" max="3592" width="10.42578125" style="784" customWidth="1"/>
    <col min="3593" max="3593" width="15" style="784" customWidth="1"/>
    <col min="3594" max="3841" width="11.42578125" style="784"/>
    <col min="3842" max="3842" width="13.42578125" style="784" customWidth="1"/>
    <col min="3843" max="3843" width="14" style="784" customWidth="1"/>
    <col min="3844" max="3844" width="13.42578125" style="784" customWidth="1"/>
    <col min="3845" max="3845" width="12.85546875" style="784" customWidth="1"/>
    <col min="3846" max="3846" width="12.140625" style="784" customWidth="1"/>
    <col min="3847" max="3848" width="10.42578125" style="784" customWidth="1"/>
    <col min="3849" max="3849" width="15" style="784" customWidth="1"/>
    <col min="3850" max="4097" width="11.42578125" style="784"/>
    <col min="4098" max="4098" width="13.42578125" style="784" customWidth="1"/>
    <col min="4099" max="4099" width="14" style="784" customWidth="1"/>
    <col min="4100" max="4100" width="13.42578125" style="784" customWidth="1"/>
    <col min="4101" max="4101" width="12.85546875" style="784" customWidth="1"/>
    <col min="4102" max="4102" width="12.140625" style="784" customWidth="1"/>
    <col min="4103" max="4104" width="10.42578125" style="784" customWidth="1"/>
    <col min="4105" max="4105" width="15" style="784" customWidth="1"/>
    <col min="4106" max="4353" width="11.42578125" style="784"/>
    <col min="4354" max="4354" width="13.42578125" style="784" customWidth="1"/>
    <col min="4355" max="4355" width="14" style="784" customWidth="1"/>
    <col min="4356" max="4356" width="13.42578125" style="784" customWidth="1"/>
    <col min="4357" max="4357" width="12.85546875" style="784" customWidth="1"/>
    <col min="4358" max="4358" width="12.140625" style="784" customWidth="1"/>
    <col min="4359" max="4360" width="10.42578125" style="784" customWidth="1"/>
    <col min="4361" max="4361" width="15" style="784" customWidth="1"/>
    <col min="4362" max="4609" width="11.42578125" style="784"/>
    <col min="4610" max="4610" width="13.42578125" style="784" customWidth="1"/>
    <col min="4611" max="4611" width="14" style="784" customWidth="1"/>
    <col min="4612" max="4612" width="13.42578125" style="784" customWidth="1"/>
    <col min="4613" max="4613" width="12.85546875" style="784" customWidth="1"/>
    <col min="4614" max="4614" width="12.140625" style="784" customWidth="1"/>
    <col min="4615" max="4616" width="10.42578125" style="784" customWidth="1"/>
    <col min="4617" max="4617" width="15" style="784" customWidth="1"/>
    <col min="4618" max="4865" width="11.42578125" style="784"/>
    <col min="4866" max="4866" width="13.42578125" style="784" customWidth="1"/>
    <col min="4867" max="4867" width="14" style="784" customWidth="1"/>
    <col min="4868" max="4868" width="13.42578125" style="784" customWidth="1"/>
    <col min="4869" max="4869" width="12.85546875" style="784" customWidth="1"/>
    <col min="4870" max="4870" width="12.140625" style="784" customWidth="1"/>
    <col min="4871" max="4872" width="10.42578125" style="784" customWidth="1"/>
    <col min="4873" max="4873" width="15" style="784" customWidth="1"/>
    <col min="4874" max="5121" width="11.42578125" style="784"/>
    <col min="5122" max="5122" width="13.42578125" style="784" customWidth="1"/>
    <col min="5123" max="5123" width="14" style="784" customWidth="1"/>
    <col min="5124" max="5124" width="13.42578125" style="784" customWidth="1"/>
    <col min="5125" max="5125" width="12.85546875" style="784" customWidth="1"/>
    <col min="5126" max="5126" width="12.140625" style="784" customWidth="1"/>
    <col min="5127" max="5128" width="10.42578125" style="784" customWidth="1"/>
    <col min="5129" max="5129" width="15" style="784" customWidth="1"/>
    <col min="5130" max="5377" width="11.42578125" style="784"/>
    <col min="5378" max="5378" width="13.42578125" style="784" customWidth="1"/>
    <col min="5379" max="5379" width="14" style="784" customWidth="1"/>
    <col min="5380" max="5380" width="13.42578125" style="784" customWidth="1"/>
    <col min="5381" max="5381" width="12.85546875" style="784" customWidth="1"/>
    <col min="5382" max="5382" width="12.140625" style="784" customWidth="1"/>
    <col min="5383" max="5384" width="10.42578125" style="784" customWidth="1"/>
    <col min="5385" max="5385" width="15" style="784" customWidth="1"/>
    <col min="5386" max="5633" width="11.42578125" style="784"/>
    <col min="5634" max="5634" width="13.42578125" style="784" customWidth="1"/>
    <col min="5635" max="5635" width="14" style="784" customWidth="1"/>
    <col min="5636" max="5636" width="13.42578125" style="784" customWidth="1"/>
    <col min="5637" max="5637" width="12.85546875" style="784" customWidth="1"/>
    <col min="5638" max="5638" width="12.140625" style="784" customWidth="1"/>
    <col min="5639" max="5640" width="10.42578125" style="784" customWidth="1"/>
    <col min="5641" max="5641" width="15" style="784" customWidth="1"/>
    <col min="5642" max="5889" width="11.42578125" style="784"/>
    <col min="5890" max="5890" width="13.42578125" style="784" customWidth="1"/>
    <col min="5891" max="5891" width="14" style="784" customWidth="1"/>
    <col min="5892" max="5892" width="13.42578125" style="784" customWidth="1"/>
    <col min="5893" max="5893" width="12.85546875" style="784" customWidth="1"/>
    <col min="5894" max="5894" width="12.140625" style="784" customWidth="1"/>
    <col min="5895" max="5896" width="10.42578125" style="784" customWidth="1"/>
    <col min="5897" max="5897" width="15" style="784" customWidth="1"/>
    <col min="5898" max="6145" width="11.42578125" style="784"/>
    <col min="6146" max="6146" width="13.42578125" style="784" customWidth="1"/>
    <col min="6147" max="6147" width="14" style="784" customWidth="1"/>
    <col min="6148" max="6148" width="13.42578125" style="784" customWidth="1"/>
    <col min="6149" max="6149" width="12.85546875" style="784" customWidth="1"/>
    <col min="6150" max="6150" width="12.140625" style="784" customWidth="1"/>
    <col min="6151" max="6152" width="10.42578125" style="784" customWidth="1"/>
    <col min="6153" max="6153" width="15" style="784" customWidth="1"/>
    <col min="6154" max="6401" width="11.42578125" style="784"/>
    <col min="6402" max="6402" width="13.42578125" style="784" customWidth="1"/>
    <col min="6403" max="6403" width="14" style="784" customWidth="1"/>
    <col min="6404" max="6404" width="13.42578125" style="784" customWidth="1"/>
    <col min="6405" max="6405" width="12.85546875" style="784" customWidth="1"/>
    <col min="6406" max="6406" width="12.140625" style="784" customWidth="1"/>
    <col min="6407" max="6408" width="10.42578125" style="784" customWidth="1"/>
    <col min="6409" max="6409" width="15" style="784" customWidth="1"/>
    <col min="6410" max="6657" width="11.42578125" style="784"/>
    <col min="6658" max="6658" width="13.42578125" style="784" customWidth="1"/>
    <col min="6659" max="6659" width="14" style="784" customWidth="1"/>
    <col min="6660" max="6660" width="13.42578125" style="784" customWidth="1"/>
    <col min="6661" max="6661" width="12.85546875" style="784" customWidth="1"/>
    <col min="6662" max="6662" width="12.140625" style="784" customWidth="1"/>
    <col min="6663" max="6664" width="10.42578125" style="784" customWidth="1"/>
    <col min="6665" max="6665" width="15" style="784" customWidth="1"/>
    <col min="6666" max="6913" width="11.42578125" style="784"/>
    <col min="6914" max="6914" width="13.42578125" style="784" customWidth="1"/>
    <col min="6915" max="6915" width="14" style="784" customWidth="1"/>
    <col min="6916" max="6916" width="13.42578125" style="784" customWidth="1"/>
    <col min="6917" max="6917" width="12.85546875" style="784" customWidth="1"/>
    <col min="6918" max="6918" width="12.140625" style="784" customWidth="1"/>
    <col min="6919" max="6920" width="10.42578125" style="784" customWidth="1"/>
    <col min="6921" max="6921" width="15" style="784" customWidth="1"/>
    <col min="6922" max="7169" width="11.42578125" style="784"/>
    <col min="7170" max="7170" width="13.42578125" style="784" customWidth="1"/>
    <col min="7171" max="7171" width="14" style="784" customWidth="1"/>
    <col min="7172" max="7172" width="13.42578125" style="784" customWidth="1"/>
    <col min="7173" max="7173" width="12.85546875" style="784" customWidth="1"/>
    <col min="7174" max="7174" width="12.140625" style="784" customWidth="1"/>
    <col min="7175" max="7176" width="10.42578125" style="784" customWidth="1"/>
    <col min="7177" max="7177" width="15" style="784" customWidth="1"/>
    <col min="7178" max="7425" width="11.42578125" style="784"/>
    <col min="7426" max="7426" width="13.42578125" style="784" customWidth="1"/>
    <col min="7427" max="7427" width="14" style="784" customWidth="1"/>
    <col min="7428" max="7428" width="13.42578125" style="784" customWidth="1"/>
    <col min="7429" max="7429" width="12.85546875" style="784" customWidth="1"/>
    <col min="7430" max="7430" width="12.140625" style="784" customWidth="1"/>
    <col min="7431" max="7432" width="10.42578125" style="784" customWidth="1"/>
    <col min="7433" max="7433" width="15" style="784" customWidth="1"/>
    <col min="7434" max="7681" width="11.42578125" style="784"/>
    <col min="7682" max="7682" width="13.42578125" style="784" customWidth="1"/>
    <col min="7683" max="7683" width="14" style="784" customWidth="1"/>
    <col min="7684" max="7684" width="13.42578125" style="784" customWidth="1"/>
    <col min="7685" max="7685" width="12.85546875" style="784" customWidth="1"/>
    <col min="7686" max="7686" width="12.140625" style="784" customWidth="1"/>
    <col min="7687" max="7688" width="10.42578125" style="784" customWidth="1"/>
    <col min="7689" max="7689" width="15" style="784" customWidth="1"/>
    <col min="7690" max="7937" width="11.42578125" style="784"/>
    <col min="7938" max="7938" width="13.42578125" style="784" customWidth="1"/>
    <col min="7939" max="7939" width="14" style="784" customWidth="1"/>
    <col min="7940" max="7940" width="13.42578125" style="784" customWidth="1"/>
    <col min="7941" max="7941" width="12.85546875" style="784" customWidth="1"/>
    <col min="7942" max="7942" width="12.140625" style="784" customWidth="1"/>
    <col min="7943" max="7944" width="10.42578125" style="784" customWidth="1"/>
    <col min="7945" max="7945" width="15" style="784" customWidth="1"/>
    <col min="7946" max="8193" width="11.42578125" style="784"/>
    <col min="8194" max="8194" width="13.42578125" style="784" customWidth="1"/>
    <col min="8195" max="8195" width="14" style="784" customWidth="1"/>
    <col min="8196" max="8196" width="13.42578125" style="784" customWidth="1"/>
    <col min="8197" max="8197" width="12.85546875" style="784" customWidth="1"/>
    <col min="8198" max="8198" width="12.140625" style="784" customWidth="1"/>
    <col min="8199" max="8200" width="10.42578125" style="784" customWidth="1"/>
    <col min="8201" max="8201" width="15" style="784" customWidth="1"/>
    <col min="8202" max="8449" width="11.42578125" style="784"/>
    <col min="8450" max="8450" width="13.42578125" style="784" customWidth="1"/>
    <col min="8451" max="8451" width="14" style="784" customWidth="1"/>
    <col min="8452" max="8452" width="13.42578125" style="784" customWidth="1"/>
    <col min="8453" max="8453" width="12.85546875" style="784" customWidth="1"/>
    <col min="8454" max="8454" width="12.140625" style="784" customWidth="1"/>
    <col min="8455" max="8456" width="10.42578125" style="784" customWidth="1"/>
    <col min="8457" max="8457" width="15" style="784" customWidth="1"/>
    <col min="8458" max="8705" width="11.42578125" style="784"/>
    <col min="8706" max="8706" width="13.42578125" style="784" customWidth="1"/>
    <col min="8707" max="8707" width="14" style="784" customWidth="1"/>
    <col min="8708" max="8708" width="13.42578125" style="784" customWidth="1"/>
    <col min="8709" max="8709" width="12.85546875" style="784" customWidth="1"/>
    <col min="8710" max="8710" width="12.140625" style="784" customWidth="1"/>
    <col min="8711" max="8712" width="10.42578125" style="784" customWidth="1"/>
    <col min="8713" max="8713" width="15" style="784" customWidth="1"/>
    <col min="8714" max="8961" width="11.42578125" style="784"/>
    <col min="8962" max="8962" width="13.42578125" style="784" customWidth="1"/>
    <col min="8963" max="8963" width="14" style="784" customWidth="1"/>
    <col min="8964" max="8964" width="13.42578125" style="784" customWidth="1"/>
    <col min="8965" max="8965" width="12.85546875" style="784" customWidth="1"/>
    <col min="8966" max="8966" width="12.140625" style="784" customWidth="1"/>
    <col min="8967" max="8968" width="10.42578125" style="784" customWidth="1"/>
    <col min="8969" max="8969" width="15" style="784" customWidth="1"/>
    <col min="8970" max="9217" width="11.42578125" style="784"/>
    <col min="9218" max="9218" width="13.42578125" style="784" customWidth="1"/>
    <col min="9219" max="9219" width="14" style="784" customWidth="1"/>
    <col min="9220" max="9220" width="13.42578125" style="784" customWidth="1"/>
    <col min="9221" max="9221" width="12.85546875" style="784" customWidth="1"/>
    <col min="9222" max="9222" width="12.140625" style="784" customWidth="1"/>
    <col min="9223" max="9224" width="10.42578125" style="784" customWidth="1"/>
    <col min="9225" max="9225" width="15" style="784" customWidth="1"/>
    <col min="9226" max="9473" width="11.42578125" style="784"/>
    <col min="9474" max="9474" width="13.42578125" style="784" customWidth="1"/>
    <col min="9475" max="9475" width="14" style="784" customWidth="1"/>
    <col min="9476" max="9476" width="13.42578125" style="784" customWidth="1"/>
    <col min="9477" max="9477" width="12.85546875" style="784" customWidth="1"/>
    <col min="9478" max="9478" width="12.140625" style="784" customWidth="1"/>
    <col min="9479" max="9480" width="10.42578125" style="784" customWidth="1"/>
    <col min="9481" max="9481" width="15" style="784" customWidth="1"/>
    <col min="9482" max="9729" width="11.42578125" style="784"/>
    <col min="9730" max="9730" width="13.42578125" style="784" customWidth="1"/>
    <col min="9731" max="9731" width="14" style="784" customWidth="1"/>
    <col min="9732" max="9732" width="13.42578125" style="784" customWidth="1"/>
    <col min="9733" max="9733" width="12.85546875" style="784" customWidth="1"/>
    <col min="9734" max="9734" width="12.140625" style="784" customWidth="1"/>
    <col min="9735" max="9736" width="10.42578125" style="784" customWidth="1"/>
    <col min="9737" max="9737" width="15" style="784" customWidth="1"/>
    <col min="9738" max="9985" width="11.42578125" style="784"/>
    <col min="9986" max="9986" width="13.42578125" style="784" customWidth="1"/>
    <col min="9987" max="9987" width="14" style="784" customWidth="1"/>
    <col min="9988" max="9988" width="13.42578125" style="784" customWidth="1"/>
    <col min="9989" max="9989" width="12.85546875" style="784" customWidth="1"/>
    <col min="9990" max="9990" width="12.140625" style="784" customWidth="1"/>
    <col min="9991" max="9992" width="10.42578125" style="784" customWidth="1"/>
    <col min="9993" max="9993" width="15" style="784" customWidth="1"/>
    <col min="9994" max="10241" width="11.42578125" style="784"/>
    <col min="10242" max="10242" width="13.42578125" style="784" customWidth="1"/>
    <col min="10243" max="10243" width="14" style="784" customWidth="1"/>
    <col min="10244" max="10244" width="13.42578125" style="784" customWidth="1"/>
    <col min="10245" max="10245" width="12.85546875" style="784" customWidth="1"/>
    <col min="10246" max="10246" width="12.140625" style="784" customWidth="1"/>
    <col min="10247" max="10248" width="10.42578125" style="784" customWidth="1"/>
    <col min="10249" max="10249" width="15" style="784" customWidth="1"/>
    <col min="10250" max="10497" width="11.42578125" style="784"/>
    <col min="10498" max="10498" width="13.42578125" style="784" customWidth="1"/>
    <col min="10499" max="10499" width="14" style="784" customWidth="1"/>
    <col min="10500" max="10500" width="13.42578125" style="784" customWidth="1"/>
    <col min="10501" max="10501" width="12.85546875" style="784" customWidth="1"/>
    <col min="10502" max="10502" width="12.140625" style="784" customWidth="1"/>
    <col min="10503" max="10504" width="10.42578125" style="784" customWidth="1"/>
    <col min="10505" max="10505" width="15" style="784" customWidth="1"/>
    <col min="10506" max="10753" width="11.42578125" style="784"/>
    <col min="10754" max="10754" width="13.42578125" style="784" customWidth="1"/>
    <col min="10755" max="10755" width="14" style="784" customWidth="1"/>
    <col min="10756" max="10756" width="13.42578125" style="784" customWidth="1"/>
    <col min="10757" max="10757" width="12.85546875" style="784" customWidth="1"/>
    <col min="10758" max="10758" width="12.140625" style="784" customWidth="1"/>
    <col min="10759" max="10760" width="10.42578125" style="784" customWidth="1"/>
    <col min="10761" max="10761" width="15" style="784" customWidth="1"/>
    <col min="10762" max="11009" width="11.42578125" style="784"/>
    <col min="11010" max="11010" width="13.42578125" style="784" customWidth="1"/>
    <col min="11011" max="11011" width="14" style="784" customWidth="1"/>
    <col min="11012" max="11012" width="13.42578125" style="784" customWidth="1"/>
    <col min="11013" max="11013" width="12.85546875" style="784" customWidth="1"/>
    <col min="11014" max="11014" width="12.140625" style="784" customWidth="1"/>
    <col min="11015" max="11016" width="10.42578125" style="784" customWidth="1"/>
    <col min="11017" max="11017" width="15" style="784" customWidth="1"/>
    <col min="11018" max="11265" width="11.42578125" style="784"/>
    <col min="11266" max="11266" width="13.42578125" style="784" customWidth="1"/>
    <col min="11267" max="11267" width="14" style="784" customWidth="1"/>
    <col min="11268" max="11268" width="13.42578125" style="784" customWidth="1"/>
    <col min="11269" max="11269" width="12.85546875" style="784" customWidth="1"/>
    <col min="11270" max="11270" width="12.140625" style="784" customWidth="1"/>
    <col min="11271" max="11272" width="10.42578125" style="784" customWidth="1"/>
    <col min="11273" max="11273" width="15" style="784" customWidth="1"/>
    <col min="11274" max="11521" width="11.42578125" style="784"/>
    <col min="11522" max="11522" width="13.42578125" style="784" customWidth="1"/>
    <col min="11523" max="11523" width="14" style="784" customWidth="1"/>
    <col min="11524" max="11524" width="13.42578125" style="784" customWidth="1"/>
    <col min="11525" max="11525" width="12.85546875" style="784" customWidth="1"/>
    <col min="11526" max="11526" width="12.140625" style="784" customWidth="1"/>
    <col min="11527" max="11528" width="10.42578125" style="784" customWidth="1"/>
    <col min="11529" max="11529" width="15" style="784" customWidth="1"/>
    <col min="11530" max="11777" width="11.42578125" style="784"/>
    <col min="11778" max="11778" width="13.42578125" style="784" customWidth="1"/>
    <col min="11779" max="11779" width="14" style="784" customWidth="1"/>
    <col min="11780" max="11780" width="13.42578125" style="784" customWidth="1"/>
    <col min="11781" max="11781" width="12.85546875" style="784" customWidth="1"/>
    <col min="11782" max="11782" width="12.140625" style="784" customWidth="1"/>
    <col min="11783" max="11784" width="10.42578125" style="784" customWidth="1"/>
    <col min="11785" max="11785" width="15" style="784" customWidth="1"/>
    <col min="11786" max="12033" width="11.42578125" style="784"/>
    <col min="12034" max="12034" width="13.42578125" style="784" customWidth="1"/>
    <col min="12035" max="12035" width="14" style="784" customWidth="1"/>
    <col min="12036" max="12036" width="13.42578125" style="784" customWidth="1"/>
    <col min="12037" max="12037" width="12.85546875" style="784" customWidth="1"/>
    <col min="12038" max="12038" width="12.140625" style="784" customWidth="1"/>
    <col min="12039" max="12040" width="10.42578125" style="784" customWidth="1"/>
    <col min="12041" max="12041" width="15" style="784" customWidth="1"/>
    <col min="12042" max="12289" width="11.42578125" style="784"/>
    <col min="12290" max="12290" width="13.42578125" style="784" customWidth="1"/>
    <col min="12291" max="12291" width="14" style="784" customWidth="1"/>
    <col min="12292" max="12292" width="13.42578125" style="784" customWidth="1"/>
    <col min="12293" max="12293" width="12.85546875" style="784" customWidth="1"/>
    <col min="12294" max="12294" width="12.140625" style="784" customWidth="1"/>
    <col min="12295" max="12296" width="10.42578125" style="784" customWidth="1"/>
    <col min="12297" max="12297" width="15" style="784" customWidth="1"/>
    <col min="12298" max="12545" width="11.42578125" style="784"/>
    <col min="12546" max="12546" width="13.42578125" style="784" customWidth="1"/>
    <col min="12547" max="12547" width="14" style="784" customWidth="1"/>
    <col min="12548" max="12548" width="13.42578125" style="784" customWidth="1"/>
    <col min="12549" max="12549" width="12.85546875" style="784" customWidth="1"/>
    <col min="12550" max="12550" width="12.140625" style="784" customWidth="1"/>
    <col min="12551" max="12552" width="10.42578125" style="784" customWidth="1"/>
    <col min="12553" max="12553" width="15" style="784" customWidth="1"/>
    <col min="12554" max="12801" width="11.42578125" style="784"/>
    <col min="12802" max="12802" width="13.42578125" style="784" customWidth="1"/>
    <col min="12803" max="12803" width="14" style="784" customWidth="1"/>
    <col min="12804" max="12804" width="13.42578125" style="784" customWidth="1"/>
    <col min="12805" max="12805" width="12.85546875" style="784" customWidth="1"/>
    <col min="12806" max="12806" width="12.140625" style="784" customWidth="1"/>
    <col min="12807" max="12808" width="10.42578125" style="784" customWidth="1"/>
    <col min="12809" max="12809" width="15" style="784" customWidth="1"/>
    <col min="12810" max="13057" width="11.42578125" style="784"/>
    <col min="13058" max="13058" width="13.42578125" style="784" customWidth="1"/>
    <col min="13059" max="13059" width="14" style="784" customWidth="1"/>
    <col min="13060" max="13060" width="13.42578125" style="784" customWidth="1"/>
    <col min="13061" max="13061" width="12.85546875" style="784" customWidth="1"/>
    <col min="13062" max="13062" width="12.140625" style="784" customWidth="1"/>
    <col min="13063" max="13064" width="10.42578125" style="784" customWidth="1"/>
    <col min="13065" max="13065" width="15" style="784" customWidth="1"/>
    <col min="13066" max="13313" width="11.42578125" style="784"/>
    <col min="13314" max="13314" width="13.42578125" style="784" customWidth="1"/>
    <col min="13315" max="13315" width="14" style="784" customWidth="1"/>
    <col min="13316" max="13316" width="13.42578125" style="784" customWidth="1"/>
    <col min="13317" max="13317" width="12.85546875" style="784" customWidth="1"/>
    <col min="13318" max="13318" width="12.140625" style="784" customWidth="1"/>
    <col min="13319" max="13320" width="10.42578125" style="784" customWidth="1"/>
    <col min="13321" max="13321" width="15" style="784" customWidth="1"/>
    <col min="13322" max="13569" width="11.42578125" style="784"/>
    <col min="13570" max="13570" width="13.42578125" style="784" customWidth="1"/>
    <col min="13571" max="13571" width="14" style="784" customWidth="1"/>
    <col min="13572" max="13572" width="13.42578125" style="784" customWidth="1"/>
    <col min="13573" max="13573" width="12.85546875" style="784" customWidth="1"/>
    <col min="13574" max="13574" width="12.140625" style="784" customWidth="1"/>
    <col min="13575" max="13576" width="10.42578125" style="784" customWidth="1"/>
    <col min="13577" max="13577" width="15" style="784" customWidth="1"/>
    <col min="13578" max="13825" width="11.42578125" style="784"/>
    <col min="13826" max="13826" width="13.42578125" style="784" customWidth="1"/>
    <col min="13827" max="13827" width="14" style="784" customWidth="1"/>
    <col min="13828" max="13828" width="13.42578125" style="784" customWidth="1"/>
    <col min="13829" max="13829" width="12.85546875" style="784" customWidth="1"/>
    <col min="13830" max="13830" width="12.140625" style="784" customWidth="1"/>
    <col min="13831" max="13832" width="10.42578125" style="784" customWidth="1"/>
    <col min="13833" max="13833" width="15" style="784" customWidth="1"/>
    <col min="13834" max="14081" width="11.42578125" style="784"/>
    <col min="14082" max="14082" width="13.42578125" style="784" customWidth="1"/>
    <col min="14083" max="14083" width="14" style="784" customWidth="1"/>
    <col min="14084" max="14084" width="13.42578125" style="784" customWidth="1"/>
    <col min="14085" max="14085" width="12.85546875" style="784" customWidth="1"/>
    <col min="14086" max="14086" width="12.140625" style="784" customWidth="1"/>
    <col min="14087" max="14088" width="10.42578125" style="784" customWidth="1"/>
    <col min="14089" max="14089" width="15" style="784" customWidth="1"/>
    <col min="14090" max="14337" width="11.42578125" style="784"/>
    <col min="14338" max="14338" width="13.42578125" style="784" customWidth="1"/>
    <col min="14339" max="14339" width="14" style="784" customWidth="1"/>
    <col min="14340" max="14340" width="13.42578125" style="784" customWidth="1"/>
    <col min="14341" max="14341" width="12.85546875" style="784" customWidth="1"/>
    <col min="14342" max="14342" width="12.140625" style="784" customWidth="1"/>
    <col min="14343" max="14344" width="10.42578125" style="784" customWidth="1"/>
    <col min="14345" max="14345" width="15" style="784" customWidth="1"/>
    <col min="14346" max="14593" width="11.42578125" style="784"/>
    <col min="14594" max="14594" width="13.42578125" style="784" customWidth="1"/>
    <col min="14595" max="14595" width="14" style="784" customWidth="1"/>
    <col min="14596" max="14596" width="13.42578125" style="784" customWidth="1"/>
    <col min="14597" max="14597" width="12.85546875" style="784" customWidth="1"/>
    <col min="14598" max="14598" width="12.140625" style="784" customWidth="1"/>
    <col min="14599" max="14600" width="10.42578125" style="784" customWidth="1"/>
    <col min="14601" max="14601" width="15" style="784" customWidth="1"/>
    <col min="14602" max="14849" width="11.42578125" style="784"/>
    <col min="14850" max="14850" width="13.42578125" style="784" customWidth="1"/>
    <col min="14851" max="14851" width="14" style="784" customWidth="1"/>
    <col min="14852" max="14852" width="13.42578125" style="784" customWidth="1"/>
    <col min="14853" max="14853" width="12.85546875" style="784" customWidth="1"/>
    <col min="14854" max="14854" width="12.140625" style="784" customWidth="1"/>
    <col min="14855" max="14856" width="10.42578125" style="784" customWidth="1"/>
    <col min="14857" max="14857" width="15" style="784" customWidth="1"/>
    <col min="14858" max="15105" width="11.42578125" style="784"/>
    <col min="15106" max="15106" width="13.42578125" style="784" customWidth="1"/>
    <col min="15107" max="15107" width="14" style="784" customWidth="1"/>
    <col min="15108" max="15108" width="13.42578125" style="784" customWidth="1"/>
    <col min="15109" max="15109" width="12.85546875" style="784" customWidth="1"/>
    <col min="15110" max="15110" width="12.140625" style="784" customWidth="1"/>
    <col min="15111" max="15112" width="10.42578125" style="784" customWidth="1"/>
    <col min="15113" max="15113" width="15" style="784" customWidth="1"/>
    <col min="15114" max="15361" width="11.42578125" style="784"/>
    <col min="15362" max="15362" width="13.42578125" style="784" customWidth="1"/>
    <col min="15363" max="15363" width="14" style="784" customWidth="1"/>
    <col min="15364" max="15364" width="13.42578125" style="784" customWidth="1"/>
    <col min="15365" max="15365" width="12.85546875" style="784" customWidth="1"/>
    <col min="15366" max="15366" width="12.140625" style="784" customWidth="1"/>
    <col min="15367" max="15368" width="10.42578125" style="784" customWidth="1"/>
    <col min="15369" max="15369" width="15" style="784" customWidth="1"/>
    <col min="15370" max="15617" width="11.42578125" style="784"/>
    <col min="15618" max="15618" width="13.42578125" style="784" customWidth="1"/>
    <col min="15619" max="15619" width="14" style="784" customWidth="1"/>
    <col min="15620" max="15620" width="13.42578125" style="784" customWidth="1"/>
    <col min="15621" max="15621" width="12.85546875" style="784" customWidth="1"/>
    <col min="15622" max="15622" width="12.140625" style="784" customWidth="1"/>
    <col min="15623" max="15624" width="10.42578125" style="784" customWidth="1"/>
    <col min="15625" max="15625" width="15" style="784" customWidth="1"/>
    <col min="15626" max="15873" width="11.42578125" style="784"/>
    <col min="15874" max="15874" width="13.42578125" style="784" customWidth="1"/>
    <col min="15875" max="15875" width="14" style="784" customWidth="1"/>
    <col min="15876" max="15876" width="13.42578125" style="784" customWidth="1"/>
    <col min="15877" max="15877" width="12.85546875" style="784" customWidth="1"/>
    <col min="15878" max="15878" width="12.140625" style="784" customWidth="1"/>
    <col min="15879" max="15880" width="10.42578125" style="784" customWidth="1"/>
    <col min="15881" max="15881" width="15" style="784" customWidth="1"/>
    <col min="15882" max="16129" width="11.42578125" style="784"/>
    <col min="16130" max="16130" width="13.42578125" style="784" customWidth="1"/>
    <col min="16131" max="16131" width="14" style="784" customWidth="1"/>
    <col min="16132" max="16132" width="13.42578125" style="784" customWidth="1"/>
    <col min="16133" max="16133" width="12.85546875" style="784" customWidth="1"/>
    <col min="16134" max="16134" width="12.140625" style="784" customWidth="1"/>
    <col min="16135" max="16136" width="10.42578125" style="784" customWidth="1"/>
    <col min="16137" max="16137" width="15" style="784" customWidth="1"/>
    <col min="16138" max="16384" width="11.42578125" style="784"/>
  </cols>
  <sheetData>
    <row r="1" spans="1:9" ht="15">
      <c r="A1" s="782" t="s">
        <v>921</v>
      </c>
      <c r="B1" s="783"/>
      <c r="C1" s="783"/>
      <c r="D1" s="783"/>
      <c r="E1" s="783"/>
      <c r="F1" s="783"/>
      <c r="G1" s="783"/>
      <c r="H1" s="783"/>
      <c r="I1" s="783"/>
    </row>
    <row r="2" spans="1:9" ht="14.25">
      <c r="A2" s="785" t="s">
        <v>920</v>
      </c>
      <c r="B2" s="783"/>
      <c r="C2" s="783"/>
      <c r="D2" s="783"/>
      <c r="E2" s="783"/>
      <c r="F2" s="783"/>
      <c r="G2" s="783"/>
      <c r="H2" s="783"/>
      <c r="I2" s="783"/>
    </row>
    <row r="3" spans="1:9">
      <c r="A3" s="786" t="s">
        <v>679</v>
      </c>
      <c r="B3" s="787"/>
      <c r="C3" s="787"/>
      <c r="D3" s="787"/>
      <c r="E3" s="787"/>
      <c r="F3" s="787"/>
      <c r="G3" s="787"/>
      <c r="H3" s="787"/>
      <c r="I3" s="787"/>
    </row>
    <row r="4" spans="1:9">
      <c r="A4" s="788"/>
      <c r="G4" s="789"/>
      <c r="H4" s="789"/>
      <c r="I4" s="789"/>
    </row>
    <row r="5" spans="1:9" ht="14.25" customHeight="1">
      <c r="A5" s="1780" t="s">
        <v>657</v>
      </c>
      <c r="B5" s="1783" t="s">
        <v>660</v>
      </c>
      <c r="C5" s="1784"/>
      <c r="D5" s="1784"/>
      <c r="E5" s="1784"/>
      <c r="F5" s="1785"/>
      <c r="G5" s="1774" t="s">
        <v>661</v>
      </c>
      <c r="H5" s="1774" t="s">
        <v>662</v>
      </c>
      <c r="I5" s="1774" t="s">
        <v>663</v>
      </c>
    </row>
    <row r="6" spans="1:9" ht="12.75" customHeight="1">
      <c r="A6" s="1781"/>
      <c r="B6" s="1769" t="s">
        <v>664</v>
      </c>
      <c r="C6" s="1787"/>
      <c r="D6" s="1769" t="s">
        <v>665</v>
      </c>
      <c r="E6" s="1787"/>
      <c r="F6" s="1771" t="s">
        <v>680</v>
      </c>
      <c r="G6" s="1786"/>
      <c r="H6" s="1786"/>
      <c r="I6" s="1786"/>
    </row>
    <row r="7" spans="1:9" ht="49.5" customHeight="1">
      <c r="A7" s="1781"/>
      <c r="B7" s="1774" t="s">
        <v>681</v>
      </c>
      <c r="C7" s="1774" t="s">
        <v>682</v>
      </c>
      <c r="D7" s="1774" t="s">
        <v>681</v>
      </c>
      <c r="E7" s="1774" t="s">
        <v>683</v>
      </c>
      <c r="F7" s="1772"/>
      <c r="G7" s="1775"/>
      <c r="H7" s="1775"/>
      <c r="I7" s="1775"/>
    </row>
    <row r="8" spans="1:9" ht="15" customHeight="1">
      <c r="A8" s="1781"/>
      <c r="B8" s="1775"/>
      <c r="C8" s="1775"/>
      <c r="D8" s="1775"/>
      <c r="E8" s="1775"/>
      <c r="F8" s="1773"/>
      <c r="G8" s="1776" t="s">
        <v>684</v>
      </c>
      <c r="H8" s="1777"/>
      <c r="I8" s="1777"/>
    </row>
    <row r="9" spans="1:9">
      <c r="A9" s="1782"/>
      <c r="B9" s="1778" t="s">
        <v>669</v>
      </c>
      <c r="C9" s="1779"/>
      <c r="D9" s="1779"/>
      <c r="E9" s="1779"/>
      <c r="F9" s="1779"/>
      <c r="G9" s="1779"/>
      <c r="H9" s="1779"/>
      <c r="I9" s="1779"/>
    </row>
    <row r="10" spans="1:9">
      <c r="A10" s="790"/>
      <c r="B10" s="790"/>
      <c r="C10" s="790"/>
      <c r="D10" s="790"/>
      <c r="E10" s="790"/>
      <c r="F10" s="790"/>
      <c r="G10" s="790"/>
      <c r="H10" s="790"/>
    </row>
    <row r="11" spans="1:9">
      <c r="A11" s="790"/>
      <c r="B11" s="790"/>
      <c r="C11" s="790"/>
      <c r="D11" s="790"/>
      <c r="E11" s="790"/>
      <c r="F11" s="790"/>
      <c r="G11" s="790"/>
      <c r="H11" s="790"/>
    </row>
    <row r="12" spans="1:9">
      <c r="A12" s="791">
        <v>2006</v>
      </c>
      <c r="B12" s="733">
        <v>4524.7</v>
      </c>
      <c r="C12" s="733">
        <v>41500.400000000001</v>
      </c>
      <c r="D12" s="793" t="s">
        <v>69</v>
      </c>
      <c r="E12" s="733">
        <v>448176.1</v>
      </c>
      <c r="F12" s="792" t="s">
        <v>70</v>
      </c>
      <c r="G12" s="733">
        <v>23583.4</v>
      </c>
      <c r="H12" s="733">
        <v>816.4</v>
      </c>
      <c r="I12" s="733">
        <v>38582.800000000003</v>
      </c>
    </row>
    <row r="13" spans="1:9">
      <c r="A13" s="791">
        <v>2007</v>
      </c>
      <c r="B13" s="733">
        <v>4627.7</v>
      </c>
      <c r="C13" s="733">
        <v>42566.1</v>
      </c>
      <c r="D13" s="793" t="s">
        <v>69</v>
      </c>
      <c r="E13" s="733">
        <v>487651.1</v>
      </c>
      <c r="F13" s="792" t="s">
        <v>70</v>
      </c>
      <c r="G13" s="733">
        <v>23958.400000000001</v>
      </c>
      <c r="H13" s="733">
        <v>989.3</v>
      </c>
      <c r="I13" s="733">
        <v>42435.9</v>
      </c>
    </row>
    <row r="14" spans="1:9">
      <c r="A14" s="791">
        <v>2008</v>
      </c>
      <c r="B14" s="733">
        <v>4324.8999999999996</v>
      </c>
      <c r="C14" s="733">
        <v>39853.5</v>
      </c>
      <c r="D14" s="793" t="s">
        <v>69</v>
      </c>
      <c r="E14" s="733">
        <v>544892.4</v>
      </c>
      <c r="F14" s="792" t="s">
        <v>70</v>
      </c>
      <c r="G14" s="733">
        <v>25016.7</v>
      </c>
      <c r="H14" s="733">
        <v>996.5</v>
      </c>
      <c r="I14" s="733">
        <v>43053.599999999999</v>
      </c>
    </row>
    <row r="15" spans="1:9">
      <c r="A15" s="791">
        <v>2009</v>
      </c>
      <c r="B15" s="733">
        <v>4400.1000000000004</v>
      </c>
      <c r="C15" s="733">
        <v>40325.5</v>
      </c>
      <c r="D15" s="793" t="s">
        <v>69</v>
      </c>
      <c r="E15" s="733">
        <v>584952.80000000005</v>
      </c>
      <c r="F15" s="792" t="s">
        <v>70</v>
      </c>
      <c r="G15" s="733">
        <v>25409.8</v>
      </c>
      <c r="H15" s="733">
        <v>1028.2</v>
      </c>
      <c r="I15" s="733">
        <v>44755.7</v>
      </c>
    </row>
    <row r="16" spans="1:9">
      <c r="A16" s="795">
        <v>2010</v>
      </c>
      <c r="B16" s="733">
        <v>5391.4</v>
      </c>
      <c r="C16" s="733">
        <v>44061.5</v>
      </c>
      <c r="D16" s="793" t="s">
        <v>69</v>
      </c>
      <c r="E16" s="733">
        <v>613459.30000000005</v>
      </c>
      <c r="F16" s="754" t="s">
        <v>69</v>
      </c>
      <c r="G16" s="733">
        <v>24106.3</v>
      </c>
      <c r="H16" s="733">
        <v>950.1</v>
      </c>
      <c r="I16" s="733">
        <v>46354.2</v>
      </c>
    </row>
    <row r="17" spans="1:9">
      <c r="A17" s="795">
        <v>2011</v>
      </c>
      <c r="B17" s="733">
        <v>5344.2240000000002</v>
      </c>
      <c r="C17" s="733">
        <v>44795.516000000003</v>
      </c>
      <c r="D17" s="733">
        <v>19738.719000000001</v>
      </c>
      <c r="E17" s="733">
        <v>645688.34299999999</v>
      </c>
      <c r="F17" s="754" t="s">
        <v>69</v>
      </c>
      <c r="G17" s="733">
        <v>21913.781999999999</v>
      </c>
      <c r="H17" s="733">
        <v>1016.633</v>
      </c>
      <c r="I17" s="733">
        <v>47187.769</v>
      </c>
    </row>
    <row r="18" spans="1:9">
      <c r="A18" s="795">
        <v>2012</v>
      </c>
      <c r="B18" s="733">
        <v>5309.9319999999998</v>
      </c>
      <c r="C18" s="733">
        <v>46555.794999999998</v>
      </c>
      <c r="D18" s="733">
        <v>21269.181</v>
      </c>
      <c r="E18" s="733">
        <v>647519.69700000004</v>
      </c>
      <c r="F18" s="754" t="s">
        <v>69</v>
      </c>
      <c r="G18" s="733">
        <v>22827.353999999999</v>
      </c>
      <c r="H18" s="733">
        <v>974.62800000000004</v>
      </c>
      <c r="I18" s="733">
        <v>47681.762999999999</v>
      </c>
    </row>
    <row r="19" spans="1:9">
      <c r="A19" s="795">
        <v>2013</v>
      </c>
      <c r="B19" s="754" t="s">
        <v>69</v>
      </c>
      <c r="C19" s="733">
        <v>44213.135000000002</v>
      </c>
      <c r="D19" s="793" t="s">
        <v>69</v>
      </c>
      <c r="E19" s="733">
        <v>654164.85</v>
      </c>
      <c r="F19" s="754" t="s">
        <v>69</v>
      </c>
      <c r="G19" s="733">
        <v>19207.832999999999</v>
      </c>
      <c r="H19" s="733">
        <v>1043.453</v>
      </c>
      <c r="I19" s="733">
        <v>47865.644999999997</v>
      </c>
    </row>
    <row r="20" spans="1:9">
      <c r="A20" s="795">
        <v>2014</v>
      </c>
      <c r="B20" s="754" t="s">
        <v>69</v>
      </c>
      <c r="C20" s="733">
        <v>44761.989000000001</v>
      </c>
      <c r="D20" s="793" t="s">
        <v>69</v>
      </c>
      <c r="E20" s="733">
        <v>673572.10699999996</v>
      </c>
      <c r="F20" s="754" t="s">
        <v>69</v>
      </c>
      <c r="G20" s="733">
        <v>19982.735000000001</v>
      </c>
      <c r="H20" s="733">
        <v>1058.992</v>
      </c>
      <c r="I20" s="733">
        <v>51126.540999999997</v>
      </c>
    </row>
    <row r="21" spans="1:9">
      <c r="A21" s="795">
        <v>2015</v>
      </c>
      <c r="B21" s="754" t="s">
        <v>69</v>
      </c>
      <c r="C21" s="733">
        <v>48006.89</v>
      </c>
      <c r="D21" s="793" t="s">
        <v>69</v>
      </c>
      <c r="E21" s="733">
        <v>682853.30900000001</v>
      </c>
      <c r="F21" s="754" t="s">
        <v>69</v>
      </c>
      <c r="G21" s="733">
        <v>19462.594000000001</v>
      </c>
      <c r="H21" s="733">
        <v>1054.2270000000001</v>
      </c>
      <c r="I21" s="733">
        <v>52322.356</v>
      </c>
    </row>
    <row r="22" spans="1:9" s="789" customFormat="1">
      <c r="A22" s="791"/>
      <c r="B22" s="796"/>
      <c r="C22" s="794"/>
      <c r="D22" s="796"/>
      <c r="E22" s="733"/>
      <c r="F22" s="793"/>
      <c r="G22" s="733"/>
      <c r="H22" s="733"/>
      <c r="I22" s="733"/>
    </row>
    <row r="23" spans="1:9">
      <c r="A23" s="797">
        <v>2016</v>
      </c>
      <c r="B23" s="754" t="s">
        <v>69</v>
      </c>
      <c r="C23" s="733">
        <v>44096.993000000002</v>
      </c>
      <c r="D23" s="793" t="s">
        <v>69</v>
      </c>
      <c r="E23" s="733">
        <v>680320.62899999996</v>
      </c>
      <c r="F23" s="754" t="s">
        <v>69</v>
      </c>
      <c r="G23" s="733">
        <v>16344.11</v>
      </c>
      <c r="H23" s="733">
        <v>1081.107</v>
      </c>
      <c r="I23" s="733">
        <v>56379.125999999997</v>
      </c>
    </row>
    <row r="24" spans="1:9">
      <c r="A24" s="798"/>
      <c r="B24" s="799"/>
      <c r="C24" s="733"/>
      <c r="D24" s="801"/>
      <c r="E24" s="802"/>
      <c r="F24" s="802"/>
      <c r="G24" s="733"/>
      <c r="H24" s="733"/>
      <c r="I24" s="733"/>
    </row>
    <row r="25" spans="1:9" ht="15.75" customHeight="1">
      <c r="A25" s="789" t="s">
        <v>320</v>
      </c>
      <c r="B25" s="803"/>
      <c r="C25" s="800"/>
    </row>
    <row r="26" spans="1:9" ht="12.75" customHeight="1">
      <c r="A26" s="752" t="s">
        <v>192</v>
      </c>
      <c r="B26" s="754" t="s">
        <v>69</v>
      </c>
      <c r="C26" s="733">
        <v>3691.634</v>
      </c>
      <c r="D26" s="754" t="s">
        <v>69</v>
      </c>
      <c r="E26" s="733">
        <v>54458.466</v>
      </c>
      <c r="F26" s="754" t="s">
        <v>69</v>
      </c>
      <c r="G26" s="754" t="s">
        <v>69</v>
      </c>
      <c r="H26" s="755" t="s">
        <v>671</v>
      </c>
      <c r="I26" s="733">
        <v>4276.4930000000004</v>
      </c>
    </row>
    <row r="27" spans="1:9">
      <c r="A27" s="756" t="s">
        <v>208</v>
      </c>
      <c r="B27" s="754" t="s">
        <v>69</v>
      </c>
      <c r="C27" s="733">
        <v>4625.25</v>
      </c>
      <c r="D27" s="754" t="s">
        <v>69</v>
      </c>
      <c r="E27" s="733">
        <v>54387.27</v>
      </c>
      <c r="F27" s="754" t="s">
        <v>69</v>
      </c>
      <c r="G27" s="754" t="s">
        <v>69</v>
      </c>
      <c r="H27" s="755" t="s">
        <v>671</v>
      </c>
      <c r="I27" s="733">
        <v>4496.2089999999998</v>
      </c>
    </row>
    <row r="28" spans="1:9">
      <c r="A28" s="756" t="s">
        <v>209</v>
      </c>
      <c r="B28" s="754" t="s">
        <v>69</v>
      </c>
      <c r="C28" s="733">
        <v>4918.7389999999996</v>
      </c>
      <c r="D28" s="754" t="s">
        <v>69</v>
      </c>
      <c r="E28" s="733">
        <v>58497.101999999999</v>
      </c>
      <c r="F28" s="754" t="s">
        <v>69</v>
      </c>
      <c r="G28" s="754" t="s">
        <v>69</v>
      </c>
      <c r="H28" s="754" t="s">
        <v>69</v>
      </c>
      <c r="I28" s="733">
        <v>4592.482</v>
      </c>
    </row>
    <row r="29" spans="1:9">
      <c r="A29" s="756" t="s">
        <v>220</v>
      </c>
      <c r="B29" s="754" t="s">
        <v>69</v>
      </c>
      <c r="C29" s="733">
        <v>4433.7290000000003</v>
      </c>
      <c r="D29" s="754" t="s">
        <v>69</v>
      </c>
      <c r="E29" s="733">
        <v>57648.707999999999</v>
      </c>
      <c r="F29" s="754" t="s">
        <v>69</v>
      </c>
      <c r="G29" s="754" t="s">
        <v>69</v>
      </c>
      <c r="H29" s="733">
        <v>204.75399999999999</v>
      </c>
      <c r="I29" s="733">
        <v>4745.2049999999999</v>
      </c>
    </row>
    <row r="30" spans="1:9">
      <c r="A30" s="756" t="s">
        <v>221</v>
      </c>
      <c r="B30" s="754" t="s">
        <v>69</v>
      </c>
      <c r="C30" s="733">
        <v>4775.8559999999998</v>
      </c>
      <c r="D30" s="754" t="s">
        <v>69</v>
      </c>
      <c r="E30" s="733">
        <v>58217.762000000002</v>
      </c>
      <c r="F30" s="754" t="s">
        <v>69</v>
      </c>
      <c r="G30" s="733">
        <v>1241.527</v>
      </c>
      <c r="H30" s="733">
        <v>299.31599999999997</v>
      </c>
      <c r="I30" s="733">
        <v>5023.8620000000001</v>
      </c>
    </row>
    <row r="31" spans="1:9">
      <c r="A31" s="756" t="s">
        <v>672</v>
      </c>
      <c r="B31" s="754" t="s">
        <v>69</v>
      </c>
      <c r="C31" s="733">
        <v>3945.7809999999999</v>
      </c>
      <c r="D31" s="754" t="s">
        <v>69</v>
      </c>
      <c r="E31" s="733">
        <v>56315.911999999997</v>
      </c>
      <c r="F31" s="754" t="s">
        <v>69</v>
      </c>
      <c r="G31" s="733">
        <v>1320.6869999999999</v>
      </c>
      <c r="H31" s="733">
        <v>290.34899999999999</v>
      </c>
      <c r="I31" s="733">
        <v>5029.9719999999998</v>
      </c>
    </row>
    <row r="32" spans="1:9">
      <c r="A32" s="756" t="s">
        <v>673</v>
      </c>
      <c r="B32" s="754" t="s">
        <v>69</v>
      </c>
      <c r="C32" s="733">
        <v>2405.6999999999998</v>
      </c>
      <c r="D32" s="754" t="s">
        <v>69</v>
      </c>
      <c r="E32" s="733">
        <v>56763.012999999999</v>
      </c>
      <c r="F32" s="754" t="s">
        <v>69</v>
      </c>
      <c r="G32" s="733">
        <v>1104.1489999999999</v>
      </c>
      <c r="H32" s="733">
        <v>171.45500000000001</v>
      </c>
      <c r="I32" s="733">
        <v>4542.7460000000001</v>
      </c>
    </row>
    <row r="33" spans="1:9">
      <c r="A33" s="756" t="s">
        <v>224</v>
      </c>
      <c r="B33" s="754" t="s">
        <v>69</v>
      </c>
      <c r="C33" s="733">
        <v>3166.51</v>
      </c>
      <c r="D33" s="754" t="s">
        <v>69</v>
      </c>
      <c r="E33" s="733">
        <v>58323.703999999998</v>
      </c>
      <c r="F33" s="754" t="s">
        <v>69</v>
      </c>
      <c r="G33" s="733">
        <v>1373.2850000000001</v>
      </c>
      <c r="H33" s="754" t="s">
        <v>69</v>
      </c>
      <c r="I33" s="733">
        <v>5001.5519999999997</v>
      </c>
    </row>
    <row r="34" spans="1:9">
      <c r="A34" s="756" t="s">
        <v>225</v>
      </c>
      <c r="B34" s="754" t="s">
        <v>69</v>
      </c>
      <c r="C34" s="733">
        <v>3974.7310000000002</v>
      </c>
      <c r="D34" s="754" t="s">
        <v>69</v>
      </c>
      <c r="E34" s="733">
        <v>57833.607000000004</v>
      </c>
      <c r="F34" s="754" t="s">
        <v>69</v>
      </c>
      <c r="G34" s="733">
        <v>1414.48</v>
      </c>
      <c r="H34" s="754" t="s">
        <v>69</v>
      </c>
      <c r="I34" s="733">
        <v>4669.0169999999998</v>
      </c>
    </row>
    <row r="35" spans="1:9">
      <c r="A35" s="756" t="s">
        <v>674</v>
      </c>
      <c r="B35" s="754" t="s">
        <v>69</v>
      </c>
      <c r="C35" s="733">
        <v>3259.6779999999999</v>
      </c>
      <c r="D35" s="754" t="s">
        <v>69</v>
      </c>
      <c r="E35" s="733">
        <v>56286.974000000002</v>
      </c>
      <c r="F35" s="754" t="s">
        <v>69</v>
      </c>
      <c r="G35" s="733">
        <v>1353.356</v>
      </c>
      <c r="H35" s="755" t="s">
        <v>671</v>
      </c>
      <c r="I35" s="733">
        <v>4774.6679999999997</v>
      </c>
    </row>
    <row r="36" spans="1:9">
      <c r="A36" s="756" t="s">
        <v>227</v>
      </c>
      <c r="B36" s="754" t="s">
        <v>69</v>
      </c>
      <c r="C36" s="733">
        <v>1833.5360000000001</v>
      </c>
      <c r="D36" s="754" t="s">
        <v>69</v>
      </c>
      <c r="E36" s="733">
        <v>54361.483</v>
      </c>
      <c r="F36" s="754" t="s">
        <v>69</v>
      </c>
      <c r="G36" s="754" t="s">
        <v>69</v>
      </c>
      <c r="H36" s="755" t="s">
        <v>671</v>
      </c>
      <c r="I36" s="733">
        <v>4801.4530000000004</v>
      </c>
    </row>
    <row r="37" spans="1:9">
      <c r="A37" s="756" t="s">
        <v>228</v>
      </c>
      <c r="B37" s="754" t="s">
        <v>69</v>
      </c>
      <c r="C37" s="733">
        <v>3065.8490000000002</v>
      </c>
      <c r="D37" s="754" t="s">
        <v>69</v>
      </c>
      <c r="E37" s="733">
        <v>57226.627999999997</v>
      </c>
      <c r="F37" s="754" t="s">
        <v>69</v>
      </c>
      <c r="G37" s="754" t="s">
        <v>69</v>
      </c>
      <c r="H37" s="755" t="s">
        <v>671</v>
      </c>
      <c r="I37" s="733">
        <v>4425.4669999999996</v>
      </c>
    </row>
    <row r="38" spans="1:9">
      <c r="A38" s="758"/>
      <c r="B38" s="802"/>
      <c r="C38" s="802"/>
      <c r="D38" s="802"/>
      <c r="E38" s="802"/>
      <c r="F38" s="802"/>
      <c r="G38" s="802"/>
      <c r="H38" s="802"/>
      <c r="I38" s="802"/>
    </row>
    <row r="39" spans="1:9">
      <c r="A39" s="783" t="s">
        <v>685</v>
      </c>
      <c r="B39" s="804"/>
      <c r="C39" s="804"/>
      <c r="D39" s="804"/>
      <c r="E39" s="804"/>
      <c r="F39" s="804"/>
      <c r="G39" s="804"/>
      <c r="H39" s="804"/>
      <c r="I39" s="804"/>
    </row>
    <row r="40" spans="1:9">
      <c r="G40" s="805"/>
      <c r="H40" s="805"/>
      <c r="I40" s="805"/>
    </row>
    <row r="41" spans="1:9" ht="14.25" customHeight="1">
      <c r="A41" s="1780" t="s">
        <v>657</v>
      </c>
      <c r="B41" s="1783" t="s">
        <v>660</v>
      </c>
      <c r="C41" s="1784"/>
      <c r="D41" s="1784"/>
      <c r="E41" s="1784"/>
      <c r="F41" s="1785"/>
      <c r="G41" s="1774" t="s">
        <v>661</v>
      </c>
      <c r="H41" s="1774" t="s">
        <v>662</v>
      </c>
      <c r="I41" s="1774" t="s">
        <v>686</v>
      </c>
    </row>
    <row r="42" spans="1:9" ht="12.75" customHeight="1">
      <c r="A42" s="1781"/>
      <c r="B42" s="1769" t="s">
        <v>664</v>
      </c>
      <c r="C42" s="1770"/>
      <c r="D42" s="1769" t="s">
        <v>665</v>
      </c>
      <c r="E42" s="1770"/>
      <c r="F42" s="1771" t="s">
        <v>680</v>
      </c>
      <c r="G42" s="1786"/>
      <c r="H42" s="1786"/>
      <c r="I42" s="1786"/>
    </row>
    <row r="43" spans="1:9" ht="49.5" customHeight="1">
      <c r="A43" s="1781"/>
      <c r="B43" s="1774" t="s">
        <v>681</v>
      </c>
      <c r="C43" s="1774" t="s">
        <v>682</v>
      </c>
      <c r="D43" s="1774" t="s">
        <v>681</v>
      </c>
      <c r="E43" s="1774" t="s">
        <v>683</v>
      </c>
      <c r="F43" s="1772"/>
      <c r="G43" s="1775"/>
      <c r="H43" s="1775"/>
      <c r="I43" s="1775"/>
    </row>
    <row r="44" spans="1:9" ht="15" customHeight="1">
      <c r="A44" s="1781"/>
      <c r="B44" s="1775"/>
      <c r="C44" s="1775"/>
      <c r="D44" s="1775"/>
      <c r="E44" s="1775"/>
      <c r="F44" s="1773"/>
      <c r="G44" s="1776" t="s">
        <v>684</v>
      </c>
      <c r="H44" s="1777"/>
      <c r="I44" s="1777"/>
    </row>
    <row r="45" spans="1:9" ht="15" customHeight="1">
      <c r="A45" s="1782"/>
      <c r="B45" s="1769" t="s">
        <v>677</v>
      </c>
      <c r="C45" s="1787"/>
      <c r="D45" s="1787"/>
      <c r="E45" s="1787"/>
      <c r="F45" s="1787"/>
      <c r="G45" s="1787"/>
      <c r="H45" s="1787"/>
      <c r="I45" s="1787"/>
    </row>
    <row r="46" spans="1:9" ht="15" customHeight="1">
      <c r="A46" s="789"/>
      <c r="B46" s="790"/>
      <c r="C46" s="790"/>
      <c r="D46" s="790"/>
      <c r="E46" s="790"/>
      <c r="F46" s="790"/>
      <c r="G46" s="806"/>
      <c r="H46" s="806"/>
      <c r="I46" s="806"/>
    </row>
    <row r="47" spans="1:9">
      <c r="A47" s="790"/>
      <c r="B47" s="789"/>
      <c r="C47" s="790"/>
      <c r="D47" s="790"/>
      <c r="E47" s="790"/>
      <c r="F47" s="790"/>
      <c r="G47" s="790"/>
      <c r="H47" s="790"/>
      <c r="I47" s="790"/>
    </row>
    <row r="48" spans="1:9">
      <c r="A48" s="791">
        <v>2007</v>
      </c>
      <c r="B48" s="807">
        <v>2.2763940150728224</v>
      </c>
      <c r="C48" s="807">
        <v>2.5679270561247534</v>
      </c>
      <c r="D48" s="808" t="s">
        <v>69</v>
      </c>
      <c r="E48" s="807">
        <v>8.8079217075609346</v>
      </c>
      <c r="F48" s="807" t="s">
        <v>70</v>
      </c>
      <c r="G48" s="807">
        <v>1.5901015120805311</v>
      </c>
      <c r="H48" s="807">
        <v>21.178343949044585</v>
      </c>
      <c r="I48" s="807">
        <v>9.9865743284572357</v>
      </c>
    </row>
    <row r="49" spans="1:15">
      <c r="A49" s="791">
        <v>2008</v>
      </c>
      <c r="B49" s="807">
        <v>-6.5432072087646178</v>
      </c>
      <c r="C49" s="807">
        <v>-6.3726768484780107</v>
      </c>
      <c r="D49" s="808" t="s">
        <v>69</v>
      </c>
      <c r="E49" s="807">
        <v>11.738166898423904</v>
      </c>
      <c r="F49" s="807" t="s">
        <v>70</v>
      </c>
      <c r="G49" s="807">
        <v>4.4172398824629324</v>
      </c>
      <c r="H49" s="807">
        <v>0.72778732437077187</v>
      </c>
      <c r="I49" s="807">
        <v>1.4556071628031857</v>
      </c>
    </row>
    <row r="50" spans="1:15">
      <c r="A50" s="791">
        <v>2009</v>
      </c>
      <c r="B50" s="807">
        <v>1.7387685264399346</v>
      </c>
      <c r="C50" s="807">
        <v>1.1843376365940257</v>
      </c>
      <c r="D50" s="754" t="s">
        <v>69</v>
      </c>
      <c r="E50" s="807">
        <v>7.3519836209864593</v>
      </c>
      <c r="F50" s="807" t="s">
        <v>70</v>
      </c>
      <c r="G50" s="807">
        <v>1.5713503379742273</v>
      </c>
      <c r="H50" s="807">
        <v>3.1811339688911233</v>
      </c>
      <c r="I50" s="807">
        <v>3.9534440790084884</v>
      </c>
    </row>
    <row r="51" spans="1:15">
      <c r="A51" s="795">
        <v>2010</v>
      </c>
      <c r="B51" s="807">
        <v>22.52903343105837</v>
      </c>
      <c r="C51" s="807">
        <v>9.2646092422908577</v>
      </c>
      <c r="D51" s="754" t="s">
        <v>69</v>
      </c>
      <c r="E51" s="807">
        <v>4.8732991790106821</v>
      </c>
      <c r="F51" s="754" t="s">
        <v>69</v>
      </c>
      <c r="G51" s="807">
        <v>-5.1299105069697521</v>
      </c>
      <c r="H51" s="807">
        <v>-7.5957984827854528</v>
      </c>
      <c r="I51" s="807">
        <v>3.5716121075080944</v>
      </c>
    </row>
    <row r="52" spans="1:15">
      <c r="A52" s="795">
        <v>2011</v>
      </c>
      <c r="B52" s="807">
        <v>-0.8750231850725132</v>
      </c>
      <c r="C52" s="807">
        <v>1.6658897223199465</v>
      </c>
      <c r="D52" s="754" t="s">
        <v>69</v>
      </c>
      <c r="E52" s="807">
        <v>5.2536562735294652</v>
      </c>
      <c r="F52" s="754" t="s">
        <v>69</v>
      </c>
      <c r="G52" s="807">
        <v>-9.0952074768836368</v>
      </c>
      <c r="H52" s="807">
        <v>7.002736554046944</v>
      </c>
      <c r="I52" s="807">
        <v>1.7982599203524237</v>
      </c>
    </row>
    <row r="53" spans="1:15">
      <c r="A53" s="795">
        <v>2012</v>
      </c>
      <c r="B53" s="807">
        <v>-0.6416647206404591</v>
      </c>
      <c r="C53" s="807">
        <v>3.9295875060351904</v>
      </c>
      <c r="D53" s="809">
        <v>7.7536034633250486</v>
      </c>
      <c r="E53" s="807">
        <v>0.28362816517504486</v>
      </c>
      <c r="F53" s="754" t="s">
        <v>69</v>
      </c>
      <c r="G53" s="807">
        <v>4.168938068289628</v>
      </c>
      <c r="H53" s="807">
        <v>-4.1317761670140545</v>
      </c>
      <c r="I53" s="807">
        <v>1.0468687341416771</v>
      </c>
    </row>
    <row r="54" spans="1:15">
      <c r="A54" s="795">
        <v>2013</v>
      </c>
      <c r="B54" s="754" t="s">
        <v>69</v>
      </c>
      <c r="C54" s="807">
        <v>-5.0319407068443285</v>
      </c>
      <c r="D54" s="754" t="s">
        <v>69</v>
      </c>
      <c r="E54" s="807">
        <v>1.0262472370782463</v>
      </c>
      <c r="F54" s="754" t="s">
        <v>69</v>
      </c>
      <c r="G54" s="807">
        <v>-15.856068995118754</v>
      </c>
      <c r="H54" s="807">
        <v>7.0616686571697018</v>
      </c>
      <c r="I54" s="807">
        <v>0.38564429759025015</v>
      </c>
    </row>
    <row r="55" spans="1:15">
      <c r="A55" s="795">
        <v>2014</v>
      </c>
      <c r="B55" s="754" t="s">
        <v>69</v>
      </c>
      <c r="C55" s="807">
        <v>1.2413822272498871</v>
      </c>
      <c r="D55" s="754" t="s">
        <v>69</v>
      </c>
      <c r="E55" s="807">
        <v>2.966722684656625</v>
      </c>
      <c r="F55" s="754" t="s">
        <v>69</v>
      </c>
      <c r="G55" s="807">
        <v>4.0343020475032336</v>
      </c>
      <c r="H55" s="807">
        <v>1.489190217479847</v>
      </c>
      <c r="I55" s="807">
        <v>6.8126022327704998</v>
      </c>
    </row>
    <row r="56" spans="1:15">
      <c r="A56" s="795">
        <v>2015</v>
      </c>
      <c r="B56" s="754" t="s">
        <v>69</v>
      </c>
      <c r="C56" s="807">
        <v>7.2492332724535498</v>
      </c>
      <c r="D56" s="754" t="s">
        <v>69</v>
      </c>
      <c r="E56" s="807">
        <v>1.3779077107775854</v>
      </c>
      <c r="F56" s="754" t="s">
        <v>69</v>
      </c>
      <c r="G56" s="807">
        <v>-2.6029519983125411</v>
      </c>
      <c r="H56" s="807">
        <v>-0.44995618474925902</v>
      </c>
      <c r="I56" s="807">
        <v>2.3389319453471384</v>
      </c>
    </row>
    <row r="57" spans="1:15">
      <c r="A57" s="791"/>
      <c r="B57" s="808"/>
      <c r="C57" s="810"/>
      <c r="D57" s="811"/>
      <c r="E57" s="810"/>
      <c r="F57" s="811"/>
      <c r="G57" s="812"/>
      <c r="H57" s="812"/>
      <c r="I57" s="812"/>
    </row>
    <row r="58" spans="1:15">
      <c r="A58" s="797">
        <v>2016</v>
      </c>
      <c r="B58" s="754" t="s">
        <v>69</v>
      </c>
      <c r="C58" s="807">
        <v>-8.144449682118541</v>
      </c>
      <c r="D58" s="754" t="s">
        <v>69</v>
      </c>
      <c r="E58" s="807">
        <v>-0.37089664304461201</v>
      </c>
      <c r="F58" s="754" t="s">
        <v>69</v>
      </c>
      <c r="G58" s="807">
        <v>-16.022961790190969</v>
      </c>
      <c r="H58" s="807">
        <v>2.5497354933994179</v>
      </c>
      <c r="I58" s="807">
        <v>7.7534161496856084</v>
      </c>
      <c r="K58" s="813" t="s">
        <v>417</v>
      </c>
      <c r="M58" s="813" t="s">
        <v>417</v>
      </c>
      <c r="O58" s="813" t="s">
        <v>417</v>
      </c>
    </row>
    <row r="59" spans="1:15">
      <c r="A59" s="798"/>
      <c r="B59" s="770"/>
      <c r="C59" s="770"/>
      <c r="D59" s="814"/>
      <c r="E59" s="770"/>
      <c r="F59" s="770"/>
      <c r="G59" s="770"/>
      <c r="H59" s="770"/>
      <c r="I59" s="770"/>
      <c r="K59" s="813"/>
      <c r="M59" s="813"/>
      <c r="O59" s="813"/>
    </row>
    <row r="60" spans="1:15" ht="15.75" customHeight="1">
      <c r="A60" s="784" t="s">
        <v>320</v>
      </c>
      <c r="B60" s="815"/>
      <c r="C60" s="816"/>
      <c r="D60" s="816"/>
      <c r="E60" s="816"/>
      <c r="F60" s="816"/>
      <c r="G60" s="816"/>
      <c r="H60" s="816"/>
      <c r="I60" s="816"/>
    </row>
    <row r="61" spans="1:15">
      <c r="A61" s="752" t="s">
        <v>192</v>
      </c>
      <c r="B61" s="754" t="s">
        <v>69</v>
      </c>
      <c r="C61" s="807">
        <v>-1.2829145285203538</v>
      </c>
      <c r="D61" s="754" t="s">
        <v>69</v>
      </c>
      <c r="E61" s="807">
        <v>-2.9622939447567629</v>
      </c>
      <c r="F61" s="754" t="s">
        <v>69</v>
      </c>
      <c r="G61" s="754" t="s">
        <v>69</v>
      </c>
      <c r="H61" s="817" t="s">
        <v>671</v>
      </c>
      <c r="I61" s="807">
        <v>-3.1840314629207702</v>
      </c>
    </row>
    <row r="62" spans="1:15">
      <c r="A62" s="756" t="s">
        <v>208</v>
      </c>
      <c r="B62" s="754" t="s">
        <v>69</v>
      </c>
      <c r="C62" s="807">
        <v>19.615585339878688</v>
      </c>
      <c r="D62" s="754" t="s">
        <v>69</v>
      </c>
      <c r="E62" s="807">
        <v>4.1257560720146822</v>
      </c>
      <c r="F62" s="754" t="s">
        <v>69</v>
      </c>
      <c r="G62" s="754" t="s">
        <v>69</v>
      </c>
      <c r="H62" s="817" t="s">
        <v>671</v>
      </c>
      <c r="I62" s="807">
        <v>17.127177895044234</v>
      </c>
    </row>
    <row r="63" spans="1:15">
      <c r="A63" s="756" t="s">
        <v>209</v>
      </c>
      <c r="B63" s="754" t="s">
        <v>69</v>
      </c>
      <c r="C63" s="807">
        <v>8.0614992411786464</v>
      </c>
      <c r="D63" s="754" t="s">
        <v>69</v>
      </c>
      <c r="E63" s="807">
        <v>-4.2875916508073439</v>
      </c>
      <c r="F63" s="754" t="s">
        <v>69</v>
      </c>
      <c r="G63" s="754" t="s">
        <v>69</v>
      </c>
      <c r="H63" s="754" t="s">
        <v>69</v>
      </c>
      <c r="I63" s="807">
        <v>4.5728753406743738</v>
      </c>
    </row>
    <row r="64" spans="1:15">
      <c r="A64" s="756" t="s">
        <v>220</v>
      </c>
      <c r="B64" s="754" t="s">
        <v>69</v>
      </c>
      <c r="C64" s="807">
        <v>7.0292897735639359</v>
      </c>
      <c r="D64" s="754" t="s">
        <v>69</v>
      </c>
      <c r="E64" s="807">
        <v>2.2750381291306558</v>
      </c>
      <c r="F64" s="754" t="s">
        <v>69</v>
      </c>
      <c r="G64" s="754" t="s">
        <v>69</v>
      </c>
      <c r="H64" s="807">
        <v>-12.613685347127085</v>
      </c>
      <c r="I64" s="807">
        <v>2.7173129532516795</v>
      </c>
    </row>
    <row r="65" spans="1:16">
      <c r="A65" s="756" t="s">
        <v>221</v>
      </c>
      <c r="B65" s="754" t="s">
        <v>69</v>
      </c>
      <c r="C65" s="807">
        <v>1.644667112191343</v>
      </c>
      <c r="D65" s="754" t="s">
        <v>69</v>
      </c>
      <c r="E65" s="807">
        <v>1.8034682812736864</v>
      </c>
      <c r="F65" s="754" t="s">
        <v>69</v>
      </c>
      <c r="G65" s="807">
        <v>-5.2706955947825627</v>
      </c>
      <c r="H65" s="807">
        <v>4.6376507603565811</v>
      </c>
      <c r="I65" s="807">
        <v>24.800757966824545</v>
      </c>
    </row>
    <row r="66" spans="1:16">
      <c r="A66" s="756" t="s">
        <v>672</v>
      </c>
      <c r="B66" s="754" t="s">
        <v>69</v>
      </c>
      <c r="C66" s="807">
        <v>-10.034984789915697</v>
      </c>
      <c r="D66" s="754" t="s">
        <v>69</v>
      </c>
      <c r="E66" s="807">
        <v>-4.4334961492744469</v>
      </c>
      <c r="F66" s="754" t="s">
        <v>69</v>
      </c>
      <c r="G66" s="754" t="s">
        <v>69</v>
      </c>
      <c r="H66" s="807">
        <v>12.777039781863945</v>
      </c>
      <c r="I66" s="807">
        <v>11.08053250934528</v>
      </c>
    </row>
    <row r="67" spans="1:16">
      <c r="A67" s="756" t="s">
        <v>673</v>
      </c>
      <c r="B67" s="754" t="s">
        <v>69</v>
      </c>
      <c r="C67" s="807">
        <v>-33.889961700311602</v>
      </c>
      <c r="D67" s="754" t="s">
        <v>69</v>
      </c>
      <c r="E67" s="807">
        <v>-4.7124862806944936</v>
      </c>
      <c r="F67" s="754" t="s">
        <v>69</v>
      </c>
      <c r="G67" s="807">
        <v>-35.391306739287025</v>
      </c>
      <c r="H67" s="807">
        <v>-10.54490624315215</v>
      </c>
      <c r="I67" s="807">
        <v>-0.94373647249274206</v>
      </c>
    </row>
    <row r="68" spans="1:16">
      <c r="A68" s="756" t="s">
        <v>224</v>
      </c>
      <c r="B68" s="754" t="s">
        <v>69</v>
      </c>
      <c r="C68" s="807">
        <v>-3.8916402532651397</v>
      </c>
      <c r="D68" s="754" t="s">
        <v>69</v>
      </c>
      <c r="E68" s="807">
        <v>1.9565213819070064</v>
      </c>
      <c r="F68" s="754" t="s">
        <v>69</v>
      </c>
      <c r="G68" s="807">
        <v>-20.338661549599049</v>
      </c>
      <c r="H68" s="754" t="s">
        <v>69</v>
      </c>
      <c r="I68" s="807">
        <v>10.73242042857418</v>
      </c>
    </row>
    <row r="69" spans="1:16">
      <c r="A69" s="756" t="s">
        <v>225</v>
      </c>
      <c r="B69" s="754" t="s">
        <v>69</v>
      </c>
      <c r="C69" s="807">
        <v>-18.191525468032744</v>
      </c>
      <c r="D69" s="754" t="s">
        <v>69</v>
      </c>
      <c r="E69" s="807">
        <v>1.1542178013393503</v>
      </c>
      <c r="F69" s="754" t="s">
        <v>69</v>
      </c>
      <c r="G69" s="754" t="s">
        <v>69</v>
      </c>
      <c r="H69" s="754" t="s">
        <v>69</v>
      </c>
      <c r="I69" s="807">
        <v>6.3300903039562897</v>
      </c>
    </row>
    <row r="70" spans="1:16">
      <c r="A70" s="756" t="s">
        <v>674</v>
      </c>
      <c r="B70" s="754" t="s">
        <v>69</v>
      </c>
      <c r="C70" s="807">
        <v>-26.165851050938137</v>
      </c>
      <c r="D70" s="754" t="s">
        <v>69</v>
      </c>
      <c r="E70" s="807">
        <v>-2.5944158143811116</v>
      </c>
      <c r="F70" s="754" t="s">
        <v>69</v>
      </c>
      <c r="G70" s="754" t="s">
        <v>69</v>
      </c>
      <c r="H70" s="817" t="s">
        <v>671</v>
      </c>
      <c r="I70" s="807">
        <v>9.7757063149675965</v>
      </c>
    </row>
    <row r="71" spans="1:16">
      <c r="A71" s="756" t="s">
        <v>227</v>
      </c>
      <c r="B71" s="754" t="s">
        <v>69</v>
      </c>
      <c r="C71" s="807">
        <v>-23.122115825673646</v>
      </c>
      <c r="D71" s="754" t="s">
        <v>69</v>
      </c>
      <c r="E71" s="807">
        <v>6.6672261506996859</v>
      </c>
      <c r="F71" s="754" t="s">
        <v>69</v>
      </c>
      <c r="G71" s="754" t="s">
        <v>69</v>
      </c>
      <c r="H71" s="817" t="s">
        <v>671</v>
      </c>
      <c r="I71" s="807">
        <v>18.075097628392403</v>
      </c>
    </row>
    <row r="72" spans="1:16">
      <c r="A72" s="756" t="s">
        <v>228</v>
      </c>
      <c r="B72" s="754" t="s">
        <v>69</v>
      </c>
      <c r="C72" s="807">
        <v>-23.916639699503076</v>
      </c>
      <c r="D72" s="754" t="s">
        <v>69</v>
      </c>
      <c r="E72" s="807">
        <v>-1.677496552968653</v>
      </c>
      <c r="F72" s="754" t="s">
        <v>69</v>
      </c>
      <c r="G72" s="754" t="s">
        <v>69</v>
      </c>
      <c r="H72" s="817" t="s">
        <v>671</v>
      </c>
      <c r="I72" s="807">
        <v>-3.6188028257509481</v>
      </c>
    </row>
    <row r="73" spans="1:16">
      <c r="J73" s="818"/>
      <c r="K73" s="818"/>
      <c r="L73" s="818"/>
      <c r="M73" s="818"/>
      <c r="N73" s="818"/>
      <c r="O73" s="818"/>
      <c r="P73" s="818"/>
    </row>
    <row r="74" spans="1:16">
      <c r="A74" s="819"/>
      <c r="B74" s="818"/>
      <c r="C74" s="818"/>
      <c r="D74" s="818"/>
      <c r="E74" s="818"/>
      <c r="F74" s="818"/>
      <c r="G74" s="818"/>
      <c r="H74" s="818"/>
      <c r="I74" s="818"/>
      <c r="J74" s="818"/>
      <c r="K74" s="818"/>
      <c r="L74" s="818"/>
      <c r="M74" s="818"/>
      <c r="N74" s="818"/>
      <c r="O74" s="818"/>
      <c r="P74" s="818"/>
    </row>
    <row r="75" spans="1:16">
      <c r="A75" s="818"/>
      <c r="B75" s="818"/>
      <c r="C75" s="818"/>
      <c r="D75" s="818"/>
      <c r="E75" s="818"/>
      <c r="F75" s="818"/>
      <c r="G75" s="818"/>
      <c r="H75" s="818"/>
      <c r="I75" s="818"/>
    </row>
    <row r="77" spans="1:16">
      <c r="A77" s="1670" t="s">
        <v>153</v>
      </c>
      <c r="B77" s="1670"/>
      <c r="C77" s="1670"/>
      <c r="D77" s="1670"/>
      <c r="E77" s="1670"/>
      <c r="F77" s="1670"/>
      <c r="G77" s="1670"/>
      <c r="H77" s="1670"/>
    </row>
  </sheetData>
  <mergeCells count="29">
    <mergeCell ref="D6:E6"/>
    <mergeCell ref="F6:F8"/>
    <mergeCell ref="B7:B8"/>
    <mergeCell ref="C7:C8"/>
    <mergeCell ref="D7:D8"/>
    <mergeCell ref="E7:E8"/>
    <mergeCell ref="G8:I8"/>
    <mergeCell ref="B9:I9"/>
    <mergeCell ref="A41:A45"/>
    <mergeCell ref="B41:F41"/>
    <mergeCell ref="G41:G43"/>
    <mergeCell ref="H41:H43"/>
    <mergeCell ref="I41:I43"/>
    <mergeCell ref="B42:C42"/>
    <mergeCell ref="A5:A9"/>
    <mergeCell ref="B5:F5"/>
    <mergeCell ref="G5:G7"/>
    <mergeCell ref="H5:H7"/>
    <mergeCell ref="I5:I7"/>
    <mergeCell ref="B6:C6"/>
    <mergeCell ref="G44:I44"/>
    <mergeCell ref="B45:I45"/>
    <mergeCell ref="A77:H77"/>
    <mergeCell ref="D42:E42"/>
    <mergeCell ref="F42:F44"/>
    <mergeCell ref="B43:B44"/>
    <mergeCell ref="C43:C44"/>
    <mergeCell ref="D43:D44"/>
    <mergeCell ref="E43:E4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0" orientation="portrait" horizontalDpi="1200" verticalDpi="1200" r:id="rId1"/>
  <headerFooter scaleWithDoc="0"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H59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1.42578125" style="720"/>
    <col min="2" max="7" width="13.42578125" style="720" customWidth="1"/>
    <col min="8" max="16384" width="11.42578125" style="720"/>
  </cols>
  <sheetData>
    <row r="1" spans="1:7" ht="15">
      <c r="A1" s="1798" t="s">
        <v>921</v>
      </c>
      <c r="B1" s="1798"/>
      <c r="C1" s="1798"/>
      <c r="D1" s="1798"/>
      <c r="E1" s="1798"/>
      <c r="F1" s="1798"/>
      <c r="G1" s="1798"/>
    </row>
    <row r="2" spans="1:7" ht="15.75">
      <c r="A2" s="820" t="s">
        <v>922</v>
      </c>
      <c r="B2" s="820"/>
      <c r="C2" s="820"/>
      <c r="D2" s="820"/>
      <c r="E2" s="820"/>
      <c r="F2" s="820"/>
      <c r="G2" s="820"/>
    </row>
    <row r="3" spans="1:7">
      <c r="A3" s="1799" t="s">
        <v>993</v>
      </c>
      <c r="B3" s="1799"/>
      <c r="C3" s="1799"/>
      <c r="D3" s="1799"/>
      <c r="E3" s="1799"/>
      <c r="F3" s="1799"/>
      <c r="G3" s="1799"/>
    </row>
    <row r="4" spans="1:7">
      <c r="A4" s="821"/>
      <c r="B4" s="821"/>
      <c r="C4" s="821"/>
      <c r="D4" s="821"/>
      <c r="E4" s="821"/>
      <c r="F4" s="821"/>
      <c r="G4" s="821"/>
    </row>
    <row r="5" spans="1:7">
      <c r="A5" s="1790" t="s">
        <v>687</v>
      </c>
      <c r="B5" s="1800" t="s">
        <v>688</v>
      </c>
      <c r="C5" s="1790"/>
      <c r="D5" s="1793" t="s">
        <v>689</v>
      </c>
      <c r="E5" s="1794"/>
      <c r="F5" s="1794"/>
      <c r="G5" s="1794"/>
    </row>
    <row r="6" spans="1:7">
      <c r="A6" s="1791"/>
      <c r="B6" s="1801"/>
      <c r="C6" s="1792"/>
      <c r="D6" s="1802" t="s">
        <v>690</v>
      </c>
      <c r="E6" s="1803"/>
      <c r="F6" s="1802" t="s">
        <v>691</v>
      </c>
      <c r="G6" s="1794"/>
    </row>
    <row r="7" spans="1:7" ht="22.9" customHeight="1">
      <c r="A7" s="1791"/>
      <c r="B7" s="822" t="s">
        <v>692</v>
      </c>
      <c r="C7" s="823" t="s">
        <v>992</v>
      </c>
      <c r="D7" s="822" t="s">
        <v>692</v>
      </c>
      <c r="E7" s="823" t="s">
        <v>992</v>
      </c>
      <c r="F7" s="822" t="s">
        <v>692</v>
      </c>
      <c r="G7" s="824" t="s">
        <v>992</v>
      </c>
    </row>
    <row r="8" spans="1:7">
      <c r="A8" s="1792"/>
      <c r="B8" s="825" t="s">
        <v>186</v>
      </c>
      <c r="C8" s="825">
        <v>1000</v>
      </c>
      <c r="D8" s="825" t="s">
        <v>186</v>
      </c>
      <c r="E8" s="825">
        <v>1000</v>
      </c>
      <c r="F8" s="825" t="s">
        <v>186</v>
      </c>
      <c r="G8" s="826">
        <v>1000</v>
      </c>
    </row>
    <row r="9" spans="1:7">
      <c r="A9" s="827"/>
      <c r="B9" s="828"/>
      <c r="C9" s="828"/>
      <c r="D9" s="828"/>
      <c r="E9" s="828"/>
      <c r="F9" s="828"/>
      <c r="G9" s="828"/>
    </row>
    <row r="10" spans="1:7">
      <c r="A10" s="829">
        <v>2006</v>
      </c>
      <c r="B10" s="830">
        <v>91</v>
      </c>
      <c r="C10" s="831">
        <v>58489.2</v>
      </c>
      <c r="D10" s="830">
        <v>4</v>
      </c>
      <c r="E10" s="831">
        <v>12.4</v>
      </c>
      <c r="F10" s="830">
        <v>6</v>
      </c>
      <c r="G10" s="831">
        <v>53.3</v>
      </c>
    </row>
    <row r="11" spans="1:7">
      <c r="A11" s="829">
        <v>2007</v>
      </c>
      <c r="B11" s="830">
        <v>89</v>
      </c>
      <c r="C11" s="831">
        <v>65489.599999999999</v>
      </c>
      <c r="D11" s="832" t="s">
        <v>693</v>
      </c>
      <c r="E11" s="832" t="s">
        <v>693</v>
      </c>
      <c r="F11" s="832" t="s">
        <v>693</v>
      </c>
      <c r="G11" s="832" t="s">
        <v>693</v>
      </c>
    </row>
    <row r="12" spans="1:7">
      <c r="A12" s="829">
        <v>2008</v>
      </c>
      <c r="B12" s="830">
        <v>85</v>
      </c>
      <c r="C12" s="831">
        <v>70249.399999999994</v>
      </c>
      <c r="D12" s="832" t="s">
        <v>693</v>
      </c>
      <c r="E12" s="833" t="s">
        <v>693</v>
      </c>
      <c r="F12" s="832" t="s">
        <v>693</v>
      </c>
      <c r="G12" s="833" t="s">
        <v>693</v>
      </c>
    </row>
    <row r="13" spans="1:7">
      <c r="A13" s="829">
        <v>2009</v>
      </c>
      <c r="B13" s="830">
        <v>86</v>
      </c>
      <c r="C13" s="831">
        <v>78121.7</v>
      </c>
      <c r="D13" s="832" t="s">
        <v>693</v>
      </c>
      <c r="E13" s="833" t="s">
        <v>693</v>
      </c>
      <c r="F13" s="832" t="s">
        <v>693</v>
      </c>
      <c r="G13" s="833" t="s">
        <v>693</v>
      </c>
    </row>
    <row r="14" spans="1:7">
      <c r="A14" s="829">
        <v>2010</v>
      </c>
      <c r="B14" s="830">
        <v>78</v>
      </c>
      <c r="C14" s="831">
        <v>80641.8</v>
      </c>
      <c r="D14" s="832" t="s">
        <v>693</v>
      </c>
      <c r="E14" s="833" t="s">
        <v>693</v>
      </c>
      <c r="F14" s="832" t="s">
        <v>693</v>
      </c>
      <c r="G14" s="833" t="s">
        <v>693</v>
      </c>
    </row>
    <row r="15" spans="1:7">
      <c r="A15" s="829">
        <v>2011</v>
      </c>
      <c r="B15" s="830">
        <v>75</v>
      </c>
      <c r="C15" s="831">
        <v>86110.1</v>
      </c>
      <c r="D15" s="832" t="s">
        <v>693</v>
      </c>
      <c r="E15" s="833" t="s">
        <v>693</v>
      </c>
      <c r="F15" s="832" t="s">
        <v>693</v>
      </c>
      <c r="G15" s="833" t="s">
        <v>693</v>
      </c>
    </row>
    <row r="16" spans="1:7">
      <c r="A16" s="829">
        <v>2012</v>
      </c>
      <c r="B16" s="830">
        <v>74</v>
      </c>
      <c r="C16" s="831">
        <v>85558.5</v>
      </c>
      <c r="D16" s="832" t="s">
        <v>693</v>
      </c>
      <c r="E16" s="833" t="s">
        <v>693</v>
      </c>
      <c r="F16" s="832" t="s">
        <v>693</v>
      </c>
      <c r="G16" s="833" t="s">
        <v>693</v>
      </c>
    </row>
    <row r="17" spans="1:7">
      <c r="A17" s="829">
        <v>2013</v>
      </c>
      <c r="B17" s="830">
        <v>72</v>
      </c>
      <c r="C17" s="831">
        <v>89878.2</v>
      </c>
      <c r="D17" s="832" t="s">
        <v>693</v>
      </c>
      <c r="E17" s="833" t="s">
        <v>693</v>
      </c>
      <c r="F17" s="832" t="s">
        <v>693</v>
      </c>
      <c r="G17" s="833" t="s">
        <v>693</v>
      </c>
    </row>
    <row r="18" spans="1:7">
      <c r="A18" s="829">
        <v>2014</v>
      </c>
      <c r="B18" s="830">
        <v>69</v>
      </c>
      <c r="C18" s="831">
        <v>85757.1</v>
      </c>
      <c r="D18" s="832" t="s">
        <v>69</v>
      </c>
      <c r="E18" s="833" t="s">
        <v>69</v>
      </c>
      <c r="F18" s="832" t="s">
        <v>69</v>
      </c>
      <c r="G18" s="833" t="s">
        <v>69</v>
      </c>
    </row>
    <row r="19" spans="1:7">
      <c r="A19" s="829">
        <v>2015</v>
      </c>
      <c r="B19" s="834">
        <v>68</v>
      </c>
      <c r="C19" s="835">
        <v>87068.9</v>
      </c>
      <c r="D19" s="832" t="s">
        <v>69</v>
      </c>
      <c r="E19" s="836" t="s">
        <v>69</v>
      </c>
      <c r="F19" s="832" t="s">
        <v>69</v>
      </c>
      <c r="G19" s="836" t="s">
        <v>69</v>
      </c>
    </row>
    <row r="20" spans="1:7">
      <c r="A20" s="837">
        <v>2016</v>
      </c>
      <c r="B20" s="838">
        <v>68</v>
      </c>
      <c r="C20" s="835">
        <v>89893.5</v>
      </c>
      <c r="D20" s="832" t="s">
        <v>69</v>
      </c>
      <c r="E20" s="832" t="s">
        <v>69</v>
      </c>
      <c r="F20" s="832" t="s">
        <v>69</v>
      </c>
      <c r="G20" s="832" t="s">
        <v>69</v>
      </c>
    </row>
    <row r="21" spans="1:7">
      <c r="A21" s="821"/>
      <c r="B21" s="821"/>
      <c r="C21" s="821"/>
      <c r="D21" s="821"/>
      <c r="E21" s="821"/>
      <c r="F21" s="821"/>
      <c r="G21" s="821"/>
    </row>
    <row r="22" spans="1:7">
      <c r="A22" s="1790" t="s">
        <v>687</v>
      </c>
      <c r="B22" s="1793" t="s">
        <v>689</v>
      </c>
      <c r="C22" s="1794"/>
      <c r="D22" s="1794"/>
      <c r="E22" s="1794"/>
      <c r="F22" s="1794"/>
      <c r="G22" s="1794"/>
    </row>
    <row r="23" spans="1:7">
      <c r="A23" s="1791"/>
      <c r="B23" s="1795" t="s">
        <v>694</v>
      </c>
      <c r="C23" s="1796"/>
      <c r="D23" s="1797" t="s">
        <v>695</v>
      </c>
      <c r="E23" s="1797"/>
      <c r="F23" s="1797" t="s">
        <v>696</v>
      </c>
      <c r="G23" s="1793"/>
    </row>
    <row r="24" spans="1:7" ht="23.45" customHeight="1">
      <c r="A24" s="1791"/>
      <c r="B24" s="822" t="s">
        <v>692</v>
      </c>
      <c r="C24" s="823" t="s">
        <v>992</v>
      </c>
      <c r="D24" s="822" t="s">
        <v>692</v>
      </c>
      <c r="E24" s="823" t="s">
        <v>992</v>
      </c>
      <c r="F24" s="822" t="s">
        <v>692</v>
      </c>
      <c r="G24" s="824" t="s">
        <v>992</v>
      </c>
    </row>
    <row r="25" spans="1:7">
      <c r="A25" s="1792"/>
      <c r="B25" s="825" t="s">
        <v>186</v>
      </c>
      <c r="C25" s="825">
        <v>1000</v>
      </c>
      <c r="D25" s="825" t="s">
        <v>186</v>
      </c>
      <c r="E25" s="825">
        <v>1000</v>
      </c>
      <c r="F25" s="825" t="s">
        <v>186</v>
      </c>
      <c r="G25" s="826">
        <v>1000</v>
      </c>
    </row>
    <row r="26" spans="1:7">
      <c r="A26" s="827"/>
      <c r="B26" s="828"/>
      <c r="C26" s="828"/>
      <c r="D26" s="828"/>
      <c r="E26" s="828"/>
      <c r="F26" s="828"/>
      <c r="G26" s="828"/>
    </row>
    <row r="27" spans="1:7">
      <c r="A27" s="829">
        <v>2006</v>
      </c>
      <c r="B27" s="830">
        <v>12</v>
      </c>
      <c r="C27" s="831">
        <v>202.6</v>
      </c>
      <c r="D27" s="830">
        <v>9</v>
      </c>
      <c r="E27" s="831">
        <v>257.89999999999998</v>
      </c>
      <c r="F27" s="830">
        <v>13</v>
      </c>
      <c r="G27" s="831">
        <v>887.3</v>
      </c>
    </row>
    <row r="28" spans="1:7">
      <c r="A28" s="829">
        <v>2007</v>
      </c>
      <c r="B28" s="830">
        <v>11</v>
      </c>
      <c r="C28" s="831">
        <v>186.2</v>
      </c>
      <c r="D28" s="830">
        <v>9</v>
      </c>
      <c r="E28" s="831">
        <v>259.5</v>
      </c>
      <c r="F28" s="830">
        <v>12</v>
      </c>
      <c r="G28" s="831">
        <v>803.3</v>
      </c>
    </row>
    <row r="29" spans="1:7">
      <c r="A29" s="829">
        <v>2008</v>
      </c>
      <c r="B29" s="830">
        <v>10</v>
      </c>
      <c r="C29" s="831">
        <v>174.6</v>
      </c>
      <c r="D29" s="830">
        <v>9</v>
      </c>
      <c r="E29" s="831">
        <v>247.9</v>
      </c>
      <c r="F29" s="830">
        <v>12</v>
      </c>
      <c r="G29" s="831">
        <v>784.1</v>
      </c>
    </row>
    <row r="30" spans="1:7">
      <c r="A30" s="829">
        <v>2009</v>
      </c>
      <c r="B30" s="830">
        <v>8</v>
      </c>
      <c r="C30" s="831">
        <v>139.1</v>
      </c>
      <c r="D30" s="830">
        <v>10</v>
      </c>
      <c r="E30" s="831">
        <v>276.10000000000002</v>
      </c>
      <c r="F30" s="830">
        <v>12</v>
      </c>
      <c r="G30" s="831">
        <v>822.5</v>
      </c>
    </row>
    <row r="31" spans="1:7">
      <c r="A31" s="829">
        <v>2010</v>
      </c>
      <c r="B31" s="830">
        <v>9</v>
      </c>
      <c r="C31" s="831">
        <v>140.4</v>
      </c>
      <c r="D31" s="830">
        <v>6</v>
      </c>
      <c r="E31" s="831">
        <v>214</v>
      </c>
      <c r="F31" s="830">
        <v>10</v>
      </c>
      <c r="G31" s="831">
        <v>675</v>
      </c>
    </row>
    <row r="32" spans="1:7">
      <c r="A32" s="829">
        <v>2011</v>
      </c>
      <c r="B32" s="830">
        <v>8</v>
      </c>
      <c r="C32" s="831">
        <v>126.7</v>
      </c>
      <c r="D32" s="830">
        <v>6</v>
      </c>
      <c r="E32" s="831">
        <v>214</v>
      </c>
      <c r="F32" s="830">
        <v>9</v>
      </c>
      <c r="G32" s="831">
        <v>674.8</v>
      </c>
    </row>
    <row r="33" spans="1:7">
      <c r="A33" s="829">
        <v>2012</v>
      </c>
      <c r="B33" s="830">
        <v>8</v>
      </c>
      <c r="C33" s="831">
        <v>125.8</v>
      </c>
      <c r="D33" s="830">
        <v>4</v>
      </c>
      <c r="E33" s="831">
        <v>127.4</v>
      </c>
      <c r="F33" s="830">
        <v>10</v>
      </c>
      <c r="G33" s="831">
        <v>743.4</v>
      </c>
    </row>
    <row r="34" spans="1:7">
      <c r="A34" s="829">
        <v>2013</v>
      </c>
      <c r="B34" s="830">
        <v>7</v>
      </c>
      <c r="C34" s="831">
        <v>121.3</v>
      </c>
      <c r="D34" s="830">
        <v>4</v>
      </c>
      <c r="E34" s="831">
        <v>139.9</v>
      </c>
      <c r="F34" s="830">
        <v>10</v>
      </c>
      <c r="G34" s="831">
        <v>743.4</v>
      </c>
    </row>
    <row r="35" spans="1:7">
      <c r="A35" s="829">
        <v>2014</v>
      </c>
      <c r="B35" s="830">
        <v>6</v>
      </c>
      <c r="C35" s="831">
        <v>104.1</v>
      </c>
      <c r="D35" s="830">
        <v>4</v>
      </c>
      <c r="E35" s="831">
        <v>139.9</v>
      </c>
      <c r="F35" s="830">
        <v>9</v>
      </c>
      <c r="G35" s="831">
        <v>676.2</v>
      </c>
    </row>
    <row r="36" spans="1:7">
      <c r="A36" s="829">
        <v>2015</v>
      </c>
      <c r="B36" s="834">
        <v>6</v>
      </c>
      <c r="C36" s="835">
        <v>104.1</v>
      </c>
      <c r="D36" s="834">
        <v>3</v>
      </c>
      <c r="E36" s="835">
        <v>106.3</v>
      </c>
      <c r="F36" s="834">
        <v>9</v>
      </c>
      <c r="G36" s="835">
        <v>668.9</v>
      </c>
    </row>
    <row r="37" spans="1:7">
      <c r="A37" s="837">
        <v>2016</v>
      </c>
      <c r="B37" s="838">
        <v>6</v>
      </c>
      <c r="C37" s="839">
        <v>104.1</v>
      </c>
      <c r="D37" s="838">
        <v>4</v>
      </c>
      <c r="E37" s="839">
        <v>144.30000000000001</v>
      </c>
      <c r="F37" s="838">
        <v>9</v>
      </c>
      <c r="G37" s="839">
        <v>659.3</v>
      </c>
    </row>
    <row r="38" spans="1:7">
      <c r="A38" s="821"/>
      <c r="B38" s="821"/>
      <c r="C38" s="821"/>
      <c r="D38" s="821"/>
      <c r="E38" s="821"/>
      <c r="F38" s="821"/>
      <c r="G38" s="821"/>
    </row>
    <row r="39" spans="1:7">
      <c r="A39" s="1790" t="s">
        <v>687</v>
      </c>
      <c r="B39" s="1793" t="s">
        <v>689</v>
      </c>
      <c r="C39" s="1794"/>
      <c r="D39" s="1794"/>
      <c r="E39" s="1794"/>
      <c r="F39" s="1794"/>
      <c r="G39" s="1794"/>
    </row>
    <row r="40" spans="1:7">
      <c r="A40" s="1791"/>
      <c r="B40" s="1795" t="s">
        <v>697</v>
      </c>
      <c r="C40" s="1796"/>
      <c r="D40" s="1797" t="s">
        <v>698</v>
      </c>
      <c r="E40" s="1797"/>
      <c r="F40" s="1797" t="s">
        <v>699</v>
      </c>
      <c r="G40" s="1793"/>
    </row>
    <row r="41" spans="1:7" ht="25.9" customHeight="1">
      <c r="A41" s="1791"/>
      <c r="B41" s="822" t="s">
        <v>692</v>
      </c>
      <c r="C41" s="823" t="s">
        <v>992</v>
      </c>
      <c r="D41" s="822" t="s">
        <v>692</v>
      </c>
      <c r="E41" s="823" t="s">
        <v>992</v>
      </c>
      <c r="F41" s="822" t="s">
        <v>692</v>
      </c>
      <c r="G41" s="824" t="s">
        <v>992</v>
      </c>
    </row>
    <row r="42" spans="1:7">
      <c r="A42" s="1792"/>
      <c r="B42" s="825" t="s">
        <v>186</v>
      </c>
      <c r="C42" s="825">
        <v>1000</v>
      </c>
      <c r="D42" s="825" t="s">
        <v>186</v>
      </c>
      <c r="E42" s="825">
        <v>1000</v>
      </c>
      <c r="F42" s="825" t="s">
        <v>186</v>
      </c>
      <c r="G42" s="826">
        <v>1000</v>
      </c>
    </row>
    <row r="43" spans="1:7">
      <c r="A43" s="827"/>
      <c r="B43" s="828"/>
      <c r="C43" s="828"/>
      <c r="D43" s="828"/>
      <c r="E43" s="828"/>
      <c r="F43" s="828"/>
      <c r="G43" s="828"/>
    </row>
    <row r="44" spans="1:7">
      <c r="A44" s="829">
        <v>2006</v>
      </c>
      <c r="B44" s="830">
        <v>8</v>
      </c>
      <c r="C44" s="831">
        <v>1138</v>
      </c>
      <c r="D44" s="830">
        <v>14</v>
      </c>
      <c r="E44" s="831">
        <v>4183.5</v>
      </c>
      <c r="F44" s="830">
        <v>25</v>
      </c>
      <c r="G44" s="831">
        <v>51754.2</v>
      </c>
    </row>
    <row r="45" spans="1:7">
      <c r="A45" s="829">
        <v>2007</v>
      </c>
      <c r="B45" s="830">
        <v>7</v>
      </c>
      <c r="C45" s="831">
        <v>954.7</v>
      </c>
      <c r="D45" s="830">
        <v>15</v>
      </c>
      <c r="E45" s="831">
        <v>4460.2</v>
      </c>
      <c r="F45" s="830">
        <v>26</v>
      </c>
      <c r="G45" s="831">
        <v>58754.7</v>
      </c>
    </row>
    <row r="46" spans="1:7">
      <c r="A46" s="829">
        <v>2008</v>
      </c>
      <c r="B46" s="830">
        <v>6</v>
      </c>
      <c r="C46" s="831">
        <v>809.3</v>
      </c>
      <c r="D46" s="830">
        <v>16</v>
      </c>
      <c r="E46" s="831">
        <v>4804</v>
      </c>
      <c r="F46" s="830">
        <v>25</v>
      </c>
      <c r="G46" s="831">
        <v>63373.599999999999</v>
      </c>
    </row>
    <row r="47" spans="1:7">
      <c r="A47" s="829">
        <v>2009</v>
      </c>
      <c r="B47" s="830">
        <v>6</v>
      </c>
      <c r="C47" s="831">
        <v>768.3</v>
      </c>
      <c r="D47" s="830">
        <v>16</v>
      </c>
      <c r="E47" s="831">
        <v>4874.8999999999996</v>
      </c>
      <c r="F47" s="830">
        <v>26</v>
      </c>
      <c r="G47" s="831">
        <v>71174.899999999994</v>
      </c>
    </row>
    <row r="48" spans="1:7">
      <c r="A48" s="829">
        <v>2010</v>
      </c>
      <c r="B48" s="830">
        <v>6</v>
      </c>
      <c r="C48" s="831">
        <v>767.7</v>
      </c>
      <c r="D48" s="830">
        <v>16</v>
      </c>
      <c r="E48" s="831">
        <v>4718.6000000000004</v>
      </c>
      <c r="F48" s="830">
        <v>27</v>
      </c>
      <c r="G48" s="831">
        <v>74102.600000000006</v>
      </c>
    </row>
    <row r="49" spans="1:8">
      <c r="A49" s="829">
        <v>2011</v>
      </c>
      <c r="B49" s="830">
        <v>7</v>
      </c>
      <c r="C49" s="831">
        <v>877.7</v>
      </c>
      <c r="D49" s="830">
        <v>15</v>
      </c>
      <c r="E49" s="831">
        <v>4393.3</v>
      </c>
      <c r="F49" s="830">
        <v>27</v>
      </c>
      <c r="G49" s="831">
        <v>79803</v>
      </c>
    </row>
    <row r="50" spans="1:8">
      <c r="A50" s="829">
        <v>2012</v>
      </c>
      <c r="B50" s="830">
        <v>8</v>
      </c>
      <c r="C50" s="831">
        <v>1035.7</v>
      </c>
      <c r="D50" s="830">
        <v>15</v>
      </c>
      <c r="E50" s="831">
        <v>4510.7</v>
      </c>
      <c r="F50" s="830">
        <v>26</v>
      </c>
      <c r="G50" s="831">
        <v>78995</v>
      </c>
    </row>
    <row r="51" spans="1:8">
      <c r="A51" s="829">
        <v>2013</v>
      </c>
      <c r="B51" s="830">
        <v>8</v>
      </c>
      <c r="C51" s="831">
        <v>1058.4000000000001</v>
      </c>
      <c r="D51" s="830">
        <v>13</v>
      </c>
      <c r="E51" s="831">
        <v>4123.1000000000004</v>
      </c>
      <c r="F51" s="830">
        <v>26</v>
      </c>
      <c r="G51" s="831">
        <v>83661.7</v>
      </c>
    </row>
    <row r="52" spans="1:8">
      <c r="A52" s="829">
        <v>2014</v>
      </c>
      <c r="B52" s="830">
        <v>10</v>
      </c>
      <c r="C52" s="831">
        <v>1353.6</v>
      </c>
      <c r="D52" s="830">
        <v>11</v>
      </c>
      <c r="E52" s="831">
        <v>3539.9</v>
      </c>
      <c r="F52" s="830">
        <v>25</v>
      </c>
      <c r="G52" s="831">
        <v>79917.600000000006</v>
      </c>
    </row>
    <row r="53" spans="1:8">
      <c r="A53" s="829">
        <v>2015</v>
      </c>
      <c r="B53" s="834">
        <v>11</v>
      </c>
      <c r="C53" s="835">
        <v>1468.8</v>
      </c>
      <c r="D53" s="834">
        <v>11</v>
      </c>
      <c r="E53" s="835">
        <v>3647.9</v>
      </c>
      <c r="F53" s="834">
        <v>25</v>
      </c>
      <c r="G53" s="835">
        <v>81051.3</v>
      </c>
    </row>
    <row r="54" spans="1:8">
      <c r="A54" s="837">
        <v>2016</v>
      </c>
      <c r="B54" s="838">
        <v>8</v>
      </c>
      <c r="C54" s="835">
        <v>1066.7</v>
      </c>
      <c r="D54" s="838">
        <v>11</v>
      </c>
      <c r="E54" s="835">
        <v>3585.5</v>
      </c>
      <c r="F54" s="838">
        <v>26</v>
      </c>
      <c r="G54" s="835">
        <v>84307.7</v>
      </c>
    </row>
    <row r="55" spans="1:8">
      <c r="A55" s="840"/>
      <c r="B55" s="821"/>
      <c r="C55" s="821"/>
      <c r="D55" s="821"/>
      <c r="E55" s="821"/>
      <c r="F55" s="821"/>
      <c r="G55" s="821"/>
    </row>
    <row r="56" spans="1:8">
      <c r="A56" s="839"/>
      <c r="B56" s="839"/>
      <c r="C56" s="839"/>
      <c r="D56" s="839"/>
      <c r="E56" s="839"/>
      <c r="F56" s="839"/>
      <c r="G56" s="839"/>
    </row>
    <row r="57" spans="1:8">
      <c r="A57" s="1788" t="s">
        <v>700</v>
      </c>
      <c r="B57" s="1788"/>
      <c r="C57" s="1788"/>
      <c r="D57" s="1788"/>
      <c r="E57" s="1788"/>
      <c r="F57" s="1788"/>
      <c r="G57" s="1788"/>
    </row>
    <row r="59" spans="1:8">
      <c r="A59" s="1789" t="s">
        <v>153</v>
      </c>
      <c r="B59" s="1789"/>
      <c r="C59" s="1789"/>
      <c r="D59" s="1789"/>
      <c r="E59" s="1789"/>
      <c r="F59" s="1789"/>
      <c r="G59" s="1789"/>
      <c r="H59" s="1789"/>
    </row>
  </sheetData>
  <mergeCells count="19">
    <mergeCell ref="A1:G1"/>
    <mergeCell ref="A3:G3"/>
    <mergeCell ref="A5:A8"/>
    <mergeCell ref="B5:C6"/>
    <mergeCell ref="D5:G5"/>
    <mergeCell ref="D6:E6"/>
    <mergeCell ref="F6:G6"/>
    <mergeCell ref="A57:G57"/>
    <mergeCell ref="A59:H59"/>
    <mergeCell ref="A22:A25"/>
    <mergeCell ref="B22:G22"/>
    <mergeCell ref="B23:C23"/>
    <mergeCell ref="D23:E23"/>
    <mergeCell ref="F23:G23"/>
    <mergeCell ref="A39:A42"/>
    <mergeCell ref="B39:G39"/>
    <mergeCell ref="B40:C40"/>
    <mergeCell ref="D40:E40"/>
    <mergeCell ref="F40:G4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4" orientation="portrait" horizontalDpi="1200" verticalDpi="12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M64"/>
  <sheetViews>
    <sheetView showGridLines="0" zoomScaleNormal="100" workbookViewId="0"/>
  </sheetViews>
  <sheetFormatPr baseColWidth="10" defaultColWidth="12.5703125" defaultRowHeight="15"/>
  <cols>
    <col min="1" max="16384" width="12.5703125" style="843"/>
  </cols>
  <sheetData>
    <row r="1" spans="1:13" ht="15.75">
      <c r="A1" s="841" t="s">
        <v>924</v>
      </c>
      <c r="B1" s="842"/>
      <c r="C1" s="842"/>
      <c r="D1" s="842"/>
      <c r="E1" s="842"/>
      <c r="F1" s="842"/>
      <c r="G1" s="842"/>
      <c r="H1" s="842"/>
    </row>
    <row r="2" spans="1:13">
      <c r="A2" s="844" t="s">
        <v>923</v>
      </c>
      <c r="B2" s="842"/>
      <c r="C2" s="842"/>
      <c r="D2" s="842"/>
      <c r="E2" s="842"/>
      <c r="F2" s="842"/>
      <c r="G2" s="842"/>
      <c r="H2" s="842"/>
    </row>
    <row r="3" spans="1:13">
      <c r="A3" s="1813" t="s">
        <v>701</v>
      </c>
      <c r="B3" s="1813"/>
      <c r="C3" s="1813"/>
      <c r="D3" s="1813"/>
      <c r="E3" s="1813"/>
      <c r="F3" s="1813"/>
      <c r="G3" s="1813"/>
      <c r="H3" s="1813"/>
    </row>
    <row r="4" spans="1:13">
      <c r="A4" s="845"/>
      <c r="B4" s="845"/>
      <c r="C4" s="845"/>
      <c r="D4" s="845"/>
      <c r="E4" s="845"/>
      <c r="F4" s="845"/>
      <c r="G4" s="845"/>
      <c r="H4" s="845"/>
    </row>
    <row r="5" spans="1:13" ht="15" customHeight="1">
      <c r="A5" s="1819" t="s">
        <v>702</v>
      </c>
      <c r="B5" s="1822" t="s">
        <v>703</v>
      </c>
      <c r="C5" s="1818"/>
      <c r="D5" s="1818"/>
      <c r="E5" s="1818"/>
      <c r="F5" s="1818"/>
      <c r="G5" s="1818"/>
      <c r="H5" s="1818"/>
    </row>
    <row r="6" spans="1:13">
      <c r="A6" s="1820"/>
      <c r="B6" s="1804" t="s">
        <v>704</v>
      </c>
      <c r="C6" s="1804" t="s">
        <v>705</v>
      </c>
      <c r="D6" s="1804" t="s">
        <v>706</v>
      </c>
      <c r="E6" s="1804" t="s">
        <v>707</v>
      </c>
      <c r="F6" s="1804" t="s">
        <v>708</v>
      </c>
      <c r="G6" s="1804" t="s">
        <v>709</v>
      </c>
      <c r="H6" s="1807" t="s">
        <v>710</v>
      </c>
    </row>
    <row r="7" spans="1:13">
      <c r="A7" s="1820"/>
      <c r="B7" s="1805"/>
      <c r="C7" s="1805"/>
      <c r="D7" s="1805"/>
      <c r="E7" s="1805"/>
      <c r="F7" s="1805"/>
      <c r="G7" s="1805"/>
      <c r="H7" s="1808"/>
    </row>
    <row r="8" spans="1:13">
      <c r="A8" s="1820"/>
      <c r="B8" s="1806"/>
      <c r="C8" s="1806"/>
      <c r="D8" s="1806"/>
      <c r="E8" s="1806"/>
      <c r="F8" s="1806"/>
      <c r="G8" s="1806"/>
      <c r="H8" s="1809"/>
    </row>
    <row r="9" spans="1:13">
      <c r="A9" s="1821"/>
      <c r="B9" s="1810" t="s">
        <v>71</v>
      </c>
      <c r="C9" s="1811"/>
      <c r="D9" s="1811"/>
      <c r="E9" s="1811"/>
      <c r="F9" s="1811"/>
      <c r="G9" s="1811"/>
      <c r="H9" s="1811"/>
    </row>
    <row r="10" spans="1:13">
      <c r="A10" s="846"/>
      <c r="B10" s="846"/>
      <c r="C10" s="846"/>
      <c r="D10" s="846"/>
      <c r="E10" s="846"/>
      <c r="F10" s="846"/>
      <c r="G10" s="846"/>
      <c r="H10" s="846"/>
      <c r="I10" s="847"/>
      <c r="J10" s="847"/>
      <c r="K10" s="847"/>
      <c r="L10" s="847"/>
      <c r="M10" s="847"/>
    </row>
    <row r="11" spans="1:13">
      <c r="A11" s="848" t="s">
        <v>711</v>
      </c>
      <c r="B11" s="849">
        <v>1120431.8</v>
      </c>
      <c r="C11" s="849">
        <v>651712</v>
      </c>
      <c r="D11" s="850">
        <v>35983.800000000003</v>
      </c>
      <c r="E11" s="851">
        <v>55795.4</v>
      </c>
      <c r="F11" s="851">
        <v>2057.1999999999998</v>
      </c>
      <c r="G11" s="850">
        <v>374879.8</v>
      </c>
      <c r="H11" s="850">
        <v>3.6</v>
      </c>
    </row>
    <row r="12" spans="1:13">
      <c r="A12" s="848" t="s">
        <v>712</v>
      </c>
      <c r="B12" s="849">
        <v>1246231.2</v>
      </c>
      <c r="C12" s="852">
        <v>706933.2</v>
      </c>
      <c r="D12" s="851">
        <v>40008.5</v>
      </c>
      <c r="E12" s="851">
        <v>60807.7</v>
      </c>
      <c r="F12" s="851">
        <v>2169.8000000000002</v>
      </c>
      <c r="G12" s="850">
        <v>436309.8</v>
      </c>
      <c r="H12" s="850">
        <v>2.1</v>
      </c>
    </row>
    <row r="13" spans="1:13">
      <c r="A13" s="848" t="s">
        <v>713</v>
      </c>
      <c r="B13" s="852">
        <v>1288744.3999999999</v>
      </c>
      <c r="C13" s="852">
        <v>749441.2</v>
      </c>
      <c r="D13" s="851">
        <v>36427</v>
      </c>
      <c r="E13" s="851">
        <v>62492.1</v>
      </c>
      <c r="F13" s="851">
        <v>2378.4</v>
      </c>
      <c r="G13" s="850" t="s">
        <v>693</v>
      </c>
      <c r="H13" s="850" t="s">
        <v>693</v>
      </c>
      <c r="I13" s="847"/>
    </row>
    <row r="14" spans="1:13">
      <c r="A14" s="853" t="s">
        <v>714</v>
      </c>
      <c r="B14" s="852">
        <v>1379700.8</v>
      </c>
      <c r="C14" s="852">
        <v>802861.5</v>
      </c>
      <c r="D14" s="851">
        <v>34268.699999999997</v>
      </c>
      <c r="E14" s="850">
        <v>61354</v>
      </c>
      <c r="F14" s="851">
        <v>2650.4</v>
      </c>
      <c r="G14" s="850">
        <v>478480.9</v>
      </c>
      <c r="H14" s="854">
        <v>3.3</v>
      </c>
      <c r="I14" s="847"/>
    </row>
    <row r="15" spans="1:13">
      <c r="A15" s="855">
        <v>2011</v>
      </c>
      <c r="B15" s="856">
        <v>1423277</v>
      </c>
      <c r="C15" s="852">
        <v>854232.3</v>
      </c>
      <c r="D15" s="850">
        <v>41643.300000000003</v>
      </c>
      <c r="E15" s="850">
        <v>57309.5</v>
      </c>
      <c r="F15" s="850">
        <v>2638.8</v>
      </c>
      <c r="G15" s="850">
        <v>467354.2</v>
      </c>
      <c r="H15" s="850">
        <v>4.4000000000000004</v>
      </c>
      <c r="I15" s="847"/>
    </row>
    <row r="16" spans="1:13">
      <c r="A16" s="855" t="s">
        <v>715</v>
      </c>
      <c r="B16" s="856">
        <v>1427743.8</v>
      </c>
      <c r="C16" s="852">
        <v>863508.7</v>
      </c>
      <c r="D16" s="852">
        <v>39780.6</v>
      </c>
      <c r="E16" s="852">
        <v>57562.2</v>
      </c>
      <c r="F16" s="852">
        <v>2622.9</v>
      </c>
      <c r="G16" s="852">
        <v>464155.4</v>
      </c>
      <c r="H16" s="852">
        <v>3.7</v>
      </c>
      <c r="I16" s="847"/>
    </row>
    <row r="17" spans="1:9">
      <c r="A17" s="855" t="s">
        <v>716</v>
      </c>
      <c r="B17" s="856">
        <v>1456793</v>
      </c>
      <c r="C17" s="852">
        <v>910297.5</v>
      </c>
      <c r="D17" s="852">
        <v>40640.800000000003</v>
      </c>
      <c r="E17" s="852">
        <v>44877.3</v>
      </c>
      <c r="F17" s="852">
        <v>2787.7</v>
      </c>
      <c r="G17" s="852">
        <v>458075.3</v>
      </c>
      <c r="H17" s="852">
        <v>1.6</v>
      </c>
      <c r="I17" s="847"/>
    </row>
    <row r="18" spans="1:9">
      <c r="A18" s="855" t="s">
        <v>328</v>
      </c>
      <c r="B18" s="857">
        <v>1526310.6</v>
      </c>
      <c r="C18" s="742">
        <v>971723</v>
      </c>
      <c r="D18" s="742">
        <v>41471.1</v>
      </c>
      <c r="E18" s="742">
        <v>44808.800000000003</v>
      </c>
      <c r="F18" s="742">
        <v>2947.4</v>
      </c>
      <c r="G18" s="742">
        <v>465248.4</v>
      </c>
      <c r="H18" s="742">
        <v>1.4</v>
      </c>
      <c r="I18" s="847"/>
    </row>
    <row r="19" spans="1:9">
      <c r="A19" s="855" t="s">
        <v>499</v>
      </c>
      <c r="B19" s="857">
        <v>1520442.46</v>
      </c>
      <c r="C19" s="742">
        <v>972170.53099999996</v>
      </c>
      <c r="D19" s="742">
        <v>41325.502</v>
      </c>
      <c r="E19" s="742">
        <v>42842.510999999999</v>
      </c>
      <c r="F19" s="742">
        <v>2954.3440000000001</v>
      </c>
      <c r="G19" s="742">
        <v>461031.00400000002</v>
      </c>
      <c r="H19" s="742">
        <v>2.0990000000000002</v>
      </c>
      <c r="I19" s="847"/>
    </row>
    <row r="20" spans="1:9">
      <c r="A20" s="855" t="s">
        <v>156</v>
      </c>
      <c r="B20" s="857">
        <v>1526774.3</v>
      </c>
      <c r="C20" s="742">
        <v>958360.3</v>
      </c>
      <c r="D20" s="742">
        <v>40709.9</v>
      </c>
      <c r="E20" s="742">
        <v>41244.800000000003</v>
      </c>
      <c r="F20" s="742">
        <v>3073.7</v>
      </c>
      <c r="G20" s="742">
        <v>483262.7</v>
      </c>
      <c r="H20" s="742">
        <v>6.9</v>
      </c>
      <c r="I20" s="847"/>
    </row>
    <row r="21" spans="1:9">
      <c r="A21" s="855"/>
      <c r="B21" s="858"/>
      <c r="C21" s="858"/>
      <c r="D21" s="859"/>
      <c r="E21" s="859"/>
      <c r="F21" s="859"/>
      <c r="G21" s="859"/>
      <c r="H21" s="859"/>
      <c r="I21" s="847"/>
    </row>
    <row r="22" spans="1:9">
      <c r="A22" s="860"/>
      <c r="B22" s="861"/>
      <c r="C22" s="861"/>
      <c r="D22" s="862"/>
      <c r="E22" s="863"/>
      <c r="F22" s="863"/>
    </row>
    <row r="23" spans="1:9">
      <c r="A23" s="864" t="s">
        <v>717</v>
      </c>
      <c r="B23" s="861"/>
      <c r="C23" s="861"/>
      <c r="D23" s="862"/>
      <c r="E23" s="863"/>
      <c r="F23" s="863"/>
    </row>
    <row r="24" spans="1:9">
      <c r="A24" s="855"/>
      <c r="B24" s="861"/>
      <c r="C24" s="861"/>
      <c r="D24" s="862"/>
      <c r="E24" s="863"/>
      <c r="F24" s="863"/>
    </row>
    <row r="25" spans="1:9">
      <c r="A25" s="1812"/>
      <c r="B25" s="1812"/>
      <c r="C25" s="861"/>
      <c r="D25" s="862"/>
      <c r="E25" s="863"/>
      <c r="F25" s="863"/>
    </row>
    <row r="27" spans="1:9">
      <c r="A27" s="1813" t="s">
        <v>718</v>
      </c>
      <c r="B27" s="1813"/>
      <c r="C27" s="1813"/>
      <c r="D27" s="1813"/>
      <c r="E27" s="1813"/>
      <c r="F27" s="1813"/>
      <c r="G27" s="1813"/>
      <c r="H27" s="1813"/>
    </row>
    <row r="28" spans="1:9">
      <c r="A28" s="865"/>
      <c r="B28" s="866"/>
      <c r="C28" s="866"/>
      <c r="D28" s="866"/>
      <c r="E28" s="867"/>
      <c r="F28" s="867"/>
      <c r="G28" s="866"/>
      <c r="H28" s="867"/>
    </row>
    <row r="29" spans="1:9">
      <c r="A29" s="1814" t="s">
        <v>702</v>
      </c>
      <c r="B29" s="1817" t="s">
        <v>703</v>
      </c>
      <c r="C29" s="1818"/>
      <c r="D29" s="1818"/>
      <c r="E29" s="1818"/>
      <c r="F29" s="1818"/>
      <c r="G29" s="1818"/>
      <c r="H29" s="1818"/>
    </row>
    <row r="30" spans="1:9">
      <c r="A30" s="1815"/>
      <c r="B30" s="1804" t="s">
        <v>704</v>
      </c>
      <c r="C30" s="1804" t="s">
        <v>705</v>
      </c>
      <c r="D30" s="1804" t="s">
        <v>706</v>
      </c>
      <c r="E30" s="1804" t="s">
        <v>707</v>
      </c>
      <c r="F30" s="1804" t="s">
        <v>708</v>
      </c>
      <c r="G30" s="1804" t="s">
        <v>709</v>
      </c>
      <c r="H30" s="1807" t="s">
        <v>710</v>
      </c>
    </row>
    <row r="31" spans="1:9">
      <c r="A31" s="1815"/>
      <c r="B31" s="1805"/>
      <c r="C31" s="1805"/>
      <c r="D31" s="1805"/>
      <c r="E31" s="1805"/>
      <c r="F31" s="1805"/>
      <c r="G31" s="1805"/>
      <c r="H31" s="1808"/>
    </row>
    <row r="32" spans="1:9">
      <c r="A32" s="1815"/>
      <c r="B32" s="1806"/>
      <c r="C32" s="1806"/>
      <c r="D32" s="1806"/>
      <c r="E32" s="1806"/>
      <c r="F32" s="1806"/>
      <c r="G32" s="1806"/>
      <c r="H32" s="1809"/>
    </row>
    <row r="33" spans="1:9">
      <c r="A33" s="1816"/>
      <c r="B33" s="1810" t="s">
        <v>188</v>
      </c>
      <c r="C33" s="1811"/>
      <c r="D33" s="1811"/>
      <c r="E33" s="1811"/>
      <c r="F33" s="1811"/>
      <c r="G33" s="1811"/>
      <c r="H33" s="1811"/>
    </row>
    <row r="34" spans="1:9">
      <c r="A34" s="846"/>
      <c r="B34" s="846"/>
      <c r="C34" s="846"/>
      <c r="D34" s="846"/>
      <c r="E34" s="846"/>
      <c r="F34" s="846"/>
      <c r="G34" s="846"/>
      <c r="H34" s="846"/>
    </row>
    <row r="35" spans="1:9">
      <c r="A35" s="848" t="s">
        <v>711</v>
      </c>
      <c r="B35" s="868">
        <v>9.3000000000000007</v>
      </c>
      <c r="C35" s="868">
        <v>13.8</v>
      </c>
      <c r="D35" s="868">
        <v>1.1000000000000001</v>
      </c>
      <c r="E35" s="868">
        <v>44.9</v>
      </c>
      <c r="F35" s="868">
        <v>20</v>
      </c>
      <c r="G35" s="868">
        <v>-0.3</v>
      </c>
      <c r="H35" s="868">
        <v>50</v>
      </c>
    </row>
    <row r="36" spans="1:9">
      <c r="A36" s="848" t="s">
        <v>712</v>
      </c>
      <c r="B36" s="869">
        <v>11.2</v>
      </c>
      <c r="C36" s="868">
        <v>8.5</v>
      </c>
      <c r="D36" s="868">
        <v>11.2</v>
      </c>
      <c r="E36" s="868">
        <v>9</v>
      </c>
      <c r="F36" s="868">
        <v>5.5</v>
      </c>
      <c r="G36" s="868">
        <v>16.399999999999999</v>
      </c>
      <c r="H36" s="868">
        <v>-41.7</v>
      </c>
    </row>
    <row r="37" spans="1:9">
      <c r="A37" s="848" t="s">
        <v>713</v>
      </c>
      <c r="B37" s="869">
        <v>3.4</v>
      </c>
      <c r="C37" s="868">
        <v>6</v>
      </c>
      <c r="D37" s="868">
        <v>-9</v>
      </c>
      <c r="E37" s="868">
        <v>2.8</v>
      </c>
      <c r="F37" s="868">
        <v>9.6</v>
      </c>
      <c r="G37" s="868" t="s">
        <v>693</v>
      </c>
      <c r="H37" s="868" t="s">
        <v>693</v>
      </c>
      <c r="I37" s="847"/>
    </row>
    <row r="38" spans="1:9">
      <c r="A38" s="855" t="s">
        <v>714</v>
      </c>
      <c r="B38" s="869">
        <v>7.1</v>
      </c>
      <c r="C38" s="868">
        <v>7.1</v>
      </c>
      <c r="D38" s="868">
        <v>-5.9</v>
      </c>
      <c r="E38" s="868">
        <v>-1.8</v>
      </c>
      <c r="F38" s="868">
        <v>11.4</v>
      </c>
      <c r="G38" s="868" t="s">
        <v>693</v>
      </c>
      <c r="H38" s="868" t="s">
        <v>693</v>
      </c>
      <c r="I38" s="847"/>
    </row>
    <row r="39" spans="1:9">
      <c r="A39" s="855">
        <v>2011</v>
      </c>
      <c r="B39" s="869">
        <v>3.2</v>
      </c>
      <c r="C39" s="870">
        <v>6.4</v>
      </c>
      <c r="D39" s="870">
        <v>21.5</v>
      </c>
      <c r="E39" s="870">
        <v>-6.6</v>
      </c>
      <c r="F39" s="870">
        <v>-0.4</v>
      </c>
      <c r="G39" s="868">
        <v>-2.2999999999999998</v>
      </c>
      <c r="H39" s="868">
        <v>31.4</v>
      </c>
      <c r="I39" s="847"/>
    </row>
    <row r="40" spans="1:9">
      <c r="A40" s="855" t="s">
        <v>715</v>
      </c>
      <c r="B40" s="869">
        <v>0.3</v>
      </c>
      <c r="C40" s="870">
        <v>1.1000000000000001</v>
      </c>
      <c r="D40" s="870">
        <v>-4.5</v>
      </c>
      <c r="E40" s="870">
        <v>0.4</v>
      </c>
      <c r="F40" s="868">
        <v>-0.6</v>
      </c>
      <c r="G40" s="868">
        <v>-0.7</v>
      </c>
      <c r="H40" s="868">
        <v>-14.7</v>
      </c>
      <c r="I40" s="847"/>
    </row>
    <row r="41" spans="1:9">
      <c r="A41" s="855" t="s">
        <v>716</v>
      </c>
      <c r="B41" s="869">
        <v>2</v>
      </c>
      <c r="C41" s="870">
        <v>5.4</v>
      </c>
      <c r="D41" s="870">
        <v>2.2000000000000002</v>
      </c>
      <c r="E41" s="868">
        <v>-22</v>
      </c>
      <c r="F41" s="868">
        <v>6.3</v>
      </c>
      <c r="G41" s="868">
        <v>-1.3</v>
      </c>
      <c r="H41" s="868">
        <v>-56.8</v>
      </c>
      <c r="I41" s="847"/>
    </row>
    <row r="42" spans="1:9">
      <c r="A42" s="855" t="s">
        <v>328</v>
      </c>
      <c r="B42" s="869">
        <v>4.8</v>
      </c>
      <c r="C42" s="870">
        <v>6.7</v>
      </c>
      <c r="D42" s="870">
        <v>2</v>
      </c>
      <c r="E42" s="868">
        <v>-0.2</v>
      </c>
      <c r="F42" s="870">
        <v>5.7</v>
      </c>
      <c r="G42" s="870">
        <v>1.6</v>
      </c>
      <c r="H42" s="870">
        <v>-12.5</v>
      </c>
      <c r="I42" s="847"/>
    </row>
    <row r="43" spans="1:9">
      <c r="A43" s="855" t="s">
        <v>499</v>
      </c>
      <c r="B43" s="869">
        <v>-0.4</v>
      </c>
      <c r="C43" s="870">
        <v>0</v>
      </c>
      <c r="D43" s="870">
        <v>-0.4</v>
      </c>
      <c r="E43" s="870">
        <v>-4.4000000000000004</v>
      </c>
      <c r="F43" s="870">
        <v>0.2</v>
      </c>
      <c r="G43" s="870">
        <v>-0.9</v>
      </c>
      <c r="H43" s="870">
        <v>48.8</v>
      </c>
    </row>
    <row r="44" spans="1:9">
      <c r="A44" s="855" t="s">
        <v>156</v>
      </c>
      <c r="B44" s="869">
        <v>0.4</v>
      </c>
      <c r="C44" s="870">
        <v>-1.4</v>
      </c>
      <c r="D44" s="870">
        <v>-1.5</v>
      </c>
      <c r="E44" s="870">
        <v>-3.7</v>
      </c>
      <c r="F44" s="870">
        <v>4</v>
      </c>
      <c r="G44" s="870">
        <v>4.8</v>
      </c>
      <c r="H44" s="870" t="s">
        <v>231</v>
      </c>
      <c r="I44" s="847"/>
    </row>
    <row r="46" spans="1:9">
      <c r="A46" s="860"/>
      <c r="B46" s="861"/>
      <c r="C46" s="861"/>
      <c r="D46" s="862"/>
      <c r="E46" s="863"/>
    </row>
    <row r="47" spans="1:9">
      <c r="A47" s="864" t="s">
        <v>717</v>
      </c>
      <c r="B47" s="861"/>
      <c r="C47" s="861"/>
      <c r="D47" s="862"/>
      <c r="E47" s="863"/>
    </row>
    <row r="64" spans="1:8">
      <c r="A64" s="1670" t="s">
        <v>153</v>
      </c>
      <c r="B64" s="1670"/>
      <c r="C64" s="1670"/>
      <c r="D64" s="1670"/>
      <c r="E64" s="1670"/>
      <c r="F64" s="1670"/>
      <c r="G64" s="1670"/>
      <c r="H64" s="1670"/>
    </row>
  </sheetData>
  <mergeCells count="24">
    <mergeCell ref="A3:H3"/>
    <mergeCell ref="A5:A9"/>
    <mergeCell ref="B5:H5"/>
    <mergeCell ref="B6:B8"/>
    <mergeCell ref="C6:C8"/>
    <mergeCell ref="D6:D8"/>
    <mergeCell ref="E6:E8"/>
    <mergeCell ref="F6:F8"/>
    <mergeCell ref="G6:G8"/>
    <mergeCell ref="H6:H8"/>
    <mergeCell ref="G30:G32"/>
    <mergeCell ref="H30:H32"/>
    <mergeCell ref="B33:H33"/>
    <mergeCell ref="A64:H64"/>
    <mergeCell ref="B9:H9"/>
    <mergeCell ref="A25:B25"/>
    <mergeCell ref="A27:H27"/>
    <mergeCell ref="A29:A33"/>
    <mergeCell ref="B29:H29"/>
    <mergeCell ref="B30:B32"/>
    <mergeCell ref="C30:C32"/>
    <mergeCell ref="D30:D32"/>
    <mergeCell ref="E30:E32"/>
    <mergeCell ref="F30:F3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5" orientation="portrait" horizontalDpi="1200" verticalDpi="12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H67"/>
  <sheetViews>
    <sheetView showGridLines="0" zoomScaleNormal="100" workbookViewId="0"/>
  </sheetViews>
  <sheetFormatPr baseColWidth="10" defaultColWidth="9.140625" defaultRowHeight="12.75"/>
  <cols>
    <col min="1" max="1" width="22.85546875" style="874" customWidth="1"/>
    <col min="2" max="7" width="13.42578125" style="874" customWidth="1"/>
    <col min="8" max="8" width="19" style="874" bestFit="1" customWidth="1"/>
    <col min="9" max="9" width="13.85546875" style="874" customWidth="1"/>
    <col min="10" max="256" width="9.140625" style="874"/>
    <col min="257" max="257" width="22.85546875" style="874" customWidth="1"/>
    <col min="258" max="258" width="21" style="874" bestFit="1" customWidth="1"/>
    <col min="259" max="259" width="15.5703125" style="874" customWidth="1"/>
    <col min="260" max="260" width="16.85546875" style="874" customWidth="1"/>
    <col min="261" max="264" width="19" style="874" bestFit="1" customWidth="1"/>
    <col min="265" max="265" width="13.85546875" style="874" customWidth="1"/>
    <col min="266" max="512" width="9.140625" style="874"/>
    <col min="513" max="513" width="22.85546875" style="874" customWidth="1"/>
    <col min="514" max="514" width="21" style="874" bestFit="1" customWidth="1"/>
    <col min="515" max="515" width="15.5703125" style="874" customWidth="1"/>
    <col min="516" max="516" width="16.85546875" style="874" customWidth="1"/>
    <col min="517" max="520" width="19" style="874" bestFit="1" customWidth="1"/>
    <col min="521" max="521" width="13.85546875" style="874" customWidth="1"/>
    <col min="522" max="768" width="9.140625" style="874"/>
    <col min="769" max="769" width="22.85546875" style="874" customWidth="1"/>
    <col min="770" max="770" width="21" style="874" bestFit="1" customWidth="1"/>
    <col min="771" max="771" width="15.5703125" style="874" customWidth="1"/>
    <col min="772" max="772" width="16.85546875" style="874" customWidth="1"/>
    <col min="773" max="776" width="19" style="874" bestFit="1" customWidth="1"/>
    <col min="777" max="777" width="13.85546875" style="874" customWidth="1"/>
    <col min="778" max="1024" width="9.140625" style="874"/>
    <col min="1025" max="1025" width="22.85546875" style="874" customWidth="1"/>
    <col min="1026" max="1026" width="21" style="874" bestFit="1" customWidth="1"/>
    <col min="1027" max="1027" width="15.5703125" style="874" customWidth="1"/>
    <col min="1028" max="1028" width="16.85546875" style="874" customWidth="1"/>
    <col min="1029" max="1032" width="19" style="874" bestFit="1" customWidth="1"/>
    <col min="1033" max="1033" width="13.85546875" style="874" customWidth="1"/>
    <col min="1034" max="1280" width="9.140625" style="874"/>
    <col min="1281" max="1281" width="22.85546875" style="874" customWidth="1"/>
    <col min="1282" max="1282" width="21" style="874" bestFit="1" customWidth="1"/>
    <col min="1283" max="1283" width="15.5703125" style="874" customWidth="1"/>
    <col min="1284" max="1284" width="16.85546875" style="874" customWidth="1"/>
    <col min="1285" max="1288" width="19" style="874" bestFit="1" customWidth="1"/>
    <col min="1289" max="1289" width="13.85546875" style="874" customWidth="1"/>
    <col min="1290" max="1536" width="9.140625" style="874"/>
    <col min="1537" max="1537" width="22.85546875" style="874" customWidth="1"/>
    <col min="1538" max="1538" width="21" style="874" bestFit="1" customWidth="1"/>
    <col min="1539" max="1539" width="15.5703125" style="874" customWidth="1"/>
    <col min="1540" max="1540" width="16.85546875" style="874" customWidth="1"/>
    <col min="1541" max="1544" width="19" style="874" bestFit="1" customWidth="1"/>
    <col min="1545" max="1545" width="13.85546875" style="874" customWidth="1"/>
    <col min="1546" max="1792" width="9.140625" style="874"/>
    <col min="1793" max="1793" width="22.85546875" style="874" customWidth="1"/>
    <col min="1794" max="1794" width="21" style="874" bestFit="1" customWidth="1"/>
    <col min="1795" max="1795" width="15.5703125" style="874" customWidth="1"/>
    <col min="1796" max="1796" width="16.85546875" style="874" customWidth="1"/>
    <col min="1797" max="1800" width="19" style="874" bestFit="1" customWidth="1"/>
    <col min="1801" max="1801" width="13.85546875" style="874" customWidth="1"/>
    <col min="1802" max="2048" width="9.140625" style="874"/>
    <col min="2049" max="2049" width="22.85546875" style="874" customWidth="1"/>
    <col min="2050" max="2050" width="21" style="874" bestFit="1" customWidth="1"/>
    <col min="2051" max="2051" width="15.5703125" style="874" customWidth="1"/>
    <col min="2052" max="2052" width="16.85546875" style="874" customWidth="1"/>
    <col min="2053" max="2056" width="19" style="874" bestFit="1" customWidth="1"/>
    <col min="2057" max="2057" width="13.85546875" style="874" customWidth="1"/>
    <col min="2058" max="2304" width="9.140625" style="874"/>
    <col min="2305" max="2305" width="22.85546875" style="874" customWidth="1"/>
    <col min="2306" max="2306" width="21" style="874" bestFit="1" customWidth="1"/>
    <col min="2307" max="2307" width="15.5703125" style="874" customWidth="1"/>
    <col min="2308" max="2308" width="16.85546875" style="874" customWidth="1"/>
    <col min="2309" max="2312" width="19" style="874" bestFit="1" customWidth="1"/>
    <col min="2313" max="2313" width="13.85546875" style="874" customWidth="1"/>
    <col min="2314" max="2560" width="9.140625" style="874"/>
    <col min="2561" max="2561" width="22.85546875" style="874" customWidth="1"/>
    <col min="2562" max="2562" width="21" style="874" bestFit="1" customWidth="1"/>
    <col min="2563" max="2563" width="15.5703125" style="874" customWidth="1"/>
    <col min="2564" max="2564" width="16.85546875" style="874" customWidth="1"/>
    <col min="2565" max="2568" width="19" style="874" bestFit="1" customWidth="1"/>
    <col min="2569" max="2569" width="13.85546875" style="874" customWidth="1"/>
    <col min="2570" max="2816" width="9.140625" style="874"/>
    <col min="2817" max="2817" width="22.85546875" style="874" customWidth="1"/>
    <col min="2818" max="2818" width="21" style="874" bestFit="1" customWidth="1"/>
    <col min="2819" max="2819" width="15.5703125" style="874" customWidth="1"/>
    <col min="2820" max="2820" width="16.85546875" style="874" customWidth="1"/>
    <col min="2821" max="2824" width="19" style="874" bestFit="1" customWidth="1"/>
    <col min="2825" max="2825" width="13.85546875" style="874" customWidth="1"/>
    <col min="2826" max="3072" width="9.140625" style="874"/>
    <col min="3073" max="3073" width="22.85546875" style="874" customWidth="1"/>
    <col min="3074" max="3074" width="21" style="874" bestFit="1" customWidth="1"/>
    <col min="3075" max="3075" width="15.5703125" style="874" customWidth="1"/>
    <col min="3076" max="3076" width="16.85546875" style="874" customWidth="1"/>
    <col min="3077" max="3080" width="19" style="874" bestFit="1" customWidth="1"/>
    <col min="3081" max="3081" width="13.85546875" style="874" customWidth="1"/>
    <col min="3082" max="3328" width="9.140625" style="874"/>
    <col min="3329" max="3329" width="22.85546875" style="874" customWidth="1"/>
    <col min="3330" max="3330" width="21" style="874" bestFit="1" customWidth="1"/>
    <col min="3331" max="3331" width="15.5703125" style="874" customWidth="1"/>
    <col min="3332" max="3332" width="16.85546875" style="874" customWidth="1"/>
    <col min="3333" max="3336" width="19" style="874" bestFit="1" customWidth="1"/>
    <col min="3337" max="3337" width="13.85546875" style="874" customWidth="1"/>
    <col min="3338" max="3584" width="9.140625" style="874"/>
    <col min="3585" max="3585" width="22.85546875" style="874" customWidth="1"/>
    <col min="3586" max="3586" width="21" style="874" bestFit="1" customWidth="1"/>
    <col min="3587" max="3587" width="15.5703125" style="874" customWidth="1"/>
    <col min="3588" max="3588" width="16.85546875" style="874" customWidth="1"/>
    <col min="3589" max="3592" width="19" style="874" bestFit="1" customWidth="1"/>
    <col min="3593" max="3593" width="13.85546875" style="874" customWidth="1"/>
    <col min="3594" max="3840" width="9.140625" style="874"/>
    <col min="3841" max="3841" width="22.85546875" style="874" customWidth="1"/>
    <col min="3842" max="3842" width="21" style="874" bestFit="1" customWidth="1"/>
    <col min="3843" max="3843" width="15.5703125" style="874" customWidth="1"/>
    <col min="3844" max="3844" width="16.85546875" style="874" customWidth="1"/>
    <col min="3845" max="3848" width="19" style="874" bestFit="1" customWidth="1"/>
    <col min="3849" max="3849" width="13.85546875" style="874" customWidth="1"/>
    <col min="3850" max="4096" width="9.140625" style="874"/>
    <col min="4097" max="4097" width="22.85546875" style="874" customWidth="1"/>
    <col min="4098" max="4098" width="21" style="874" bestFit="1" customWidth="1"/>
    <col min="4099" max="4099" width="15.5703125" style="874" customWidth="1"/>
    <col min="4100" max="4100" width="16.85546875" style="874" customWidth="1"/>
    <col min="4101" max="4104" width="19" style="874" bestFit="1" customWidth="1"/>
    <col min="4105" max="4105" width="13.85546875" style="874" customWidth="1"/>
    <col min="4106" max="4352" width="9.140625" style="874"/>
    <col min="4353" max="4353" width="22.85546875" style="874" customWidth="1"/>
    <col min="4354" max="4354" width="21" style="874" bestFit="1" customWidth="1"/>
    <col min="4355" max="4355" width="15.5703125" style="874" customWidth="1"/>
    <col min="4356" max="4356" width="16.85546875" style="874" customWidth="1"/>
    <col min="4357" max="4360" width="19" style="874" bestFit="1" customWidth="1"/>
    <col min="4361" max="4361" width="13.85546875" style="874" customWidth="1"/>
    <col min="4362" max="4608" width="9.140625" style="874"/>
    <col min="4609" max="4609" width="22.85546875" style="874" customWidth="1"/>
    <col min="4610" max="4610" width="21" style="874" bestFit="1" customWidth="1"/>
    <col min="4611" max="4611" width="15.5703125" style="874" customWidth="1"/>
    <col min="4612" max="4612" width="16.85546875" style="874" customWidth="1"/>
    <col min="4613" max="4616" width="19" style="874" bestFit="1" customWidth="1"/>
    <col min="4617" max="4617" width="13.85546875" style="874" customWidth="1"/>
    <col min="4618" max="4864" width="9.140625" style="874"/>
    <col min="4865" max="4865" width="22.85546875" style="874" customWidth="1"/>
    <col min="4866" max="4866" width="21" style="874" bestFit="1" customWidth="1"/>
    <col min="4867" max="4867" width="15.5703125" style="874" customWidth="1"/>
    <col min="4868" max="4868" width="16.85546875" style="874" customWidth="1"/>
    <col min="4869" max="4872" width="19" style="874" bestFit="1" customWidth="1"/>
    <col min="4873" max="4873" width="13.85546875" style="874" customWidth="1"/>
    <col min="4874" max="5120" width="9.140625" style="874"/>
    <col min="5121" max="5121" width="22.85546875" style="874" customWidth="1"/>
    <col min="5122" max="5122" width="21" style="874" bestFit="1" customWidth="1"/>
    <col min="5123" max="5123" width="15.5703125" style="874" customWidth="1"/>
    <col min="5124" max="5124" width="16.85546875" style="874" customWidth="1"/>
    <col min="5125" max="5128" width="19" style="874" bestFit="1" customWidth="1"/>
    <col min="5129" max="5129" width="13.85546875" style="874" customWidth="1"/>
    <col min="5130" max="5376" width="9.140625" style="874"/>
    <col min="5377" max="5377" width="22.85546875" style="874" customWidth="1"/>
    <col min="5378" max="5378" width="21" style="874" bestFit="1" customWidth="1"/>
    <col min="5379" max="5379" width="15.5703125" style="874" customWidth="1"/>
    <col min="5380" max="5380" width="16.85546875" style="874" customWidth="1"/>
    <col min="5381" max="5384" width="19" style="874" bestFit="1" customWidth="1"/>
    <col min="5385" max="5385" width="13.85546875" style="874" customWidth="1"/>
    <col min="5386" max="5632" width="9.140625" style="874"/>
    <col min="5633" max="5633" width="22.85546875" style="874" customWidth="1"/>
    <col min="5634" max="5634" width="21" style="874" bestFit="1" customWidth="1"/>
    <col min="5635" max="5635" width="15.5703125" style="874" customWidth="1"/>
    <col min="5636" max="5636" width="16.85546875" style="874" customWidth="1"/>
    <col min="5637" max="5640" width="19" style="874" bestFit="1" customWidth="1"/>
    <col min="5641" max="5641" width="13.85546875" style="874" customWidth="1"/>
    <col min="5642" max="5888" width="9.140625" style="874"/>
    <col min="5889" max="5889" width="22.85546875" style="874" customWidth="1"/>
    <col min="5890" max="5890" width="21" style="874" bestFit="1" customWidth="1"/>
    <col min="5891" max="5891" width="15.5703125" style="874" customWidth="1"/>
    <col min="5892" max="5892" width="16.85546875" style="874" customWidth="1"/>
    <col min="5893" max="5896" width="19" style="874" bestFit="1" customWidth="1"/>
    <col min="5897" max="5897" width="13.85546875" style="874" customWidth="1"/>
    <col min="5898" max="6144" width="9.140625" style="874"/>
    <col min="6145" max="6145" width="22.85546875" style="874" customWidth="1"/>
    <col min="6146" max="6146" width="21" style="874" bestFit="1" customWidth="1"/>
    <col min="6147" max="6147" width="15.5703125" style="874" customWidth="1"/>
    <col min="6148" max="6148" width="16.85546875" style="874" customWidth="1"/>
    <col min="6149" max="6152" width="19" style="874" bestFit="1" customWidth="1"/>
    <col min="6153" max="6153" width="13.85546875" style="874" customWidth="1"/>
    <col min="6154" max="6400" width="9.140625" style="874"/>
    <col min="6401" max="6401" width="22.85546875" style="874" customWidth="1"/>
    <col min="6402" max="6402" width="21" style="874" bestFit="1" customWidth="1"/>
    <col min="6403" max="6403" width="15.5703125" style="874" customWidth="1"/>
    <col min="6404" max="6404" width="16.85546875" style="874" customWidth="1"/>
    <col min="6405" max="6408" width="19" style="874" bestFit="1" customWidth="1"/>
    <col min="6409" max="6409" width="13.85546875" style="874" customWidth="1"/>
    <col min="6410" max="6656" width="9.140625" style="874"/>
    <col min="6657" max="6657" width="22.85546875" style="874" customWidth="1"/>
    <col min="6658" max="6658" width="21" style="874" bestFit="1" customWidth="1"/>
    <col min="6659" max="6659" width="15.5703125" style="874" customWidth="1"/>
    <col min="6660" max="6660" width="16.85546875" style="874" customWidth="1"/>
    <col min="6661" max="6664" width="19" style="874" bestFit="1" customWidth="1"/>
    <col min="6665" max="6665" width="13.85546875" style="874" customWidth="1"/>
    <col min="6666" max="6912" width="9.140625" style="874"/>
    <col min="6913" max="6913" width="22.85546875" style="874" customWidth="1"/>
    <col min="6914" max="6914" width="21" style="874" bestFit="1" customWidth="1"/>
    <col min="6915" max="6915" width="15.5703125" style="874" customWidth="1"/>
    <col min="6916" max="6916" width="16.85546875" style="874" customWidth="1"/>
    <col min="6917" max="6920" width="19" style="874" bestFit="1" customWidth="1"/>
    <col min="6921" max="6921" width="13.85546875" style="874" customWidth="1"/>
    <col min="6922" max="7168" width="9.140625" style="874"/>
    <col min="7169" max="7169" width="22.85546875" style="874" customWidth="1"/>
    <col min="7170" max="7170" width="21" style="874" bestFit="1" customWidth="1"/>
    <col min="7171" max="7171" width="15.5703125" style="874" customWidth="1"/>
    <col min="7172" max="7172" width="16.85546875" style="874" customWidth="1"/>
    <col min="7173" max="7176" width="19" style="874" bestFit="1" customWidth="1"/>
    <col min="7177" max="7177" width="13.85546875" style="874" customWidth="1"/>
    <col min="7178" max="7424" width="9.140625" style="874"/>
    <col min="7425" max="7425" width="22.85546875" style="874" customWidth="1"/>
    <col min="7426" max="7426" width="21" style="874" bestFit="1" customWidth="1"/>
    <col min="7427" max="7427" width="15.5703125" style="874" customWidth="1"/>
    <col min="7428" max="7428" width="16.85546875" style="874" customWidth="1"/>
    <col min="7429" max="7432" width="19" style="874" bestFit="1" customWidth="1"/>
    <col min="7433" max="7433" width="13.85546875" style="874" customWidth="1"/>
    <col min="7434" max="7680" width="9.140625" style="874"/>
    <col min="7681" max="7681" width="22.85546875" style="874" customWidth="1"/>
    <col min="7682" max="7682" width="21" style="874" bestFit="1" customWidth="1"/>
    <col min="7683" max="7683" width="15.5703125" style="874" customWidth="1"/>
    <col min="7684" max="7684" width="16.85546875" style="874" customWidth="1"/>
    <col min="7685" max="7688" width="19" style="874" bestFit="1" customWidth="1"/>
    <col min="7689" max="7689" width="13.85546875" style="874" customWidth="1"/>
    <col min="7690" max="7936" width="9.140625" style="874"/>
    <col min="7937" max="7937" width="22.85546875" style="874" customWidth="1"/>
    <col min="7938" max="7938" width="21" style="874" bestFit="1" customWidth="1"/>
    <col min="7939" max="7939" width="15.5703125" style="874" customWidth="1"/>
    <col min="7940" max="7940" width="16.85546875" style="874" customWidth="1"/>
    <col min="7941" max="7944" width="19" style="874" bestFit="1" customWidth="1"/>
    <col min="7945" max="7945" width="13.85546875" style="874" customWidth="1"/>
    <col min="7946" max="8192" width="9.140625" style="874"/>
    <col min="8193" max="8193" width="22.85546875" style="874" customWidth="1"/>
    <col min="8194" max="8194" width="21" style="874" bestFit="1" customWidth="1"/>
    <col min="8195" max="8195" width="15.5703125" style="874" customWidth="1"/>
    <col min="8196" max="8196" width="16.85546875" style="874" customWidth="1"/>
    <col min="8197" max="8200" width="19" style="874" bestFit="1" customWidth="1"/>
    <col min="8201" max="8201" width="13.85546875" style="874" customWidth="1"/>
    <col min="8202" max="8448" width="9.140625" style="874"/>
    <col min="8449" max="8449" width="22.85546875" style="874" customWidth="1"/>
    <col min="8450" max="8450" width="21" style="874" bestFit="1" customWidth="1"/>
    <col min="8451" max="8451" width="15.5703125" style="874" customWidth="1"/>
    <col min="8452" max="8452" width="16.85546875" style="874" customWidth="1"/>
    <col min="8453" max="8456" width="19" style="874" bestFit="1" customWidth="1"/>
    <col min="8457" max="8457" width="13.85546875" style="874" customWidth="1"/>
    <col min="8458" max="8704" width="9.140625" style="874"/>
    <col min="8705" max="8705" width="22.85546875" style="874" customWidth="1"/>
    <col min="8706" max="8706" width="21" style="874" bestFit="1" customWidth="1"/>
    <col min="8707" max="8707" width="15.5703125" style="874" customWidth="1"/>
    <col min="8708" max="8708" width="16.85546875" style="874" customWidth="1"/>
    <col min="8709" max="8712" width="19" style="874" bestFit="1" customWidth="1"/>
    <col min="8713" max="8713" width="13.85546875" style="874" customWidth="1"/>
    <col min="8714" max="8960" width="9.140625" style="874"/>
    <col min="8961" max="8961" width="22.85546875" style="874" customWidth="1"/>
    <col min="8962" max="8962" width="21" style="874" bestFit="1" customWidth="1"/>
    <col min="8963" max="8963" width="15.5703125" style="874" customWidth="1"/>
    <col min="8964" max="8964" width="16.85546875" style="874" customWidth="1"/>
    <col min="8965" max="8968" width="19" style="874" bestFit="1" customWidth="1"/>
    <col min="8969" max="8969" width="13.85546875" style="874" customWidth="1"/>
    <col min="8970" max="9216" width="9.140625" style="874"/>
    <col min="9217" max="9217" width="22.85546875" style="874" customWidth="1"/>
    <col min="9218" max="9218" width="21" style="874" bestFit="1" customWidth="1"/>
    <col min="9219" max="9219" width="15.5703125" style="874" customWidth="1"/>
    <col min="9220" max="9220" width="16.85546875" style="874" customWidth="1"/>
    <col min="9221" max="9224" width="19" style="874" bestFit="1" customWidth="1"/>
    <col min="9225" max="9225" width="13.85546875" style="874" customWidth="1"/>
    <col min="9226" max="9472" width="9.140625" style="874"/>
    <col min="9473" max="9473" width="22.85546875" style="874" customWidth="1"/>
    <col min="9474" max="9474" width="21" style="874" bestFit="1" customWidth="1"/>
    <col min="9475" max="9475" width="15.5703125" style="874" customWidth="1"/>
    <col min="9476" max="9476" width="16.85546875" style="874" customWidth="1"/>
    <col min="9477" max="9480" width="19" style="874" bestFit="1" customWidth="1"/>
    <col min="9481" max="9481" width="13.85546875" style="874" customWidth="1"/>
    <col min="9482" max="9728" width="9.140625" style="874"/>
    <col min="9729" max="9729" width="22.85546875" style="874" customWidth="1"/>
    <col min="9730" max="9730" width="21" style="874" bestFit="1" customWidth="1"/>
    <col min="9731" max="9731" width="15.5703125" style="874" customWidth="1"/>
    <col min="9732" max="9732" width="16.85546875" style="874" customWidth="1"/>
    <col min="9733" max="9736" width="19" style="874" bestFit="1" customWidth="1"/>
    <col min="9737" max="9737" width="13.85546875" style="874" customWidth="1"/>
    <col min="9738" max="9984" width="9.140625" style="874"/>
    <col min="9985" max="9985" width="22.85546875" style="874" customWidth="1"/>
    <col min="9986" max="9986" width="21" style="874" bestFit="1" customWidth="1"/>
    <col min="9987" max="9987" width="15.5703125" style="874" customWidth="1"/>
    <col min="9988" max="9988" width="16.85546875" style="874" customWidth="1"/>
    <col min="9989" max="9992" width="19" style="874" bestFit="1" customWidth="1"/>
    <col min="9993" max="9993" width="13.85546875" style="874" customWidth="1"/>
    <col min="9994" max="10240" width="9.140625" style="874"/>
    <col min="10241" max="10241" width="22.85546875" style="874" customWidth="1"/>
    <col min="10242" max="10242" width="21" style="874" bestFit="1" customWidth="1"/>
    <col min="10243" max="10243" width="15.5703125" style="874" customWidth="1"/>
    <col min="10244" max="10244" width="16.85546875" style="874" customWidth="1"/>
    <col min="10245" max="10248" width="19" style="874" bestFit="1" customWidth="1"/>
    <col min="10249" max="10249" width="13.85546875" style="874" customWidth="1"/>
    <col min="10250" max="10496" width="9.140625" style="874"/>
    <col min="10497" max="10497" width="22.85546875" style="874" customWidth="1"/>
    <col min="10498" max="10498" width="21" style="874" bestFit="1" customWidth="1"/>
    <col min="10499" max="10499" width="15.5703125" style="874" customWidth="1"/>
    <col min="10500" max="10500" width="16.85546875" style="874" customWidth="1"/>
    <col min="10501" max="10504" width="19" style="874" bestFit="1" customWidth="1"/>
    <col min="10505" max="10505" width="13.85546875" style="874" customWidth="1"/>
    <col min="10506" max="10752" width="9.140625" style="874"/>
    <col min="10753" max="10753" width="22.85546875" style="874" customWidth="1"/>
    <col min="10754" max="10754" width="21" style="874" bestFit="1" customWidth="1"/>
    <col min="10755" max="10755" width="15.5703125" style="874" customWidth="1"/>
    <col min="10756" max="10756" width="16.85546875" style="874" customWidth="1"/>
    <col min="10757" max="10760" width="19" style="874" bestFit="1" customWidth="1"/>
    <col min="10761" max="10761" width="13.85546875" style="874" customWidth="1"/>
    <col min="10762" max="11008" width="9.140625" style="874"/>
    <col min="11009" max="11009" width="22.85546875" style="874" customWidth="1"/>
    <col min="11010" max="11010" width="21" style="874" bestFit="1" customWidth="1"/>
    <col min="11011" max="11011" width="15.5703125" style="874" customWidth="1"/>
    <col min="11012" max="11012" width="16.85546875" style="874" customWidth="1"/>
    <col min="11013" max="11016" width="19" style="874" bestFit="1" customWidth="1"/>
    <col min="11017" max="11017" width="13.85546875" style="874" customWidth="1"/>
    <col min="11018" max="11264" width="9.140625" style="874"/>
    <col min="11265" max="11265" width="22.85546875" style="874" customWidth="1"/>
    <col min="11266" max="11266" width="21" style="874" bestFit="1" customWidth="1"/>
    <col min="11267" max="11267" width="15.5703125" style="874" customWidth="1"/>
    <col min="11268" max="11268" width="16.85546875" style="874" customWidth="1"/>
    <col min="11269" max="11272" width="19" style="874" bestFit="1" customWidth="1"/>
    <col min="11273" max="11273" width="13.85546875" style="874" customWidth="1"/>
    <col min="11274" max="11520" width="9.140625" style="874"/>
    <col min="11521" max="11521" width="22.85546875" style="874" customWidth="1"/>
    <col min="11522" max="11522" width="21" style="874" bestFit="1" customWidth="1"/>
    <col min="11523" max="11523" width="15.5703125" style="874" customWidth="1"/>
    <col min="11524" max="11524" width="16.85546875" style="874" customWidth="1"/>
    <col min="11525" max="11528" width="19" style="874" bestFit="1" customWidth="1"/>
    <col min="11529" max="11529" width="13.85546875" style="874" customWidth="1"/>
    <col min="11530" max="11776" width="9.140625" style="874"/>
    <col min="11777" max="11777" width="22.85546875" style="874" customWidth="1"/>
    <col min="11778" max="11778" width="21" style="874" bestFit="1" customWidth="1"/>
    <col min="11779" max="11779" width="15.5703125" style="874" customWidth="1"/>
    <col min="11780" max="11780" width="16.85546875" style="874" customWidth="1"/>
    <col min="11781" max="11784" width="19" style="874" bestFit="1" customWidth="1"/>
    <col min="11785" max="11785" width="13.85546875" style="874" customWidth="1"/>
    <col min="11786" max="12032" width="9.140625" style="874"/>
    <col min="12033" max="12033" width="22.85546875" style="874" customWidth="1"/>
    <col min="12034" max="12034" width="21" style="874" bestFit="1" customWidth="1"/>
    <col min="12035" max="12035" width="15.5703125" style="874" customWidth="1"/>
    <col min="12036" max="12036" width="16.85546875" style="874" customWidth="1"/>
    <col min="12037" max="12040" width="19" style="874" bestFit="1" customWidth="1"/>
    <col min="12041" max="12041" width="13.85546875" style="874" customWidth="1"/>
    <col min="12042" max="12288" width="9.140625" style="874"/>
    <col min="12289" max="12289" width="22.85546875" style="874" customWidth="1"/>
    <col min="12290" max="12290" width="21" style="874" bestFit="1" customWidth="1"/>
    <col min="12291" max="12291" width="15.5703125" style="874" customWidth="1"/>
    <col min="12292" max="12292" width="16.85546875" style="874" customWidth="1"/>
    <col min="12293" max="12296" width="19" style="874" bestFit="1" customWidth="1"/>
    <col min="12297" max="12297" width="13.85546875" style="874" customWidth="1"/>
    <col min="12298" max="12544" width="9.140625" style="874"/>
    <col min="12545" max="12545" width="22.85546875" style="874" customWidth="1"/>
    <col min="12546" max="12546" width="21" style="874" bestFit="1" customWidth="1"/>
    <col min="12547" max="12547" width="15.5703125" style="874" customWidth="1"/>
    <col min="12548" max="12548" width="16.85546875" style="874" customWidth="1"/>
    <col min="12549" max="12552" width="19" style="874" bestFit="1" customWidth="1"/>
    <col min="12553" max="12553" width="13.85546875" style="874" customWidth="1"/>
    <col min="12554" max="12800" width="9.140625" style="874"/>
    <col min="12801" max="12801" width="22.85546875" style="874" customWidth="1"/>
    <col min="12802" max="12802" width="21" style="874" bestFit="1" customWidth="1"/>
    <col min="12803" max="12803" width="15.5703125" style="874" customWidth="1"/>
    <col min="12804" max="12804" width="16.85546875" style="874" customWidth="1"/>
    <col min="12805" max="12808" width="19" style="874" bestFit="1" customWidth="1"/>
    <col min="12809" max="12809" width="13.85546875" style="874" customWidth="1"/>
    <col min="12810" max="13056" width="9.140625" style="874"/>
    <col min="13057" max="13057" width="22.85546875" style="874" customWidth="1"/>
    <col min="13058" max="13058" width="21" style="874" bestFit="1" customWidth="1"/>
    <col min="13059" max="13059" width="15.5703125" style="874" customWidth="1"/>
    <col min="13060" max="13060" width="16.85546875" style="874" customWidth="1"/>
    <col min="13061" max="13064" width="19" style="874" bestFit="1" customWidth="1"/>
    <col min="13065" max="13065" width="13.85546875" style="874" customWidth="1"/>
    <col min="13066" max="13312" width="9.140625" style="874"/>
    <col min="13313" max="13313" width="22.85546875" style="874" customWidth="1"/>
    <col min="13314" max="13314" width="21" style="874" bestFit="1" customWidth="1"/>
    <col min="13315" max="13315" width="15.5703125" style="874" customWidth="1"/>
    <col min="13316" max="13316" width="16.85546875" style="874" customWidth="1"/>
    <col min="13317" max="13320" width="19" style="874" bestFit="1" customWidth="1"/>
    <col min="13321" max="13321" width="13.85546875" style="874" customWidth="1"/>
    <col min="13322" max="13568" width="9.140625" style="874"/>
    <col min="13569" max="13569" width="22.85546875" style="874" customWidth="1"/>
    <col min="13570" max="13570" width="21" style="874" bestFit="1" customWidth="1"/>
    <col min="13571" max="13571" width="15.5703125" style="874" customWidth="1"/>
    <col min="13572" max="13572" width="16.85546875" style="874" customWidth="1"/>
    <col min="13573" max="13576" width="19" style="874" bestFit="1" customWidth="1"/>
    <col min="13577" max="13577" width="13.85546875" style="874" customWidth="1"/>
    <col min="13578" max="13824" width="9.140625" style="874"/>
    <col min="13825" max="13825" width="22.85546875" style="874" customWidth="1"/>
    <col min="13826" max="13826" width="21" style="874" bestFit="1" customWidth="1"/>
    <col min="13827" max="13827" width="15.5703125" style="874" customWidth="1"/>
    <col min="13828" max="13828" width="16.85546875" style="874" customWidth="1"/>
    <col min="13829" max="13832" width="19" style="874" bestFit="1" customWidth="1"/>
    <col min="13833" max="13833" width="13.85546875" style="874" customWidth="1"/>
    <col min="13834" max="14080" width="9.140625" style="874"/>
    <col min="14081" max="14081" width="22.85546875" style="874" customWidth="1"/>
    <col min="14082" max="14082" width="21" style="874" bestFit="1" customWidth="1"/>
    <col min="14083" max="14083" width="15.5703125" style="874" customWidth="1"/>
    <col min="14084" max="14084" width="16.85546875" style="874" customWidth="1"/>
    <col min="14085" max="14088" width="19" style="874" bestFit="1" customWidth="1"/>
    <col min="14089" max="14089" width="13.85546875" style="874" customWidth="1"/>
    <col min="14090" max="14336" width="9.140625" style="874"/>
    <col min="14337" max="14337" width="22.85546875" style="874" customWidth="1"/>
    <col min="14338" max="14338" width="21" style="874" bestFit="1" customWidth="1"/>
    <col min="14339" max="14339" width="15.5703125" style="874" customWidth="1"/>
    <col min="14340" max="14340" width="16.85546875" style="874" customWidth="1"/>
    <col min="14341" max="14344" width="19" style="874" bestFit="1" customWidth="1"/>
    <col min="14345" max="14345" width="13.85546875" style="874" customWidth="1"/>
    <col min="14346" max="14592" width="9.140625" style="874"/>
    <col min="14593" max="14593" width="22.85546875" style="874" customWidth="1"/>
    <col min="14594" max="14594" width="21" style="874" bestFit="1" customWidth="1"/>
    <col min="14595" max="14595" width="15.5703125" style="874" customWidth="1"/>
    <col min="14596" max="14596" width="16.85546875" style="874" customWidth="1"/>
    <col min="14597" max="14600" width="19" style="874" bestFit="1" customWidth="1"/>
    <col min="14601" max="14601" width="13.85546875" style="874" customWidth="1"/>
    <col min="14602" max="14848" width="9.140625" style="874"/>
    <col min="14849" max="14849" width="22.85546875" style="874" customWidth="1"/>
    <col min="14850" max="14850" width="21" style="874" bestFit="1" customWidth="1"/>
    <col min="14851" max="14851" width="15.5703125" style="874" customWidth="1"/>
    <col min="14852" max="14852" width="16.85546875" style="874" customWidth="1"/>
    <col min="14853" max="14856" width="19" style="874" bestFit="1" customWidth="1"/>
    <col min="14857" max="14857" width="13.85546875" style="874" customWidth="1"/>
    <col min="14858" max="15104" width="9.140625" style="874"/>
    <col min="15105" max="15105" width="22.85546875" style="874" customWidth="1"/>
    <col min="15106" max="15106" width="21" style="874" bestFit="1" customWidth="1"/>
    <col min="15107" max="15107" width="15.5703125" style="874" customWidth="1"/>
    <col min="15108" max="15108" width="16.85546875" style="874" customWidth="1"/>
    <col min="15109" max="15112" width="19" style="874" bestFit="1" customWidth="1"/>
    <col min="15113" max="15113" width="13.85546875" style="874" customWidth="1"/>
    <col min="15114" max="15360" width="9.140625" style="874"/>
    <col min="15361" max="15361" width="22.85546875" style="874" customWidth="1"/>
    <col min="15362" max="15362" width="21" style="874" bestFit="1" customWidth="1"/>
    <col min="15363" max="15363" width="15.5703125" style="874" customWidth="1"/>
    <col min="15364" max="15364" width="16.85546875" style="874" customWidth="1"/>
    <col min="15365" max="15368" width="19" style="874" bestFit="1" customWidth="1"/>
    <col min="15369" max="15369" width="13.85546875" style="874" customWidth="1"/>
    <col min="15370" max="15616" width="9.140625" style="874"/>
    <col min="15617" max="15617" width="22.85546875" style="874" customWidth="1"/>
    <col min="15618" max="15618" width="21" style="874" bestFit="1" customWidth="1"/>
    <col min="15619" max="15619" width="15.5703125" style="874" customWidth="1"/>
    <col min="15620" max="15620" width="16.85546875" style="874" customWidth="1"/>
    <col min="15621" max="15624" width="19" style="874" bestFit="1" customWidth="1"/>
    <col min="15625" max="15625" width="13.85546875" style="874" customWidth="1"/>
    <col min="15626" max="15872" width="9.140625" style="874"/>
    <col min="15873" max="15873" width="22.85546875" style="874" customWidth="1"/>
    <col min="15874" max="15874" width="21" style="874" bestFit="1" customWidth="1"/>
    <col min="15875" max="15875" width="15.5703125" style="874" customWidth="1"/>
    <col min="15876" max="15876" width="16.85546875" style="874" customWidth="1"/>
    <col min="15877" max="15880" width="19" style="874" bestFit="1" customWidth="1"/>
    <col min="15881" max="15881" width="13.85546875" style="874" customWidth="1"/>
    <col min="15882" max="16128" width="9.140625" style="874"/>
    <col min="16129" max="16129" width="22.85546875" style="874" customWidth="1"/>
    <col min="16130" max="16130" width="21" style="874" bestFit="1" customWidth="1"/>
    <col min="16131" max="16131" width="15.5703125" style="874" customWidth="1"/>
    <col min="16132" max="16132" width="16.85546875" style="874" customWidth="1"/>
    <col min="16133" max="16136" width="19" style="874" bestFit="1" customWidth="1"/>
    <col min="16137" max="16137" width="13.85546875" style="874" customWidth="1"/>
    <col min="16138" max="16384" width="9.140625" style="874"/>
  </cols>
  <sheetData>
    <row r="1" spans="1:8" ht="15">
      <c r="A1" s="871" t="s">
        <v>925</v>
      </c>
      <c r="B1" s="872"/>
      <c r="C1" s="873"/>
      <c r="D1" s="873"/>
      <c r="E1" s="873"/>
      <c r="F1" s="873"/>
      <c r="G1" s="873"/>
      <c r="H1" s="873"/>
    </row>
    <row r="2" spans="1:8" ht="15">
      <c r="A2" s="1023" t="s">
        <v>719</v>
      </c>
      <c r="B2" s="1024"/>
      <c r="C2" s="1024"/>
      <c r="D2" s="1024"/>
      <c r="E2" s="1024"/>
      <c r="F2" s="1024"/>
      <c r="G2" s="875"/>
    </row>
    <row r="3" spans="1:8" ht="15">
      <c r="A3" s="876"/>
      <c r="B3" s="876"/>
      <c r="C3" s="875"/>
      <c r="D3" s="875"/>
      <c r="E3" s="875"/>
      <c r="F3" s="875"/>
      <c r="G3" s="875"/>
    </row>
    <row r="4" spans="1:8" ht="16.5" customHeight="1">
      <c r="A4" s="1824" t="s">
        <v>324</v>
      </c>
      <c r="B4" s="1827" t="s">
        <v>720</v>
      </c>
      <c r="C4" s="1830" t="s">
        <v>721</v>
      </c>
      <c r="D4" s="1831"/>
      <c r="E4" s="1831"/>
      <c r="F4" s="1831"/>
      <c r="G4" s="1831"/>
    </row>
    <row r="5" spans="1:8" ht="12.75" customHeight="1">
      <c r="A5" s="1825"/>
      <c r="B5" s="1828"/>
      <c r="C5" s="1827" t="s">
        <v>722</v>
      </c>
      <c r="D5" s="1827" t="s">
        <v>723</v>
      </c>
      <c r="E5" s="1827" t="s">
        <v>724</v>
      </c>
      <c r="F5" s="1827" t="s">
        <v>725</v>
      </c>
      <c r="G5" s="1836" t="s">
        <v>726</v>
      </c>
    </row>
    <row r="6" spans="1:8" ht="12.75" customHeight="1">
      <c r="A6" s="1825"/>
      <c r="B6" s="1828"/>
      <c r="C6" s="1832"/>
      <c r="D6" s="1834"/>
      <c r="E6" s="1834"/>
      <c r="F6" s="1828"/>
      <c r="G6" s="1837"/>
    </row>
    <row r="7" spans="1:8" ht="30.75" customHeight="1">
      <c r="A7" s="1826"/>
      <c r="B7" s="1829"/>
      <c r="C7" s="1833"/>
      <c r="D7" s="1835"/>
      <c r="E7" s="1835"/>
      <c r="F7" s="1829"/>
      <c r="G7" s="1838"/>
    </row>
    <row r="8" spans="1:8" ht="15" customHeight="1">
      <c r="A8" s="877"/>
      <c r="B8" s="877"/>
      <c r="C8" s="878"/>
      <c r="D8" s="879"/>
      <c r="E8" s="879"/>
      <c r="F8" s="880"/>
      <c r="G8" s="879"/>
    </row>
    <row r="9" spans="1:8" ht="15.75" customHeight="1">
      <c r="A9" s="877"/>
      <c r="B9" s="881" t="s">
        <v>727</v>
      </c>
      <c r="C9" s="882"/>
      <c r="D9" s="882"/>
      <c r="E9" s="883"/>
      <c r="F9" s="882"/>
      <c r="G9" s="882"/>
    </row>
    <row r="10" spans="1:8">
      <c r="A10" s="877"/>
      <c r="B10" s="884"/>
      <c r="C10" s="882"/>
      <c r="D10" s="882"/>
      <c r="E10" s="883"/>
      <c r="F10" s="882"/>
      <c r="G10" s="882"/>
    </row>
    <row r="11" spans="1:8" ht="14.25">
      <c r="A11" s="885" t="s">
        <v>728</v>
      </c>
      <c r="B11" s="106">
        <v>229</v>
      </c>
      <c r="C11" s="110">
        <v>51</v>
      </c>
      <c r="D11" s="110">
        <v>50</v>
      </c>
      <c r="E11" s="110">
        <v>21</v>
      </c>
      <c r="F11" s="110">
        <v>43</v>
      </c>
      <c r="G11" s="110">
        <v>64</v>
      </c>
    </row>
    <row r="12" spans="1:8" ht="15.75" customHeight="1">
      <c r="A12" s="886"/>
      <c r="B12" s="887"/>
      <c r="C12" s="888"/>
      <c r="D12" s="888"/>
      <c r="E12" s="889"/>
      <c r="F12" s="888"/>
      <c r="G12" s="888"/>
    </row>
    <row r="13" spans="1:8">
      <c r="A13" s="886" t="s">
        <v>314</v>
      </c>
      <c r="B13" s="890"/>
      <c r="C13" s="888"/>
      <c r="D13" s="888"/>
      <c r="E13" s="889"/>
      <c r="F13" s="888"/>
      <c r="G13" s="888"/>
    </row>
    <row r="14" spans="1:8" ht="13.5" customHeight="1">
      <c r="A14" s="891" t="s">
        <v>729</v>
      </c>
      <c r="B14" s="106">
        <v>117</v>
      </c>
      <c r="C14" s="110">
        <v>31</v>
      </c>
      <c r="D14" s="110">
        <v>17</v>
      </c>
      <c r="E14" s="110">
        <v>12</v>
      </c>
      <c r="F14" s="110">
        <v>30</v>
      </c>
      <c r="G14" s="110">
        <v>27</v>
      </c>
    </row>
    <row r="15" spans="1:8" ht="13.5" customHeight="1">
      <c r="A15" s="891" t="s">
        <v>730</v>
      </c>
      <c r="B15" s="106">
        <v>84</v>
      </c>
      <c r="C15" s="892" t="s">
        <v>69</v>
      </c>
      <c r="D15" s="110">
        <v>24</v>
      </c>
      <c r="E15" s="110">
        <v>11</v>
      </c>
      <c r="F15" s="892" t="s">
        <v>69</v>
      </c>
      <c r="G15" s="110">
        <v>7</v>
      </c>
    </row>
    <row r="16" spans="1:8" ht="13.5" customHeight="1">
      <c r="A16" s="891" t="s">
        <v>731</v>
      </c>
      <c r="B16" s="106">
        <v>113</v>
      </c>
      <c r="C16" s="110">
        <v>57</v>
      </c>
      <c r="D16" s="110">
        <v>34</v>
      </c>
      <c r="E16" s="110">
        <v>5</v>
      </c>
      <c r="F16" s="110">
        <v>8</v>
      </c>
      <c r="G16" s="110">
        <v>9</v>
      </c>
    </row>
    <row r="17" spans="1:8" ht="13.5" customHeight="1">
      <c r="A17" s="891" t="s">
        <v>732</v>
      </c>
      <c r="B17" s="106">
        <v>121</v>
      </c>
      <c r="C17" s="110">
        <v>52</v>
      </c>
      <c r="D17" s="110">
        <v>40</v>
      </c>
      <c r="E17" s="110">
        <v>9</v>
      </c>
      <c r="F17" s="110">
        <v>12</v>
      </c>
      <c r="G17" s="110">
        <v>8</v>
      </c>
    </row>
    <row r="18" spans="1:8" ht="13.5" customHeight="1">
      <c r="A18" s="891" t="s">
        <v>733</v>
      </c>
      <c r="B18" s="106">
        <v>98</v>
      </c>
      <c r="C18" s="110">
        <v>40</v>
      </c>
      <c r="D18" s="110">
        <v>17</v>
      </c>
      <c r="E18" s="110">
        <v>8</v>
      </c>
      <c r="F18" s="110">
        <v>16</v>
      </c>
      <c r="G18" s="110">
        <v>17</v>
      </c>
    </row>
    <row r="19" spans="1:8" ht="13.5" customHeight="1">
      <c r="A19" s="893"/>
      <c r="B19" s="894"/>
      <c r="C19" s="895"/>
      <c r="D19" s="895"/>
      <c r="E19" s="895"/>
      <c r="F19" s="895"/>
      <c r="G19" s="895"/>
    </row>
    <row r="20" spans="1:8" ht="13.5" customHeight="1">
      <c r="A20" s="896"/>
      <c r="B20" s="897" t="s">
        <v>734</v>
      </c>
      <c r="C20" s="895"/>
      <c r="D20" s="895"/>
      <c r="E20" s="895"/>
      <c r="F20" s="895"/>
      <c r="G20" s="895"/>
    </row>
    <row r="21" spans="1:8" ht="13.5" customHeight="1">
      <c r="A21" s="896"/>
      <c r="B21" s="898"/>
      <c r="C21" s="895"/>
      <c r="D21" s="895"/>
      <c r="E21" s="895"/>
      <c r="F21" s="895"/>
      <c r="G21" s="895"/>
    </row>
    <row r="22" spans="1:8" ht="15.75" customHeight="1">
      <c r="A22" s="885" t="s">
        <v>728</v>
      </c>
      <c r="B22" s="899">
        <v>689451056</v>
      </c>
      <c r="C22" s="900">
        <v>8902</v>
      </c>
      <c r="D22" s="900">
        <v>70522</v>
      </c>
      <c r="E22" s="900">
        <v>112083</v>
      </c>
      <c r="F22" s="900">
        <v>981156</v>
      </c>
      <c r="G22" s="900">
        <v>688278393</v>
      </c>
      <c r="H22" s="901"/>
    </row>
    <row r="23" spans="1:8" ht="15.75" customHeight="1">
      <c r="A23" s="886"/>
      <c r="B23" s="902"/>
      <c r="C23" s="903"/>
      <c r="D23" s="903"/>
      <c r="E23" s="904"/>
      <c r="F23" s="903"/>
      <c r="G23" s="903"/>
    </row>
    <row r="24" spans="1:8" ht="15.75" customHeight="1">
      <c r="A24" s="886" t="s">
        <v>314</v>
      </c>
      <c r="B24" s="905"/>
      <c r="C24" s="903"/>
      <c r="D24" s="903"/>
      <c r="E24" s="904"/>
      <c r="F24" s="903"/>
      <c r="G24" s="903"/>
    </row>
    <row r="25" spans="1:8" ht="13.5" customHeight="1">
      <c r="A25" s="891" t="s">
        <v>729</v>
      </c>
      <c r="B25" s="899">
        <v>600989761</v>
      </c>
      <c r="C25" s="900">
        <v>12229</v>
      </c>
      <c r="D25" s="900">
        <v>52188</v>
      </c>
      <c r="E25" s="900">
        <v>106124</v>
      </c>
      <c r="F25" s="900">
        <v>878925</v>
      </c>
      <c r="G25" s="900">
        <v>599940295</v>
      </c>
      <c r="H25" s="901"/>
    </row>
    <row r="26" spans="1:8" ht="13.5" customHeight="1">
      <c r="A26" s="891" t="s">
        <v>730</v>
      </c>
      <c r="B26" s="899">
        <v>31856967</v>
      </c>
      <c r="C26" s="892" t="s">
        <v>69</v>
      </c>
      <c r="D26" s="900">
        <v>96880</v>
      </c>
      <c r="E26" s="900">
        <v>124388</v>
      </c>
      <c r="F26" s="892" t="s">
        <v>69</v>
      </c>
      <c r="G26" s="900">
        <v>31568299</v>
      </c>
    </row>
    <row r="27" spans="1:8" ht="13.5" customHeight="1">
      <c r="A27" s="891" t="s">
        <v>731</v>
      </c>
      <c r="B27" s="899">
        <v>18610402</v>
      </c>
      <c r="C27" s="900">
        <v>14593</v>
      </c>
      <c r="D27" s="900">
        <v>48643</v>
      </c>
      <c r="E27" s="900">
        <v>21476</v>
      </c>
      <c r="F27" s="900">
        <v>109679</v>
      </c>
      <c r="G27" s="900">
        <v>18416011</v>
      </c>
    </row>
    <row r="28" spans="1:8" ht="13.5" customHeight="1">
      <c r="A28" s="891" t="s">
        <v>732</v>
      </c>
      <c r="B28" s="899">
        <v>618928</v>
      </c>
      <c r="C28" s="900">
        <v>10147</v>
      </c>
      <c r="D28" s="900">
        <v>45136</v>
      </c>
      <c r="E28" s="900">
        <v>26092</v>
      </c>
      <c r="F28" s="900">
        <v>106435</v>
      </c>
      <c r="G28" s="900">
        <v>431118</v>
      </c>
    </row>
    <row r="29" spans="1:8" ht="13.5" customHeight="1">
      <c r="A29" s="891" t="s">
        <v>733</v>
      </c>
      <c r="B29" s="899">
        <v>37365848</v>
      </c>
      <c r="C29" s="900">
        <v>3871</v>
      </c>
      <c r="D29" s="900">
        <v>9546</v>
      </c>
      <c r="E29" s="900">
        <v>10784</v>
      </c>
      <c r="F29" s="900">
        <v>75559</v>
      </c>
      <c r="G29" s="900">
        <v>37266088</v>
      </c>
    </row>
    <row r="30" spans="1:8" ht="13.5" customHeight="1">
      <c r="A30" s="896"/>
      <c r="B30" s="896"/>
      <c r="C30" s="895"/>
      <c r="D30" s="895"/>
      <c r="E30" s="895"/>
      <c r="F30" s="895"/>
      <c r="G30" s="895"/>
    </row>
    <row r="31" spans="1:8" ht="25.9" customHeight="1">
      <c r="A31" s="896"/>
      <c r="B31" s="1823" t="s">
        <v>735</v>
      </c>
      <c r="C31" s="1823"/>
      <c r="D31" s="895"/>
      <c r="E31" s="895"/>
      <c r="F31" s="895"/>
      <c r="G31" s="895"/>
    </row>
    <row r="32" spans="1:8" ht="16.899999999999999" customHeight="1">
      <c r="A32" s="885"/>
      <c r="B32" s="891"/>
      <c r="C32" s="891"/>
      <c r="D32" s="895"/>
      <c r="E32" s="895"/>
      <c r="F32" s="895"/>
      <c r="G32" s="895"/>
    </row>
    <row r="33" spans="1:8" ht="15.75" customHeight="1">
      <c r="A33" s="885" t="s">
        <v>728</v>
      </c>
      <c r="B33" s="899">
        <v>1526774331</v>
      </c>
      <c r="C33" s="900">
        <v>42401</v>
      </c>
      <c r="D33" s="900">
        <v>249343</v>
      </c>
      <c r="E33" s="900">
        <v>314097</v>
      </c>
      <c r="F33" s="900">
        <v>2423716</v>
      </c>
      <c r="G33" s="900">
        <v>1523744774</v>
      </c>
    </row>
    <row r="34" spans="1:8" ht="15.75" customHeight="1">
      <c r="A34" s="885"/>
      <c r="B34" s="906"/>
      <c r="C34" s="900"/>
      <c r="D34" s="900"/>
      <c r="E34" s="900"/>
      <c r="F34" s="900"/>
      <c r="G34" s="900"/>
    </row>
    <row r="35" spans="1:8" ht="13.5" customHeight="1">
      <c r="A35" s="886" t="s">
        <v>314</v>
      </c>
      <c r="B35" s="905"/>
      <c r="C35" s="903"/>
      <c r="D35" s="903"/>
      <c r="E35" s="904"/>
      <c r="F35" s="903"/>
      <c r="G35" s="903"/>
    </row>
    <row r="36" spans="1:8" ht="13.5" customHeight="1">
      <c r="A36" s="891" t="s">
        <v>729</v>
      </c>
      <c r="B36" s="899">
        <v>958360312</v>
      </c>
      <c r="C36" s="900">
        <v>22894</v>
      </c>
      <c r="D36" s="900">
        <v>89834</v>
      </c>
      <c r="E36" s="900">
        <v>175883</v>
      </c>
      <c r="F36" s="900">
        <v>1468304</v>
      </c>
      <c r="G36" s="900">
        <v>956603397</v>
      </c>
      <c r="H36" s="907"/>
    </row>
    <row r="37" spans="1:8" ht="13.5" customHeight="1">
      <c r="A37" s="891" t="s">
        <v>730</v>
      </c>
      <c r="B37" s="899">
        <v>40709906</v>
      </c>
      <c r="C37" s="892" t="s">
        <v>69</v>
      </c>
      <c r="D37" s="900">
        <v>110411</v>
      </c>
      <c r="E37" s="900">
        <v>144044</v>
      </c>
      <c r="F37" s="892" t="s">
        <v>69</v>
      </c>
      <c r="G37" s="900">
        <v>40374918</v>
      </c>
      <c r="H37" s="907"/>
    </row>
    <row r="38" spans="1:8" ht="13.5" customHeight="1">
      <c r="A38" s="891" t="s">
        <v>731</v>
      </c>
      <c r="B38" s="899">
        <v>41244768</v>
      </c>
      <c r="C38" s="900">
        <v>41513</v>
      </c>
      <c r="D38" s="900">
        <v>146449</v>
      </c>
      <c r="E38" s="900">
        <v>68675</v>
      </c>
      <c r="F38" s="900">
        <v>300852</v>
      </c>
      <c r="G38" s="900">
        <v>40687279</v>
      </c>
      <c r="H38" s="907"/>
    </row>
    <row r="39" spans="1:8" ht="13.5" customHeight="1">
      <c r="A39" s="891" t="s">
        <v>732</v>
      </c>
      <c r="B39" s="899">
        <v>3073725</v>
      </c>
      <c r="C39" s="900">
        <v>46076</v>
      </c>
      <c r="D39" s="900">
        <v>211561</v>
      </c>
      <c r="E39" s="900">
        <v>131281</v>
      </c>
      <c r="F39" s="900">
        <v>506230</v>
      </c>
      <c r="G39" s="900">
        <v>2178577</v>
      </c>
      <c r="H39" s="907"/>
    </row>
    <row r="40" spans="1:8" ht="13.5" customHeight="1">
      <c r="A40" s="891" t="s">
        <v>733</v>
      </c>
      <c r="B40" s="899">
        <v>483262669</v>
      </c>
      <c r="C40" s="900">
        <v>24585</v>
      </c>
      <c r="D40" s="900">
        <v>85748</v>
      </c>
      <c r="E40" s="900">
        <v>113945</v>
      </c>
      <c r="F40" s="900">
        <v>894393</v>
      </c>
      <c r="G40" s="900">
        <v>482143998</v>
      </c>
      <c r="H40" s="907"/>
    </row>
    <row r="41" spans="1:8" ht="13.5" customHeight="1">
      <c r="A41" s="896"/>
      <c r="B41" s="908"/>
      <c r="C41" s="909"/>
      <c r="D41" s="909"/>
      <c r="E41" s="909"/>
      <c r="F41" s="909"/>
      <c r="G41" s="909"/>
      <c r="H41" s="907"/>
    </row>
    <row r="42" spans="1:8" ht="13.5" customHeight="1">
      <c r="A42" s="910"/>
      <c r="B42" s="896"/>
      <c r="C42" s="895"/>
      <c r="D42" s="895"/>
      <c r="E42" s="895"/>
      <c r="F42" s="895"/>
      <c r="G42" s="895"/>
    </row>
    <row r="43" spans="1:8" ht="13.5" customHeight="1">
      <c r="B43" s="896"/>
      <c r="C43" s="895"/>
      <c r="D43" s="895"/>
      <c r="E43" s="895"/>
      <c r="F43" s="895"/>
      <c r="G43" s="895"/>
    </row>
    <row r="44" spans="1:8" ht="13.5" customHeight="1">
      <c r="A44" s="720" t="s">
        <v>736</v>
      </c>
      <c r="B44" s="894"/>
      <c r="C44" s="895"/>
      <c r="D44" s="895"/>
      <c r="E44" s="895"/>
      <c r="F44" s="895"/>
      <c r="G44" s="895"/>
    </row>
    <row r="45" spans="1:8" ht="13.5" customHeight="1">
      <c r="A45" s="896"/>
      <c r="B45" s="894"/>
      <c r="C45" s="895"/>
      <c r="D45" s="895"/>
      <c r="E45" s="895"/>
      <c r="F45" s="895"/>
      <c r="G45" s="895"/>
    </row>
    <row r="46" spans="1:8" ht="13.5" customHeight="1">
      <c r="B46" s="896"/>
      <c r="C46" s="895"/>
      <c r="D46" s="895"/>
      <c r="E46" s="895"/>
      <c r="F46" s="895"/>
      <c r="G46" s="895"/>
    </row>
    <row r="47" spans="1:8" ht="13.5" customHeight="1"/>
    <row r="67" spans="1:8">
      <c r="A67" s="1670" t="s">
        <v>153</v>
      </c>
      <c r="B67" s="1670"/>
      <c r="C67" s="1670"/>
      <c r="D67" s="1670"/>
      <c r="E67" s="1670"/>
      <c r="F67" s="1670"/>
      <c r="G67" s="1670"/>
      <c r="H67" s="1670"/>
    </row>
  </sheetData>
  <mergeCells count="10">
    <mergeCell ref="B31:C31"/>
    <mergeCell ref="A67:H67"/>
    <mergeCell ref="A4:A7"/>
    <mergeCell ref="B4:B7"/>
    <mergeCell ref="C4:G4"/>
    <mergeCell ref="C5:C7"/>
    <mergeCell ref="D5:D7"/>
    <mergeCell ref="E5:E7"/>
    <mergeCell ref="F5:F7"/>
    <mergeCell ref="G5:G7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0" orientation="portrait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I77"/>
  <sheetViews>
    <sheetView showGridLines="0" zoomScaleNormal="100" workbookViewId="0">
      <selection sqref="A1:C1"/>
    </sheetView>
  </sheetViews>
  <sheetFormatPr baseColWidth="10" defaultColWidth="9.140625" defaultRowHeight="15.75"/>
  <cols>
    <col min="1" max="1" width="21.140625" style="912" bestFit="1" customWidth="1"/>
    <col min="2" max="2" width="14.85546875" style="912" customWidth="1"/>
    <col min="3" max="3" width="16.5703125" style="912" customWidth="1"/>
    <col min="4" max="4" width="19.85546875" style="912" customWidth="1"/>
    <col min="5" max="5" width="14.42578125" style="912" customWidth="1"/>
    <col min="6" max="6" width="16.28515625" style="912" customWidth="1"/>
    <col min="7" max="8" width="15.85546875" style="912" bestFit="1" customWidth="1"/>
    <col min="9" max="256" width="9.140625" style="912"/>
    <col min="257" max="257" width="21.140625" style="912" bestFit="1" customWidth="1"/>
    <col min="258" max="258" width="15.85546875" style="912" bestFit="1" customWidth="1"/>
    <col min="259" max="259" width="17.5703125" style="912" customWidth="1"/>
    <col min="260" max="260" width="22.140625" style="912" customWidth="1"/>
    <col min="261" max="261" width="15.85546875" style="912" bestFit="1" customWidth="1"/>
    <col min="262" max="262" width="16.28515625" style="912" customWidth="1"/>
    <col min="263" max="264" width="15.85546875" style="912" bestFit="1" customWidth="1"/>
    <col min="265" max="512" width="9.140625" style="912"/>
    <col min="513" max="513" width="21.140625" style="912" bestFit="1" customWidth="1"/>
    <col min="514" max="514" width="15.85546875" style="912" bestFit="1" customWidth="1"/>
    <col min="515" max="515" width="17.5703125" style="912" customWidth="1"/>
    <col min="516" max="516" width="22.140625" style="912" customWidth="1"/>
    <col min="517" max="517" width="15.85546875" style="912" bestFit="1" customWidth="1"/>
    <col min="518" max="518" width="16.28515625" style="912" customWidth="1"/>
    <col min="519" max="520" width="15.85546875" style="912" bestFit="1" customWidth="1"/>
    <col min="521" max="768" width="9.140625" style="912"/>
    <col min="769" max="769" width="21.140625" style="912" bestFit="1" customWidth="1"/>
    <col min="770" max="770" width="15.85546875" style="912" bestFit="1" customWidth="1"/>
    <col min="771" max="771" width="17.5703125" style="912" customWidth="1"/>
    <col min="772" max="772" width="22.140625" style="912" customWidth="1"/>
    <col min="773" max="773" width="15.85546875" style="912" bestFit="1" customWidth="1"/>
    <col min="774" max="774" width="16.28515625" style="912" customWidth="1"/>
    <col min="775" max="776" width="15.85546875" style="912" bestFit="1" customWidth="1"/>
    <col min="777" max="1024" width="9.140625" style="912"/>
    <col min="1025" max="1025" width="21.140625" style="912" bestFit="1" customWidth="1"/>
    <col min="1026" max="1026" width="15.85546875" style="912" bestFit="1" customWidth="1"/>
    <col min="1027" max="1027" width="17.5703125" style="912" customWidth="1"/>
    <col min="1028" max="1028" width="22.140625" style="912" customWidth="1"/>
    <col min="1029" max="1029" width="15.85546875" style="912" bestFit="1" customWidth="1"/>
    <col min="1030" max="1030" width="16.28515625" style="912" customWidth="1"/>
    <col min="1031" max="1032" width="15.85546875" style="912" bestFit="1" customWidth="1"/>
    <col min="1033" max="1280" width="9.140625" style="912"/>
    <col min="1281" max="1281" width="21.140625" style="912" bestFit="1" customWidth="1"/>
    <col min="1282" max="1282" width="15.85546875" style="912" bestFit="1" customWidth="1"/>
    <col min="1283" max="1283" width="17.5703125" style="912" customWidth="1"/>
    <col min="1284" max="1284" width="22.140625" style="912" customWidth="1"/>
    <col min="1285" max="1285" width="15.85546875" style="912" bestFit="1" customWidth="1"/>
    <col min="1286" max="1286" width="16.28515625" style="912" customWidth="1"/>
    <col min="1287" max="1288" width="15.85546875" style="912" bestFit="1" customWidth="1"/>
    <col min="1289" max="1536" width="9.140625" style="912"/>
    <col min="1537" max="1537" width="21.140625" style="912" bestFit="1" customWidth="1"/>
    <col min="1538" max="1538" width="15.85546875" style="912" bestFit="1" customWidth="1"/>
    <col min="1539" max="1539" width="17.5703125" style="912" customWidth="1"/>
    <col min="1540" max="1540" width="22.140625" style="912" customWidth="1"/>
    <col min="1541" max="1541" width="15.85546875" style="912" bestFit="1" customWidth="1"/>
    <col min="1542" max="1542" width="16.28515625" style="912" customWidth="1"/>
    <col min="1543" max="1544" width="15.85546875" style="912" bestFit="1" customWidth="1"/>
    <col min="1545" max="1792" width="9.140625" style="912"/>
    <col min="1793" max="1793" width="21.140625" style="912" bestFit="1" customWidth="1"/>
    <col min="1794" max="1794" width="15.85546875" style="912" bestFit="1" customWidth="1"/>
    <col min="1795" max="1795" width="17.5703125" style="912" customWidth="1"/>
    <col min="1796" max="1796" width="22.140625" style="912" customWidth="1"/>
    <col min="1797" max="1797" width="15.85546875" style="912" bestFit="1" customWidth="1"/>
    <col min="1798" max="1798" width="16.28515625" style="912" customWidth="1"/>
    <col min="1799" max="1800" width="15.85546875" style="912" bestFit="1" customWidth="1"/>
    <col min="1801" max="2048" width="9.140625" style="912"/>
    <col min="2049" max="2049" width="21.140625" style="912" bestFit="1" customWidth="1"/>
    <col min="2050" max="2050" width="15.85546875" style="912" bestFit="1" customWidth="1"/>
    <col min="2051" max="2051" width="17.5703125" style="912" customWidth="1"/>
    <col min="2052" max="2052" width="22.140625" style="912" customWidth="1"/>
    <col min="2053" max="2053" width="15.85546875" style="912" bestFit="1" customWidth="1"/>
    <col min="2054" max="2054" width="16.28515625" style="912" customWidth="1"/>
    <col min="2055" max="2056" width="15.85546875" style="912" bestFit="1" customWidth="1"/>
    <col min="2057" max="2304" width="9.140625" style="912"/>
    <col min="2305" max="2305" width="21.140625" style="912" bestFit="1" customWidth="1"/>
    <col min="2306" max="2306" width="15.85546875" style="912" bestFit="1" customWidth="1"/>
    <col min="2307" max="2307" width="17.5703125" style="912" customWidth="1"/>
    <col min="2308" max="2308" width="22.140625" style="912" customWidth="1"/>
    <col min="2309" max="2309" width="15.85546875" style="912" bestFit="1" customWidth="1"/>
    <col min="2310" max="2310" width="16.28515625" style="912" customWidth="1"/>
    <col min="2311" max="2312" width="15.85546875" style="912" bestFit="1" customWidth="1"/>
    <col min="2313" max="2560" width="9.140625" style="912"/>
    <col min="2561" max="2561" width="21.140625" style="912" bestFit="1" customWidth="1"/>
    <col min="2562" max="2562" width="15.85546875" style="912" bestFit="1" customWidth="1"/>
    <col min="2563" max="2563" width="17.5703125" style="912" customWidth="1"/>
    <col min="2564" max="2564" width="22.140625" style="912" customWidth="1"/>
    <col min="2565" max="2565" width="15.85546875" style="912" bestFit="1" customWidth="1"/>
    <col min="2566" max="2566" width="16.28515625" style="912" customWidth="1"/>
    <col min="2567" max="2568" width="15.85546875" style="912" bestFit="1" customWidth="1"/>
    <col min="2569" max="2816" width="9.140625" style="912"/>
    <col min="2817" max="2817" width="21.140625" style="912" bestFit="1" customWidth="1"/>
    <col min="2818" max="2818" width="15.85546875" style="912" bestFit="1" customWidth="1"/>
    <col min="2819" max="2819" width="17.5703125" style="912" customWidth="1"/>
    <col min="2820" max="2820" width="22.140625" style="912" customWidth="1"/>
    <col min="2821" max="2821" width="15.85546875" style="912" bestFit="1" customWidth="1"/>
    <col min="2822" max="2822" width="16.28515625" style="912" customWidth="1"/>
    <col min="2823" max="2824" width="15.85546875" style="912" bestFit="1" customWidth="1"/>
    <col min="2825" max="3072" width="9.140625" style="912"/>
    <col min="3073" max="3073" width="21.140625" style="912" bestFit="1" customWidth="1"/>
    <col min="3074" max="3074" width="15.85546875" style="912" bestFit="1" customWidth="1"/>
    <col min="3075" max="3075" width="17.5703125" style="912" customWidth="1"/>
    <col min="3076" max="3076" width="22.140625" style="912" customWidth="1"/>
    <col min="3077" max="3077" width="15.85546875" style="912" bestFit="1" customWidth="1"/>
    <col min="3078" max="3078" width="16.28515625" style="912" customWidth="1"/>
    <col min="3079" max="3080" width="15.85546875" style="912" bestFit="1" customWidth="1"/>
    <col min="3081" max="3328" width="9.140625" style="912"/>
    <col min="3329" max="3329" width="21.140625" style="912" bestFit="1" customWidth="1"/>
    <col min="3330" max="3330" width="15.85546875" style="912" bestFit="1" customWidth="1"/>
    <col min="3331" max="3331" width="17.5703125" style="912" customWidth="1"/>
    <col min="3332" max="3332" width="22.140625" style="912" customWidth="1"/>
    <col min="3333" max="3333" width="15.85546875" style="912" bestFit="1" customWidth="1"/>
    <col min="3334" max="3334" width="16.28515625" style="912" customWidth="1"/>
    <col min="3335" max="3336" width="15.85546875" style="912" bestFit="1" customWidth="1"/>
    <col min="3337" max="3584" width="9.140625" style="912"/>
    <col min="3585" max="3585" width="21.140625" style="912" bestFit="1" customWidth="1"/>
    <col min="3586" max="3586" width="15.85546875" style="912" bestFit="1" customWidth="1"/>
    <col min="3587" max="3587" width="17.5703125" style="912" customWidth="1"/>
    <col min="3588" max="3588" width="22.140625" style="912" customWidth="1"/>
    <col min="3589" max="3589" width="15.85546875" style="912" bestFit="1" customWidth="1"/>
    <col min="3590" max="3590" width="16.28515625" style="912" customWidth="1"/>
    <col min="3591" max="3592" width="15.85546875" style="912" bestFit="1" customWidth="1"/>
    <col min="3593" max="3840" width="9.140625" style="912"/>
    <col min="3841" max="3841" width="21.140625" style="912" bestFit="1" customWidth="1"/>
    <col min="3842" max="3842" width="15.85546875" style="912" bestFit="1" customWidth="1"/>
    <col min="3843" max="3843" width="17.5703125" style="912" customWidth="1"/>
    <col min="3844" max="3844" width="22.140625" style="912" customWidth="1"/>
    <col min="3845" max="3845" width="15.85546875" style="912" bestFit="1" customWidth="1"/>
    <col min="3846" max="3846" width="16.28515625" style="912" customWidth="1"/>
    <col min="3847" max="3848" width="15.85546875" style="912" bestFit="1" customWidth="1"/>
    <col min="3849" max="4096" width="9.140625" style="912"/>
    <col min="4097" max="4097" width="21.140625" style="912" bestFit="1" customWidth="1"/>
    <col min="4098" max="4098" width="15.85546875" style="912" bestFit="1" customWidth="1"/>
    <col min="4099" max="4099" width="17.5703125" style="912" customWidth="1"/>
    <col min="4100" max="4100" width="22.140625" style="912" customWidth="1"/>
    <col min="4101" max="4101" width="15.85546875" style="912" bestFit="1" customWidth="1"/>
    <col min="4102" max="4102" width="16.28515625" style="912" customWidth="1"/>
    <col min="4103" max="4104" width="15.85546875" style="912" bestFit="1" customWidth="1"/>
    <col min="4105" max="4352" width="9.140625" style="912"/>
    <col min="4353" max="4353" width="21.140625" style="912" bestFit="1" customWidth="1"/>
    <col min="4354" max="4354" width="15.85546875" style="912" bestFit="1" customWidth="1"/>
    <col min="4355" max="4355" width="17.5703125" style="912" customWidth="1"/>
    <col min="4356" max="4356" width="22.140625" style="912" customWidth="1"/>
    <col min="4357" max="4357" width="15.85546875" style="912" bestFit="1" customWidth="1"/>
    <col min="4358" max="4358" width="16.28515625" style="912" customWidth="1"/>
    <col min="4359" max="4360" width="15.85546875" style="912" bestFit="1" customWidth="1"/>
    <col min="4361" max="4608" width="9.140625" style="912"/>
    <col min="4609" max="4609" width="21.140625" style="912" bestFit="1" customWidth="1"/>
    <col min="4610" max="4610" width="15.85546875" style="912" bestFit="1" customWidth="1"/>
    <col min="4611" max="4611" width="17.5703125" style="912" customWidth="1"/>
    <col min="4612" max="4612" width="22.140625" style="912" customWidth="1"/>
    <col min="4613" max="4613" width="15.85546875" style="912" bestFit="1" customWidth="1"/>
    <col min="4614" max="4614" width="16.28515625" style="912" customWidth="1"/>
    <col min="4615" max="4616" width="15.85546875" style="912" bestFit="1" customWidth="1"/>
    <col min="4617" max="4864" width="9.140625" style="912"/>
    <col min="4865" max="4865" width="21.140625" style="912" bestFit="1" customWidth="1"/>
    <col min="4866" max="4866" width="15.85546875" style="912" bestFit="1" customWidth="1"/>
    <col min="4867" max="4867" width="17.5703125" style="912" customWidth="1"/>
    <col min="4868" max="4868" width="22.140625" style="912" customWidth="1"/>
    <col min="4869" max="4869" width="15.85546875" style="912" bestFit="1" customWidth="1"/>
    <col min="4870" max="4870" width="16.28515625" style="912" customWidth="1"/>
    <col min="4871" max="4872" width="15.85546875" style="912" bestFit="1" customWidth="1"/>
    <col min="4873" max="5120" width="9.140625" style="912"/>
    <col min="5121" max="5121" width="21.140625" style="912" bestFit="1" customWidth="1"/>
    <col min="5122" max="5122" width="15.85546875" style="912" bestFit="1" customWidth="1"/>
    <col min="5123" max="5123" width="17.5703125" style="912" customWidth="1"/>
    <col min="5124" max="5124" width="22.140625" style="912" customWidth="1"/>
    <col min="5125" max="5125" width="15.85546875" style="912" bestFit="1" customWidth="1"/>
    <col min="5126" max="5126" width="16.28515625" style="912" customWidth="1"/>
    <col min="5127" max="5128" width="15.85546875" style="912" bestFit="1" customWidth="1"/>
    <col min="5129" max="5376" width="9.140625" style="912"/>
    <col min="5377" max="5377" width="21.140625" style="912" bestFit="1" customWidth="1"/>
    <col min="5378" max="5378" width="15.85546875" style="912" bestFit="1" customWidth="1"/>
    <col min="5379" max="5379" width="17.5703125" style="912" customWidth="1"/>
    <col min="5380" max="5380" width="22.140625" style="912" customWidth="1"/>
    <col min="5381" max="5381" width="15.85546875" style="912" bestFit="1" customWidth="1"/>
    <col min="5382" max="5382" width="16.28515625" style="912" customWidth="1"/>
    <col min="5383" max="5384" width="15.85546875" style="912" bestFit="1" customWidth="1"/>
    <col min="5385" max="5632" width="9.140625" style="912"/>
    <col min="5633" max="5633" width="21.140625" style="912" bestFit="1" customWidth="1"/>
    <col min="5634" max="5634" width="15.85546875" style="912" bestFit="1" customWidth="1"/>
    <col min="5635" max="5635" width="17.5703125" style="912" customWidth="1"/>
    <col min="5636" max="5636" width="22.140625" style="912" customWidth="1"/>
    <col min="5637" max="5637" width="15.85546875" style="912" bestFit="1" customWidth="1"/>
    <col min="5638" max="5638" width="16.28515625" style="912" customWidth="1"/>
    <col min="5639" max="5640" width="15.85546875" style="912" bestFit="1" customWidth="1"/>
    <col min="5641" max="5888" width="9.140625" style="912"/>
    <col min="5889" max="5889" width="21.140625" style="912" bestFit="1" customWidth="1"/>
    <col min="5890" max="5890" width="15.85546875" style="912" bestFit="1" customWidth="1"/>
    <col min="5891" max="5891" width="17.5703125" style="912" customWidth="1"/>
    <col min="5892" max="5892" width="22.140625" style="912" customWidth="1"/>
    <col min="5893" max="5893" width="15.85546875" style="912" bestFit="1" customWidth="1"/>
    <col min="5894" max="5894" width="16.28515625" style="912" customWidth="1"/>
    <col min="5895" max="5896" width="15.85546875" style="912" bestFit="1" customWidth="1"/>
    <col min="5897" max="6144" width="9.140625" style="912"/>
    <col min="6145" max="6145" width="21.140625" style="912" bestFit="1" customWidth="1"/>
    <col min="6146" max="6146" width="15.85546875" style="912" bestFit="1" customWidth="1"/>
    <col min="6147" max="6147" width="17.5703125" style="912" customWidth="1"/>
    <col min="6148" max="6148" width="22.140625" style="912" customWidth="1"/>
    <col min="6149" max="6149" width="15.85546875" style="912" bestFit="1" customWidth="1"/>
    <col min="6150" max="6150" width="16.28515625" style="912" customWidth="1"/>
    <col min="6151" max="6152" width="15.85546875" style="912" bestFit="1" customWidth="1"/>
    <col min="6153" max="6400" width="9.140625" style="912"/>
    <col min="6401" max="6401" width="21.140625" style="912" bestFit="1" customWidth="1"/>
    <col min="6402" max="6402" width="15.85546875" style="912" bestFit="1" customWidth="1"/>
    <col min="6403" max="6403" width="17.5703125" style="912" customWidth="1"/>
    <col min="6404" max="6404" width="22.140625" style="912" customWidth="1"/>
    <col min="6405" max="6405" width="15.85546875" style="912" bestFit="1" customWidth="1"/>
    <col min="6406" max="6406" width="16.28515625" style="912" customWidth="1"/>
    <col min="6407" max="6408" width="15.85546875" style="912" bestFit="1" customWidth="1"/>
    <col min="6409" max="6656" width="9.140625" style="912"/>
    <col min="6657" max="6657" width="21.140625" style="912" bestFit="1" customWidth="1"/>
    <col min="6658" max="6658" width="15.85546875" style="912" bestFit="1" customWidth="1"/>
    <col min="6659" max="6659" width="17.5703125" style="912" customWidth="1"/>
    <col min="6660" max="6660" width="22.140625" style="912" customWidth="1"/>
    <col min="6661" max="6661" width="15.85546875" style="912" bestFit="1" customWidth="1"/>
    <col min="6662" max="6662" width="16.28515625" style="912" customWidth="1"/>
    <col min="6663" max="6664" width="15.85546875" style="912" bestFit="1" customWidth="1"/>
    <col min="6665" max="6912" width="9.140625" style="912"/>
    <col min="6913" max="6913" width="21.140625" style="912" bestFit="1" customWidth="1"/>
    <col min="6914" max="6914" width="15.85546875" style="912" bestFit="1" customWidth="1"/>
    <col min="6915" max="6915" width="17.5703125" style="912" customWidth="1"/>
    <col min="6916" max="6916" width="22.140625" style="912" customWidth="1"/>
    <col min="6917" max="6917" width="15.85546875" style="912" bestFit="1" customWidth="1"/>
    <col min="6918" max="6918" width="16.28515625" style="912" customWidth="1"/>
    <col min="6919" max="6920" width="15.85546875" style="912" bestFit="1" customWidth="1"/>
    <col min="6921" max="7168" width="9.140625" style="912"/>
    <col min="7169" max="7169" width="21.140625" style="912" bestFit="1" customWidth="1"/>
    <col min="7170" max="7170" width="15.85546875" style="912" bestFit="1" customWidth="1"/>
    <col min="7171" max="7171" width="17.5703125" style="912" customWidth="1"/>
    <col min="7172" max="7172" width="22.140625" style="912" customWidth="1"/>
    <col min="7173" max="7173" width="15.85546875" style="912" bestFit="1" customWidth="1"/>
    <col min="7174" max="7174" width="16.28515625" style="912" customWidth="1"/>
    <col min="7175" max="7176" width="15.85546875" style="912" bestFit="1" customWidth="1"/>
    <col min="7177" max="7424" width="9.140625" style="912"/>
    <col min="7425" max="7425" width="21.140625" style="912" bestFit="1" customWidth="1"/>
    <col min="7426" max="7426" width="15.85546875" style="912" bestFit="1" customWidth="1"/>
    <col min="7427" max="7427" width="17.5703125" style="912" customWidth="1"/>
    <col min="7428" max="7428" width="22.140625" style="912" customWidth="1"/>
    <col min="7429" max="7429" width="15.85546875" style="912" bestFit="1" customWidth="1"/>
    <col min="7430" max="7430" width="16.28515625" style="912" customWidth="1"/>
    <col min="7431" max="7432" width="15.85546875" style="912" bestFit="1" customWidth="1"/>
    <col min="7433" max="7680" width="9.140625" style="912"/>
    <col min="7681" max="7681" width="21.140625" style="912" bestFit="1" customWidth="1"/>
    <col min="7682" max="7682" width="15.85546875" style="912" bestFit="1" customWidth="1"/>
    <col min="7683" max="7683" width="17.5703125" style="912" customWidth="1"/>
    <col min="7684" max="7684" width="22.140625" style="912" customWidth="1"/>
    <col min="7685" max="7685" width="15.85546875" style="912" bestFit="1" customWidth="1"/>
    <col min="7686" max="7686" width="16.28515625" style="912" customWidth="1"/>
    <col min="7687" max="7688" width="15.85546875" style="912" bestFit="1" customWidth="1"/>
    <col min="7689" max="7936" width="9.140625" style="912"/>
    <col min="7937" max="7937" width="21.140625" style="912" bestFit="1" customWidth="1"/>
    <col min="7938" max="7938" width="15.85546875" style="912" bestFit="1" customWidth="1"/>
    <col min="7939" max="7939" width="17.5703125" style="912" customWidth="1"/>
    <col min="7940" max="7940" width="22.140625" style="912" customWidth="1"/>
    <col min="7941" max="7941" width="15.85546875" style="912" bestFit="1" customWidth="1"/>
    <col min="7942" max="7942" width="16.28515625" style="912" customWidth="1"/>
    <col min="7943" max="7944" width="15.85546875" style="912" bestFit="1" customWidth="1"/>
    <col min="7945" max="8192" width="9.140625" style="912"/>
    <col min="8193" max="8193" width="21.140625" style="912" bestFit="1" customWidth="1"/>
    <col min="8194" max="8194" width="15.85546875" style="912" bestFit="1" customWidth="1"/>
    <col min="8195" max="8195" width="17.5703125" style="912" customWidth="1"/>
    <col min="8196" max="8196" width="22.140625" style="912" customWidth="1"/>
    <col min="8197" max="8197" width="15.85546875" style="912" bestFit="1" customWidth="1"/>
    <col min="8198" max="8198" width="16.28515625" style="912" customWidth="1"/>
    <col min="8199" max="8200" width="15.85546875" style="912" bestFit="1" customWidth="1"/>
    <col min="8201" max="8448" width="9.140625" style="912"/>
    <col min="8449" max="8449" width="21.140625" style="912" bestFit="1" customWidth="1"/>
    <col min="8450" max="8450" width="15.85546875" style="912" bestFit="1" customWidth="1"/>
    <col min="8451" max="8451" width="17.5703125" style="912" customWidth="1"/>
    <col min="8452" max="8452" width="22.140625" style="912" customWidth="1"/>
    <col min="8453" max="8453" width="15.85546875" style="912" bestFit="1" customWidth="1"/>
    <col min="8454" max="8454" width="16.28515625" style="912" customWidth="1"/>
    <col min="8455" max="8456" width="15.85546875" style="912" bestFit="1" customWidth="1"/>
    <col min="8457" max="8704" width="9.140625" style="912"/>
    <col min="8705" max="8705" width="21.140625" style="912" bestFit="1" customWidth="1"/>
    <col min="8706" max="8706" width="15.85546875" style="912" bestFit="1" customWidth="1"/>
    <col min="8707" max="8707" width="17.5703125" style="912" customWidth="1"/>
    <col min="8708" max="8708" width="22.140625" style="912" customWidth="1"/>
    <col min="8709" max="8709" width="15.85546875" style="912" bestFit="1" customWidth="1"/>
    <col min="8710" max="8710" width="16.28515625" style="912" customWidth="1"/>
    <col min="8711" max="8712" width="15.85546875" style="912" bestFit="1" customWidth="1"/>
    <col min="8713" max="8960" width="9.140625" style="912"/>
    <col min="8961" max="8961" width="21.140625" style="912" bestFit="1" customWidth="1"/>
    <col min="8962" max="8962" width="15.85546875" style="912" bestFit="1" customWidth="1"/>
    <col min="8963" max="8963" width="17.5703125" style="912" customWidth="1"/>
    <col min="8964" max="8964" width="22.140625" style="912" customWidth="1"/>
    <col min="8965" max="8965" width="15.85546875" style="912" bestFit="1" customWidth="1"/>
    <col min="8966" max="8966" width="16.28515625" style="912" customWidth="1"/>
    <col min="8967" max="8968" width="15.85546875" style="912" bestFit="1" customWidth="1"/>
    <col min="8969" max="9216" width="9.140625" style="912"/>
    <col min="9217" max="9217" width="21.140625" style="912" bestFit="1" customWidth="1"/>
    <col min="9218" max="9218" width="15.85546875" style="912" bestFit="1" customWidth="1"/>
    <col min="9219" max="9219" width="17.5703125" style="912" customWidth="1"/>
    <col min="9220" max="9220" width="22.140625" style="912" customWidth="1"/>
    <col min="9221" max="9221" width="15.85546875" style="912" bestFit="1" customWidth="1"/>
    <col min="9222" max="9222" width="16.28515625" style="912" customWidth="1"/>
    <col min="9223" max="9224" width="15.85546875" style="912" bestFit="1" customWidth="1"/>
    <col min="9225" max="9472" width="9.140625" style="912"/>
    <col min="9473" max="9473" width="21.140625" style="912" bestFit="1" customWidth="1"/>
    <col min="9474" max="9474" width="15.85546875" style="912" bestFit="1" customWidth="1"/>
    <col min="9475" max="9475" width="17.5703125" style="912" customWidth="1"/>
    <col min="9476" max="9476" width="22.140625" style="912" customWidth="1"/>
    <col min="9477" max="9477" width="15.85546875" style="912" bestFit="1" customWidth="1"/>
    <col min="9478" max="9478" width="16.28515625" style="912" customWidth="1"/>
    <col min="9479" max="9480" width="15.85546875" style="912" bestFit="1" customWidth="1"/>
    <col min="9481" max="9728" width="9.140625" style="912"/>
    <col min="9729" max="9729" width="21.140625" style="912" bestFit="1" customWidth="1"/>
    <col min="9730" max="9730" width="15.85546875" style="912" bestFit="1" customWidth="1"/>
    <col min="9731" max="9731" width="17.5703125" style="912" customWidth="1"/>
    <col min="9732" max="9732" width="22.140625" style="912" customWidth="1"/>
    <col min="9733" max="9733" width="15.85546875" style="912" bestFit="1" customWidth="1"/>
    <col min="9734" max="9734" width="16.28515625" style="912" customWidth="1"/>
    <col min="9735" max="9736" width="15.85546875" style="912" bestFit="1" customWidth="1"/>
    <col min="9737" max="9984" width="9.140625" style="912"/>
    <col min="9985" max="9985" width="21.140625" style="912" bestFit="1" customWidth="1"/>
    <col min="9986" max="9986" width="15.85546875" style="912" bestFit="1" customWidth="1"/>
    <col min="9987" max="9987" width="17.5703125" style="912" customWidth="1"/>
    <col min="9988" max="9988" width="22.140625" style="912" customWidth="1"/>
    <col min="9989" max="9989" width="15.85546875" style="912" bestFit="1" customWidth="1"/>
    <col min="9990" max="9990" width="16.28515625" style="912" customWidth="1"/>
    <col min="9991" max="9992" width="15.85546875" style="912" bestFit="1" customWidth="1"/>
    <col min="9993" max="10240" width="9.140625" style="912"/>
    <col min="10241" max="10241" width="21.140625" style="912" bestFit="1" customWidth="1"/>
    <col min="10242" max="10242" width="15.85546875" style="912" bestFit="1" customWidth="1"/>
    <col min="10243" max="10243" width="17.5703125" style="912" customWidth="1"/>
    <col min="10244" max="10244" width="22.140625" style="912" customWidth="1"/>
    <col min="10245" max="10245" width="15.85546875" style="912" bestFit="1" customWidth="1"/>
    <col min="10246" max="10246" width="16.28515625" style="912" customWidth="1"/>
    <col min="10247" max="10248" width="15.85546875" style="912" bestFit="1" customWidth="1"/>
    <col min="10249" max="10496" width="9.140625" style="912"/>
    <col min="10497" max="10497" width="21.140625" style="912" bestFit="1" customWidth="1"/>
    <col min="10498" max="10498" width="15.85546875" style="912" bestFit="1" customWidth="1"/>
    <col min="10499" max="10499" width="17.5703125" style="912" customWidth="1"/>
    <col min="10500" max="10500" width="22.140625" style="912" customWidth="1"/>
    <col min="10501" max="10501" width="15.85546875" style="912" bestFit="1" customWidth="1"/>
    <col min="10502" max="10502" width="16.28515625" style="912" customWidth="1"/>
    <col min="10503" max="10504" width="15.85546875" style="912" bestFit="1" customWidth="1"/>
    <col min="10505" max="10752" width="9.140625" style="912"/>
    <col min="10753" max="10753" width="21.140625" style="912" bestFit="1" customWidth="1"/>
    <col min="10754" max="10754" width="15.85546875" style="912" bestFit="1" customWidth="1"/>
    <col min="10755" max="10755" width="17.5703125" style="912" customWidth="1"/>
    <col min="10756" max="10756" width="22.140625" style="912" customWidth="1"/>
    <col min="10757" max="10757" width="15.85546875" style="912" bestFit="1" customWidth="1"/>
    <col min="10758" max="10758" width="16.28515625" style="912" customWidth="1"/>
    <col min="10759" max="10760" width="15.85546875" style="912" bestFit="1" customWidth="1"/>
    <col min="10761" max="11008" width="9.140625" style="912"/>
    <col min="11009" max="11009" width="21.140625" style="912" bestFit="1" customWidth="1"/>
    <col min="11010" max="11010" width="15.85546875" style="912" bestFit="1" customWidth="1"/>
    <col min="11011" max="11011" width="17.5703125" style="912" customWidth="1"/>
    <col min="11012" max="11012" width="22.140625" style="912" customWidth="1"/>
    <col min="11013" max="11013" width="15.85546875" style="912" bestFit="1" customWidth="1"/>
    <col min="11014" max="11014" width="16.28515625" style="912" customWidth="1"/>
    <col min="11015" max="11016" width="15.85546875" style="912" bestFit="1" customWidth="1"/>
    <col min="11017" max="11264" width="9.140625" style="912"/>
    <col min="11265" max="11265" width="21.140625" style="912" bestFit="1" customWidth="1"/>
    <col min="11266" max="11266" width="15.85546875" style="912" bestFit="1" customWidth="1"/>
    <col min="11267" max="11267" width="17.5703125" style="912" customWidth="1"/>
    <col min="11268" max="11268" width="22.140625" style="912" customWidth="1"/>
    <col min="11269" max="11269" width="15.85546875" style="912" bestFit="1" customWidth="1"/>
    <col min="11270" max="11270" width="16.28515625" style="912" customWidth="1"/>
    <col min="11271" max="11272" width="15.85546875" style="912" bestFit="1" customWidth="1"/>
    <col min="11273" max="11520" width="9.140625" style="912"/>
    <col min="11521" max="11521" width="21.140625" style="912" bestFit="1" customWidth="1"/>
    <col min="11522" max="11522" width="15.85546875" style="912" bestFit="1" customWidth="1"/>
    <col min="11523" max="11523" width="17.5703125" style="912" customWidth="1"/>
    <col min="11524" max="11524" width="22.140625" style="912" customWidth="1"/>
    <col min="11525" max="11525" width="15.85546875" style="912" bestFit="1" customWidth="1"/>
    <col min="11526" max="11526" width="16.28515625" style="912" customWidth="1"/>
    <col min="11527" max="11528" width="15.85546875" style="912" bestFit="1" customWidth="1"/>
    <col min="11529" max="11776" width="9.140625" style="912"/>
    <col min="11777" max="11777" width="21.140625" style="912" bestFit="1" customWidth="1"/>
    <col min="11778" max="11778" width="15.85546875" style="912" bestFit="1" customWidth="1"/>
    <col min="11779" max="11779" width="17.5703125" style="912" customWidth="1"/>
    <col min="11780" max="11780" width="22.140625" style="912" customWidth="1"/>
    <col min="11781" max="11781" width="15.85546875" style="912" bestFit="1" customWidth="1"/>
    <col min="11782" max="11782" width="16.28515625" style="912" customWidth="1"/>
    <col min="11783" max="11784" width="15.85546875" style="912" bestFit="1" customWidth="1"/>
    <col min="11785" max="12032" width="9.140625" style="912"/>
    <col min="12033" max="12033" width="21.140625" style="912" bestFit="1" customWidth="1"/>
    <col min="12034" max="12034" width="15.85546875" style="912" bestFit="1" customWidth="1"/>
    <col min="12035" max="12035" width="17.5703125" style="912" customWidth="1"/>
    <col min="12036" max="12036" width="22.140625" style="912" customWidth="1"/>
    <col min="12037" max="12037" width="15.85546875" style="912" bestFit="1" customWidth="1"/>
    <col min="12038" max="12038" width="16.28515625" style="912" customWidth="1"/>
    <col min="12039" max="12040" width="15.85546875" style="912" bestFit="1" customWidth="1"/>
    <col min="12041" max="12288" width="9.140625" style="912"/>
    <col min="12289" max="12289" width="21.140625" style="912" bestFit="1" customWidth="1"/>
    <col min="12290" max="12290" width="15.85546875" style="912" bestFit="1" customWidth="1"/>
    <col min="12291" max="12291" width="17.5703125" style="912" customWidth="1"/>
    <col min="12292" max="12292" width="22.140625" style="912" customWidth="1"/>
    <col min="12293" max="12293" width="15.85546875" style="912" bestFit="1" customWidth="1"/>
    <col min="12294" max="12294" width="16.28515625" style="912" customWidth="1"/>
    <col min="12295" max="12296" width="15.85546875" style="912" bestFit="1" customWidth="1"/>
    <col min="12297" max="12544" width="9.140625" style="912"/>
    <col min="12545" max="12545" width="21.140625" style="912" bestFit="1" customWidth="1"/>
    <col min="12546" max="12546" width="15.85546875" style="912" bestFit="1" customWidth="1"/>
    <col min="12547" max="12547" width="17.5703125" style="912" customWidth="1"/>
    <col min="12548" max="12548" width="22.140625" style="912" customWidth="1"/>
    <col min="12549" max="12549" width="15.85546875" style="912" bestFit="1" customWidth="1"/>
    <col min="12550" max="12550" width="16.28515625" style="912" customWidth="1"/>
    <col min="12551" max="12552" width="15.85546875" style="912" bestFit="1" customWidth="1"/>
    <col min="12553" max="12800" width="9.140625" style="912"/>
    <col min="12801" max="12801" width="21.140625" style="912" bestFit="1" customWidth="1"/>
    <col min="12802" max="12802" width="15.85546875" style="912" bestFit="1" customWidth="1"/>
    <col min="12803" max="12803" width="17.5703125" style="912" customWidth="1"/>
    <col min="12804" max="12804" width="22.140625" style="912" customWidth="1"/>
    <col min="12805" max="12805" width="15.85546875" style="912" bestFit="1" customWidth="1"/>
    <col min="12806" max="12806" width="16.28515625" style="912" customWidth="1"/>
    <col min="12807" max="12808" width="15.85546875" style="912" bestFit="1" customWidth="1"/>
    <col min="12809" max="13056" width="9.140625" style="912"/>
    <col min="13057" max="13057" width="21.140625" style="912" bestFit="1" customWidth="1"/>
    <col min="13058" max="13058" width="15.85546875" style="912" bestFit="1" customWidth="1"/>
    <col min="13059" max="13059" width="17.5703125" style="912" customWidth="1"/>
    <col min="13060" max="13060" width="22.140625" style="912" customWidth="1"/>
    <col min="13061" max="13061" width="15.85546875" style="912" bestFit="1" customWidth="1"/>
    <col min="13062" max="13062" width="16.28515625" style="912" customWidth="1"/>
    <col min="13063" max="13064" width="15.85546875" style="912" bestFit="1" customWidth="1"/>
    <col min="13065" max="13312" width="9.140625" style="912"/>
    <col min="13313" max="13313" width="21.140625" style="912" bestFit="1" customWidth="1"/>
    <col min="13314" max="13314" width="15.85546875" style="912" bestFit="1" customWidth="1"/>
    <col min="13315" max="13315" width="17.5703125" style="912" customWidth="1"/>
    <col min="13316" max="13316" width="22.140625" style="912" customWidth="1"/>
    <col min="13317" max="13317" width="15.85546875" style="912" bestFit="1" customWidth="1"/>
    <col min="13318" max="13318" width="16.28515625" style="912" customWidth="1"/>
    <col min="13319" max="13320" width="15.85546875" style="912" bestFit="1" customWidth="1"/>
    <col min="13321" max="13568" width="9.140625" style="912"/>
    <col min="13569" max="13569" width="21.140625" style="912" bestFit="1" customWidth="1"/>
    <col min="13570" max="13570" width="15.85546875" style="912" bestFit="1" customWidth="1"/>
    <col min="13571" max="13571" width="17.5703125" style="912" customWidth="1"/>
    <col min="13572" max="13572" width="22.140625" style="912" customWidth="1"/>
    <col min="13573" max="13573" width="15.85546875" style="912" bestFit="1" customWidth="1"/>
    <col min="13574" max="13574" width="16.28515625" style="912" customWidth="1"/>
    <col min="13575" max="13576" width="15.85546875" style="912" bestFit="1" customWidth="1"/>
    <col min="13577" max="13824" width="9.140625" style="912"/>
    <col min="13825" max="13825" width="21.140625" style="912" bestFit="1" customWidth="1"/>
    <col min="13826" max="13826" width="15.85546875" style="912" bestFit="1" customWidth="1"/>
    <col min="13827" max="13827" width="17.5703125" style="912" customWidth="1"/>
    <col min="13828" max="13828" width="22.140625" style="912" customWidth="1"/>
    <col min="13829" max="13829" width="15.85546875" style="912" bestFit="1" customWidth="1"/>
    <col min="13830" max="13830" width="16.28515625" style="912" customWidth="1"/>
    <col min="13831" max="13832" width="15.85546875" style="912" bestFit="1" customWidth="1"/>
    <col min="13833" max="14080" width="9.140625" style="912"/>
    <col min="14081" max="14081" width="21.140625" style="912" bestFit="1" customWidth="1"/>
    <col min="14082" max="14082" width="15.85546875" style="912" bestFit="1" customWidth="1"/>
    <col min="14083" max="14083" width="17.5703125" style="912" customWidth="1"/>
    <col min="14084" max="14084" width="22.140625" style="912" customWidth="1"/>
    <col min="14085" max="14085" width="15.85546875" style="912" bestFit="1" customWidth="1"/>
    <col min="14086" max="14086" width="16.28515625" style="912" customWidth="1"/>
    <col min="14087" max="14088" width="15.85546875" style="912" bestFit="1" customWidth="1"/>
    <col min="14089" max="14336" width="9.140625" style="912"/>
    <col min="14337" max="14337" width="21.140625" style="912" bestFit="1" customWidth="1"/>
    <col min="14338" max="14338" width="15.85546875" style="912" bestFit="1" customWidth="1"/>
    <col min="14339" max="14339" width="17.5703125" style="912" customWidth="1"/>
    <col min="14340" max="14340" width="22.140625" style="912" customWidth="1"/>
    <col min="14341" max="14341" width="15.85546875" style="912" bestFit="1" customWidth="1"/>
    <col min="14342" max="14342" width="16.28515625" style="912" customWidth="1"/>
    <col min="14343" max="14344" width="15.85546875" style="912" bestFit="1" customWidth="1"/>
    <col min="14345" max="14592" width="9.140625" style="912"/>
    <col min="14593" max="14593" width="21.140625" style="912" bestFit="1" customWidth="1"/>
    <col min="14594" max="14594" width="15.85546875" style="912" bestFit="1" customWidth="1"/>
    <col min="14595" max="14595" width="17.5703125" style="912" customWidth="1"/>
    <col min="14596" max="14596" width="22.140625" style="912" customWidth="1"/>
    <col min="14597" max="14597" width="15.85546875" style="912" bestFit="1" customWidth="1"/>
    <col min="14598" max="14598" width="16.28515625" style="912" customWidth="1"/>
    <col min="14599" max="14600" width="15.85546875" style="912" bestFit="1" customWidth="1"/>
    <col min="14601" max="14848" width="9.140625" style="912"/>
    <col min="14849" max="14849" width="21.140625" style="912" bestFit="1" customWidth="1"/>
    <col min="14850" max="14850" width="15.85546875" style="912" bestFit="1" customWidth="1"/>
    <col min="14851" max="14851" width="17.5703125" style="912" customWidth="1"/>
    <col min="14852" max="14852" width="22.140625" style="912" customWidth="1"/>
    <col min="14853" max="14853" width="15.85546875" style="912" bestFit="1" customWidth="1"/>
    <col min="14854" max="14854" width="16.28515625" style="912" customWidth="1"/>
    <col min="14855" max="14856" width="15.85546875" style="912" bestFit="1" customWidth="1"/>
    <col min="14857" max="15104" width="9.140625" style="912"/>
    <col min="15105" max="15105" width="21.140625" style="912" bestFit="1" customWidth="1"/>
    <col min="15106" max="15106" width="15.85546875" style="912" bestFit="1" customWidth="1"/>
    <col min="15107" max="15107" width="17.5703125" style="912" customWidth="1"/>
    <col min="15108" max="15108" width="22.140625" style="912" customWidth="1"/>
    <col min="15109" max="15109" width="15.85546875" style="912" bestFit="1" customWidth="1"/>
    <col min="15110" max="15110" width="16.28515625" style="912" customWidth="1"/>
    <col min="15111" max="15112" width="15.85546875" style="912" bestFit="1" customWidth="1"/>
    <col min="15113" max="15360" width="9.140625" style="912"/>
    <col min="15361" max="15361" width="21.140625" style="912" bestFit="1" customWidth="1"/>
    <col min="15362" max="15362" width="15.85546875" style="912" bestFit="1" customWidth="1"/>
    <col min="15363" max="15363" width="17.5703125" style="912" customWidth="1"/>
    <col min="15364" max="15364" width="22.140625" style="912" customWidth="1"/>
    <col min="15365" max="15365" width="15.85546875" style="912" bestFit="1" customWidth="1"/>
    <col min="15366" max="15366" width="16.28515625" style="912" customWidth="1"/>
    <col min="15367" max="15368" width="15.85546875" style="912" bestFit="1" customWidth="1"/>
    <col min="15369" max="15616" width="9.140625" style="912"/>
    <col min="15617" max="15617" width="21.140625" style="912" bestFit="1" customWidth="1"/>
    <col min="15618" max="15618" width="15.85546875" style="912" bestFit="1" customWidth="1"/>
    <col min="15619" max="15619" width="17.5703125" style="912" customWidth="1"/>
    <col min="15620" max="15620" width="22.140625" style="912" customWidth="1"/>
    <col min="15621" max="15621" width="15.85546875" style="912" bestFit="1" customWidth="1"/>
    <col min="15622" max="15622" width="16.28515625" style="912" customWidth="1"/>
    <col min="15623" max="15624" width="15.85546875" style="912" bestFit="1" customWidth="1"/>
    <col min="15625" max="15872" width="9.140625" style="912"/>
    <col min="15873" max="15873" width="21.140625" style="912" bestFit="1" customWidth="1"/>
    <col min="15874" max="15874" width="15.85546875" style="912" bestFit="1" customWidth="1"/>
    <col min="15875" max="15875" width="17.5703125" style="912" customWidth="1"/>
    <col min="15876" max="15876" width="22.140625" style="912" customWidth="1"/>
    <col min="15877" max="15877" width="15.85546875" style="912" bestFit="1" customWidth="1"/>
    <col min="15878" max="15878" width="16.28515625" style="912" customWidth="1"/>
    <col min="15879" max="15880" width="15.85546875" style="912" bestFit="1" customWidth="1"/>
    <col min="15881" max="16128" width="9.140625" style="912"/>
    <col min="16129" max="16129" width="21.140625" style="912" bestFit="1" customWidth="1"/>
    <col min="16130" max="16130" width="15.85546875" style="912" bestFit="1" customWidth="1"/>
    <col min="16131" max="16131" width="17.5703125" style="912" customWidth="1"/>
    <col min="16132" max="16132" width="22.140625" style="912" customWidth="1"/>
    <col min="16133" max="16133" width="15.85546875" style="912" bestFit="1" customWidth="1"/>
    <col min="16134" max="16134" width="16.28515625" style="912" customWidth="1"/>
    <col min="16135" max="16136" width="15.85546875" style="912" bestFit="1" customWidth="1"/>
    <col min="16137" max="16384" width="9.140625" style="912"/>
  </cols>
  <sheetData>
    <row r="1" spans="1:8">
      <c r="A1" s="1851" t="s">
        <v>925</v>
      </c>
      <c r="B1" s="1852"/>
      <c r="C1" s="1852"/>
      <c r="D1" s="911" t="s">
        <v>165</v>
      </c>
      <c r="E1" s="911" t="s">
        <v>165</v>
      </c>
      <c r="F1" s="911" t="s">
        <v>165</v>
      </c>
      <c r="G1" s="911" t="s">
        <v>165</v>
      </c>
      <c r="H1" s="911" t="s">
        <v>165</v>
      </c>
    </row>
    <row r="2" spans="1:8">
      <c r="A2" s="1853" t="s">
        <v>737</v>
      </c>
      <c r="B2" s="1854"/>
      <c r="C2" s="1854"/>
      <c r="D2" s="1854"/>
      <c r="E2" s="1854"/>
      <c r="F2" s="1854"/>
      <c r="G2" s="1854"/>
      <c r="H2" s="1854"/>
    </row>
    <row r="3" spans="1:8">
      <c r="A3" s="911" t="s">
        <v>165</v>
      </c>
      <c r="B3" s="911" t="s">
        <v>165</v>
      </c>
      <c r="C3" s="911" t="s">
        <v>165</v>
      </c>
      <c r="D3" s="911" t="s">
        <v>165</v>
      </c>
      <c r="E3" s="911" t="s">
        <v>165</v>
      </c>
      <c r="F3" s="911" t="s">
        <v>165</v>
      </c>
      <c r="G3" s="911" t="s">
        <v>165</v>
      </c>
      <c r="H3" s="911" t="s">
        <v>165</v>
      </c>
    </row>
    <row r="4" spans="1:8" ht="15.75" customHeight="1">
      <c r="A4" s="1855" t="s">
        <v>738</v>
      </c>
      <c r="B4" s="1858" t="s">
        <v>324</v>
      </c>
      <c r="C4" s="1859" t="s">
        <v>739</v>
      </c>
      <c r="D4" s="1862" t="s">
        <v>740</v>
      </c>
      <c r="E4" s="1862"/>
      <c r="F4" s="1862"/>
      <c r="G4" s="1863" t="s">
        <v>741</v>
      </c>
      <c r="H4" s="1863"/>
    </row>
    <row r="5" spans="1:8">
      <c r="A5" s="1856"/>
      <c r="B5" s="1858"/>
      <c r="C5" s="1860"/>
      <c r="D5" s="1864" t="s">
        <v>742</v>
      </c>
      <c r="E5" s="1864"/>
      <c r="F5" s="1864"/>
      <c r="G5" s="1865" t="s">
        <v>742</v>
      </c>
      <c r="H5" s="1865"/>
    </row>
    <row r="6" spans="1:8" ht="12.75" customHeight="1">
      <c r="A6" s="1856"/>
      <c r="B6" s="1858"/>
      <c r="C6" s="1860"/>
      <c r="D6" s="1840" t="s">
        <v>743</v>
      </c>
      <c r="E6" s="1840" t="s">
        <v>744</v>
      </c>
      <c r="F6" s="1840" t="s">
        <v>745</v>
      </c>
      <c r="G6" s="1840" t="s">
        <v>746</v>
      </c>
      <c r="H6" s="1845" t="s">
        <v>747</v>
      </c>
    </row>
    <row r="7" spans="1:8" ht="14.25" customHeight="1">
      <c r="A7" s="1856"/>
      <c r="B7" s="1858"/>
      <c r="C7" s="1860"/>
      <c r="D7" s="1841"/>
      <c r="E7" s="1841" t="s">
        <v>744</v>
      </c>
      <c r="F7" s="1843"/>
      <c r="G7" s="1841"/>
      <c r="H7" s="1846"/>
    </row>
    <row r="8" spans="1:8" ht="18" customHeight="1">
      <c r="A8" s="1856"/>
      <c r="B8" s="1858"/>
      <c r="C8" s="1861"/>
      <c r="D8" s="1842"/>
      <c r="E8" s="1842"/>
      <c r="F8" s="1844"/>
      <c r="G8" s="1842"/>
      <c r="H8" s="1847"/>
    </row>
    <row r="9" spans="1:8">
      <c r="A9" s="1857"/>
      <c r="B9" s="913" t="s">
        <v>186</v>
      </c>
      <c r="C9" s="1848" t="s">
        <v>71</v>
      </c>
      <c r="D9" s="1849"/>
      <c r="E9" s="1849"/>
      <c r="F9" s="1849"/>
      <c r="G9" s="1849"/>
      <c r="H9" s="1849"/>
    </row>
    <row r="10" spans="1:8">
      <c r="A10" s="1850" t="s">
        <v>165</v>
      </c>
      <c r="B10" s="1850"/>
      <c r="C10" s="1850"/>
      <c r="D10" s="1850"/>
      <c r="E10" s="1850"/>
      <c r="F10" s="1850"/>
      <c r="G10" s="1850"/>
      <c r="H10" s="1850"/>
    </row>
    <row r="11" spans="1:8">
      <c r="A11" s="914"/>
      <c r="B11" s="914"/>
      <c r="C11" s="914"/>
      <c r="D11" s="915"/>
      <c r="E11" s="916"/>
      <c r="F11" s="915"/>
      <c r="G11" s="914"/>
      <c r="H11" s="914"/>
    </row>
    <row r="12" spans="1:8">
      <c r="A12" s="917" t="s">
        <v>748</v>
      </c>
      <c r="B12" s="899">
        <v>689451056</v>
      </c>
      <c r="C12" s="918">
        <v>1526774.3</v>
      </c>
      <c r="D12" s="918">
        <v>287822.2</v>
      </c>
      <c r="E12" s="918">
        <v>16347.9</v>
      </c>
      <c r="F12" s="918">
        <v>1222557</v>
      </c>
      <c r="G12" s="918">
        <v>1287592.8999999999</v>
      </c>
      <c r="H12" s="918">
        <v>239134.2</v>
      </c>
    </row>
    <row r="13" spans="1:8">
      <c r="A13" s="914"/>
      <c r="B13" s="919"/>
      <c r="C13" s="920"/>
      <c r="D13" s="920"/>
      <c r="E13" s="920"/>
      <c r="F13" s="920"/>
      <c r="G13" s="920"/>
      <c r="H13" s="920"/>
    </row>
    <row r="14" spans="1:8">
      <c r="A14" s="921" t="s">
        <v>749</v>
      </c>
      <c r="B14" s="922"/>
      <c r="C14" s="923"/>
      <c r="D14" s="923"/>
      <c r="E14" s="923"/>
      <c r="F14" s="923"/>
      <c r="G14" s="923"/>
      <c r="H14" s="923"/>
    </row>
    <row r="15" spans="1:8">
      <c r="A15" s="924" t="s">
        <v>750</v>
      </c>
      <c r="B15" s="899">
        <v>600989761</v>
      </c>
      <c r="C15" s="918">
        <v>958360.3</v>
      </c>
      <c r="D15" s="918">
        <v>151558.9</v>
      </c>
      <c r="E15" s="918">
        <v>13002.2</v>
      </c>
      <c r="F15" s="918">
        <v>793799.1</v>
      </c>
      <c r="G15" s="918">
        <v>778284.8</v>
      </c>
      <c r="H15" s="918">
        <v>180075.5</v>
      </c>
    </row>
    <row r="16" spans="1:8">
      <c r="A16" s="924" t="s">
        <v>751</v>
      </c>
      <c r="B16" s="899">
        <v>31856967</v>
      </c>
      <c r="C16" s="918">
        <v>40709.9</v>
      </c>
      <c r="D16" s="918">
        <v>22015.8</v>
      </c>
      <c r="E16" s="918">
        <v>14.2</v>
      </c>
      <c r="F16" s="918">
        <v>18679.900000000001</v>
      </c>
      <c r="G16" s="925" t="s">
        <v>69</v>
      </c>
      <c r="H16" s="925" t="s">
        <v>69</v>
      </c>
    </row>
    <row r="17" spans="1:9">
      <c r="A17" s="924" t="s">
        <v>752</v>
      </c>
      <c r="B17" s="899">
        <v>18610402</v>
      </c>
      <c r="C17" s="918">
        <v>41244.800000000003</v>
      </c>
      <c r="D17" s="918">
        <v>33821.5</v>
      </c>
      <c r="E17" s="925" t="s">
        <v>69</v>
      </c>
      <c r="F17" s="925" t="s">
        <v>69</v>
      </c>
      <c r="G17" s="918">
        <v>11458.2</v>
      </c>
      <c r="H17" s="918">
        <v>29786.6</v>
      </c>
    </row>
    <row r="18" spans="1:9">
      <c r="A18" s="924" t="s">
        <v>753</v>
      </c>
      <c r="B18" s="899">
        <v>618928</v>
      </c>
      <c r="C18" s="918">
        <v>3073.7</v>
      </c>
      <c r="D18" s="918">
        <v>2362.4</v>
      </c>
      <c r="E18" s="918">
        <v>150.4</v>
      </c>
      <c r="F18" s="918">
        <v>560.9</v>
      </c>
      <c r="G18" s="918">
        <v>1931.2</v>
      </c>
      <c r="H18" s="918">
        <v>1142.5</v>
      </c>
    </row>
    <row r="19" spans="1:9">
      <c r="A19" s="924" t="s">
        <v>754</v>
      </c>
      <c r="B19" s="899">
        <v>37365848</v>
      </c>
      <c r="C19" s="918">
        <v>483262.7</v>
      </c>
      <c r="D19" s="925" t="s">
        <v>69</v>
      </c>
      <c r="E19" s="925" t="s">
        <v>69</v>
      </c>
      <c r="F19" s="918">
        <v>403878.3</v>
      </c>
      <c r="G19" s="925" t="s">
        <v>69</v>
      </c>
      <c r="H19" s="925" t="s">
        <v>69</v>
      </c>
    </row>
    <row r="20" spans="1:9">
      <c r="A20" s="921" t="s">
        <v>165</v>
      </c>
      <c r="B20" s="921" t="s">
        <v>165</v>
      </c>
      <c r="C20" s="921" t="s">
        <v>165</v>
      </c>
      <c r="D20" s="921"/>
      <c r="E20" s="921" t="s">
        <v>165</v>
      </c>
      <c r="F20" s="921" t="s">
        <v>165</v>
      </c>
      <c r="G20" s="921" t="s">
        <v>165</v>
      </c>
      <c r="H20" s="921" t="s">
        <v>165</v>
      </c>
    </row>
    <row r="21" spans="1:9">
      <c r="A21" s="921" t="s">
        <v>165</v>
      </c>
      <c r="B21" s="921" t="s">
        <v>165</v>
      </c>
      <c r="C21" s="921" t="s">
        <v>165</v>
      </c>
      <c r="D21" s="921" t="s">
        <v>165</v>
      </c>
      <c r="E21" s="921" t="s">
        <v>165</v>
      </c>
      <c r="F21" s="921" t="s">
        <v>165</v>
      </c>
      <c r="G21" s="921" t="s">
        <v>165</v>
      </c>
      <c r="H21" s="921" t="s">
        <v>165</v>
      </c>
    </row>
    <row r="22" spans="1:9">
      <c r="A22" s="926" t="s">
        <v>165</v>
      </c>
      <c r="B22" s="921" t="s">
        <v>165</v>
      </c>
      <c r="C22" s="921" t="s">
        <v>165</v>
      </c>
      <c r="D22" s="921" t="s">
        <v>165</v>
      </c>
      <c r="E22" s="921" t="s">
        <v>165</v>
      </c>
      <c r="F22" s="921" t="s">
        <v>165</v>
      </c>
      <c r="G22" s="921" t="s">
        <v>165</v>
      </c>
      <c r="H22" s="921" t="s">
        <v>165</v>
      </c>
    </row>
    <row r="23" spans="1:9">
      <c r="A23" s="720"/>
      <c r="B23" s="921" t="s">
        <v>165</v>
      </c>
      <c r="C23" s="921" t="s">
        <v>165</v>
      </c>
      <c r="D23" s="921" t="s">
        <v>165</v>
      </c>
      <c r="E23" s="921" t="s">
        <v>165</v>
      </c>
      <c r="F23" s="921" t="s">
        <v>165</v>
      </c>
      <c r="G23" s="921" t="s">
        <v>165</v>
      </c>
      <c r="H23" s="921" t="s">
        <v>165</v>
      </c>
    </row>
    <row r="24" spans="1:9">
      <c r="A24" s="927" t="s">
        <v>755</v>
      </c>
      <c r="B24" s="928"/>
      <c r="C24" s="928"/>
      <c r="D24" s="928"/>
      <c r="E24" s="928"/>
      <c r="F24" s="928"/>
      <c r="G24" s="921" t="s">
        <v>165</v>
      </c>
      <c r="H24" s="921" t="s">
        <v>165</v>
      </c>
    </row>
    <row r="25" spans="1:9">
      <c r="A25" s="927" t="s">
        <v>756</v>
      </c>
      <c r="B25" s="928"/>
      <c r="C25" s="928"/>
      <c r="D25" s="928"/>
      <c r="E25" s="928"/>
      <c r="F25" s="928"/>
      <c r="G25" s="921" t="s">
        <v>165</v>
      </c>
      <c r="H25" s="921" t="s">
        <v>165</v>
      </c>
    </row>
    <row r="26" spans="1:9">
      <c r="A26" s="1839" t="s">
        <v>757</v>
      </c>
      <c r="B26" s="1839"/>
      <c r="C26" s="1839"/>
      <c r="D26" s="1839"/>
      <c r="E26" s="1839"/>
      <c r="F26" s="1839"/>
      <c r="G26" s="1839"/>
      <c r="H26" s="921"/>
    </row>
    <row r="27" spans="1:9">
      <c r="A27" s="874" t="s">
        <v>758</v>
      </c>
      <c r="B27" s="929"/>
      <c r="C27" s="929"/>
      <c r="D27" s="929"/>
      <c r="E27" s="929"/>
      <c r="F27" s="929"/>
      <c r="G27" s="921" t="s">
        <v>165</v>
      </c>
      <c r="H27" s="921" t="s">
        <v>165</v>
      </c>
    </row>
    <row r="28" spans="1:9" ht="12.75" customHeight="1">
      <c r="G28" s="930"/>
      <c r="H28" s="930"/>
      <c r="I28" s="931"/>
    </row>
    <row r="29" spans="1:9" ht="12.75" customHeight="1">
      <c r="G29" s="930"/>
      <c r="H29" s="930"/>
      <c r="I29" s="932"/>
    </row>
    <row r="30" spans="1:9" ht="12.75" customHeight="1">
      <c r="G30" s="932"/>
      <c r="H30" s="932"/>
      <c r="I30" s="933"/>
    </row>
    <row r="31" spans="1:9" ht="12.75" customHeight="1">
      <c r="G31" s="932"/>
      <c r="H31" s="932"/>
      <c r="I31" s="933"/>
    </row>
    <row r="77" spans="1:8">
      <c r="A77" s="1670" t="s">
        <v>153</v>
      </c>
      <c r="B77" s="1670"/>
      <c r="C77" s="1670"/>
      <c r="D77" s="1670"/>
      <c r="E77" s="1670"/>
      <c r="F77" s="1670"/>
      <c r="G77" s="1670"/>
      <c r="H77" s="1670"/>
    </row>
  </sheetData>
  <mergeCells count="18">
    <mergeCell ref="A1:C1"/>
    <mergeCell ref="A2:H2"/>
    <mergeCell ref="A4:A9"/>
    <mergeCell ref="B4:B8"/>
    <mergeCell ref="C4:C8"/>
    <mergeCell ref="D4:F4"/>
    <mergeCell ref="G4:H4"/>
    <mergeCell ref="D5:F5"/>
    <mergeCell ref="G5:H5"/>
    <mergeCell ref="D6:D8"/>
    <mergeCell ref="A26:G26"/>
    <mergeCell ref="A77:H77"/>
    <mergeCell ref="E6:E8"/>
    <mergeCell ref="F6:F8"/>
    <mergeCell ref="G6:G8"/>
    <mergeCell ref="H6:H8"/>
    <mergeCell ref="C9:H9"/>
    <mergeCell ref="A10:H10"/>
  </mergeCells>
  <pageMargins left="0.70866141732283472" right="0.70866141732283472" top="0.74803149606299213" bottom="0.74803149606299213" header="0.31496062992125984" footer="0.31496062992125984"/>
  <pageSetup paperSize="9" scale="65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96"/>
  <sheetViews>
    <sheetView showGridLines="0" zoomScaleNormal="100" workbookViewId="0">
      <selection sqref="A1:E1"/>
    </sheetView>
  </sheetViews>
  <sheetFormatPr baseColWidth="10" defaultColWidth="8.140625" defaultRowHeight="12.75" outlineLevelRow="1"/>
  <cols>
    <col min="1" max="1" width="25.5703125" style="83" customWidth="1"/>
    <col min="2" max="2" width="11.85546875" style="83" customWidth="1"/>
    <col min="3" max="3" width="15" style="83" customWidth="1"/>
    <col min="4" max="4" width="13.140625" style="83" customWidth="1"/>
    <col min="5" max="5" width="15.5703125" style="83" customWidth="1"/>
    <col min="6" max="6" width="16.7109375" style="83" customWidth="1"/>
    <col min="7" max="7" width="15.42578125" style="83" customWidth="1"/>
    <col min="8" max="8" width="13.42578125" style="83" customWidth="1"/>
    <col min="9" max="9" width="14.7109375" style="83" customWidth="1"/>
    <col min="10" max="16384" width="8.140625" style="83"/>
  </cols>
  <sheetData>
    <row r="1" spans="1:10" ht="15.6" customHeight="1">
      <c r="A1" s="1867" t="s">
        <v>247</v>
      </c>
      <c r="B1" s="1867"/>
      <c r="C1" s="1867"/>
      <c r="D1" s="1867"/>
      <c r="E1" s="1867"/>
      <c r="F1" s="82"/>
      <c r="G1" s="82"/>
      <c r="H1" s="82"/>
      <c r="I1" s="82"/>
    </row>
    <row r="2" spans="1:10" ht="17.45" customHeight="1">
      <c r="A2" s="1881" t="s">
        <v>248</v>
      </c>
      <c r="B2" s="1881"/>
      <c r="C2" s="1881"/>
      <c r="D2" s="1881"/>
      <c r="E2" s="1881"/>
      <c r="F2" s="1881"/>
      <c r="G2" s="1881"/>
      <c r="H2" s="1881"/>
      <c r="I2" s="1881"/>
      <c r="J2" s="1881"/>
    </row>
    <row r="3" spans="1:10" ht="12.75" customHeight="1">
      <c r="A3" s="1881"/>
      <c r="B3" s="1881"/>
      <c r="C3" s="1881"/>
      <c r="D3" s="1881"/>
      <c r="E3" s="1881"/>
      <c r="F3" s="1881"/>
      <c r="G3" s="1881"/>
      <c r="H3" s="1881"/>
      <c r="I3" s="1881"/>
      <c r="J3" s="1881"/>
    </row>
    <row r="4" spans="1:10">
      <c r="A4" s="1869"/>
      <c r="B4" s="1869"/>
      <c r="C4" s="1869"/>
      <c r="D4" s="1869"/>
      <c r="E4" s="1869"/>
      <c r="F4" s="1869"/>
      <c r="G4" s="1869"/>
      <c r="H4" s="1869"/>
      <c r="I4" s="1869"/>
      <c r="J4" s="84"/>
    </row>
    <row r="5" spans="1:10" ht="12.75" customHeight="1">
      <c r="A5" s="85" t="s">
        <v>165</v>
      </c>
      <c r="B5" s="1882" t="s">
        <v>166</v>
      </c>
      <c r="C5" s="1885" t="s">
        <v>167</v>
      </c>
      <c r="D5" s="1888" t="s">
        <v>168</v>
      </c>
      <c r="E5" s="1889"/>
      <c r="F5" s="86" t="s">
        <v>165</v>
      </c>
      <c r="G5" s="87" t="s">
        <v>165</v>
      </c>
      <c r="H5" s="85" t="s">
        <v>165</v>
      </c>
      <c r="I5" s="1892" t="s">
        <v>169</v>
      </c>
      <c r="J5" s="84"/>
    </row>
    <row r="6" spans="1:10">
      <c r="A6" s="88" t="s">
        <v>165</v>
      </c>
      <c r="B6" s="1883"/>
      <c r="C6" s="1886"/>
      <c r="D6" s="1890"/>
      <c r="E6" s="1870"/>
      <c r="F6" s="89" t="s">
        <v>165</v>
      </c>
      <c r="G6" s="1871" t="s">
        <v>170</v>
      </c>
      <c r="H6" s="1894"/>
      <c r="I6" s="1890"/>
      <c r="J6" s="84"/>
    </row>
    <row r="7" spans="1:10">
      <c r="A7" s="88" t="s">
        <v>165</v>
      </c>
      <c r="B7" s="1883"/>
      <c r="C7" s="1887"/>
      <c r="D7" s="1891"/>
      <c r="E7" s="1878"/>
      <c r="F7" s="90" t="s">
        <v>171</v>
      </c>
      <c r="G7" s="1895" t="s">
        <v>165</v>
      </c>
      <c r="H7" s="1896"/>
      <c r="I7" s="1890"/>
      <c r="J7" s="84"/>
    </row>
    <row r="8" spans="1:10" ht="14.25">
      <c r="B8" s="1883"/>
      <c r="C8" s="85" t="s">
        <v>165</v>
      </c>
      <c r="D8" s="91" t="s">
        <v>165</v>
      </c>
      <c r="E8" s="86" t="s">
        <v>165</v>
      </c>
      <c r="F8" s="90" t="s">
        <v>172</v>
      </c>
      <c r="G8" s="86" t="s">
        <v>165</v>
      </c>
      <c r="H8" s="1897" t="s">
        <v>173</v>
      </c>
      <c r="I8" s="1890"/>
      <c r="J8" s="84"/>
    </row>
    <row r="9" spans="1:10" ht="14.25">
      <c r="A9" s="92" t="s">
        <v>174</v>
      </c>
      <c r="B9" s="1883"/>
      <c r="C9" s="88" t="s">
        <v>165</v>
      </c>
      <c r="D9" s="93" t="s">
        <v>165</v>
      </c>
      <c r="E9" s="90" t="s">
        <v>175</v>
      </c>
      <c r="F9" s="94"/>
      <c r="G9" s="90" t="s">
        <v>176</v>
      </c>
      <c r="H9" s="1898"/>
      <c r="I9" s="1890"/>
      <c r="J9" s="84"/>
    </row>
    <row r="10" spans="1:10" ht="12.75" customHeight="1">
      <c r="A10" s="92" t="s">
        <v>177</v>
      </c>
      <c r="B10" s="1883"/>
      <c r="C10" s="1870" t="s">
        <v>178</v>
      </c>
      <c r="D10" s="1871"/>
      <c r="E10" s="90" t="s">
        <v>179</v>
      </c>
      <c r="F10" s="89" t="s">
        <v>165</v>
      </c>
      <c r="G10" s="90" t="s">
        <v>180</v>
      </c>
      <c r="H10" s="1898"/>
      <c r="I10" s="1890"/>
      <c r="J10" s="84"/>
    </row>
    <row r="11" spans="1:10" ht="12.75" customHeight="1">
      <c r="A11" s="92" t="s">
        <v>181</v>
      </c>
      <c r="B11" s="1883"/>
      <c r="C11" s="1870" t="s">
        <v>182</v>
      </c>
      <c r="D11" s="1871"/>
      <c r="E11" s="90" t="s">
        <v>183</v>
      </c>
      <c r="F11" s="95" t="s">
        <v>165</v>
      </c>
      <c r="G11" s="96"/>
      <c r="H11" s="1877"/>
      <c r="I11" s="1890"/>
      <c r="J11" s="84"/>
    </row>
    <row r="12" spans="1:10" ht="12.75" customHeight="1">
      <c r="A12" s="92"/>
      <c r="B12" s="1883"/>
      <c r="C12" s="88" t="s">
        <v>165</v>
      </c>
      <c r="D12" s="93" t="s">
        <v>165</v>
      </c>
      <c r="E12" s="90" t="s">
        <v>184</v>
      </c>
      <c r="F12" s="1872" t="s">
        <v>185</v>
      </c>
      <c r="G12" s="1872"/>
      <c r="H12" s="1873"/>
      <c r="I12" s="1890"/>
      <c r="J12" s="84"/>
    </row>
    <row r="13" spans="1:10">
      <c r="A13" s="92"/>
      <c r="B13" s="1884"/>
      <c r="C13" s="97"/>
      <c r="D13" s="98"/>
      <c r="E13" s="96"/>
      <c r="F13" s="1874"/>
      <c r="G13" s="1874"/>
      <c r="H13" s="1875"/>
      <c r="I13" s="1893"/>
      <c r="J13" s="84"/>
    </row>
    <row r="14" spans="1:10">
      <c r="A14" s="99"/>
      <c r="B14" s="1876" t="s">
        <v>186</v>
      </c>
      <c r="C14" s="1877"/>
      <c r="D14" s="1877"/>
      <c r="E14" s="1878"/>
      <c r="F14" s="100" t="s">
        <v>187</v>
      </c>
      <c r="G14" s="1879" t="s">
        <v>186</v>
      </c>
      <c r="H14" s="1880"/>
      <c r="I14" s="101" t="s">
        <v>188</v>
      </c>
      <c r="J14" s="84"/>
    </row>
    <row r="15" spans="1:10">
      <c r="A15" s="102" t="s">
        <v>165</v>
      </c>
      <c r="B15" s="103" t="s">
        <v>67</v>
      </c>
      <c r="C15" s="103" t="s">
        <v>189</v>
      </c>
      <c r="D15" s="103" t="s">
        <v>190</v>
      </c>
      <c r="E15" s="103" t="s">
        <v>45</v>
      </c>
      <c r="F15" s="103" t="s">
        <v>52</v>
      </c>
      <c r="G15" s="103" t="s">
        <v>56</v>
      </c>
      <c r="H15" s="104" t="s">
        <v>68</v>
      </c>
      <c r="I15" s="105" t="s">
        <v>191</v>
      </c>
      <c r="J15" s="84"/>
    </row>
    <row r="16" spans="1:10">
      <c r="A16" s="92" t="s">
        <v>165</v>
      </c>
      <c r="B16" s="88" t="s">
        <v>165</v>
      </c>
      <c r="C16" s="88" t="s">
        <v>165</v>
      </c>
      <c r="D16" s="88" t="s">
        <v>165</v>
      </c>
      <c r="E16" s="88" t="s">
        <v>165</v>
      </c>
      <c r="F16" s="88" t="s">
        <v>165</v>
      </c>
      <c r="G16" s="88" t="s">
        <v>165</v>
      </c>
      <c r="H16" s="88" t="s">
        <v>165</v>
      </c>
      <c r="I16" s="88" t="s">
        <v>165</v>
      </c>
    </row>
    <row r="17" spans="1:9">
      <c r="A17" s="82" t="s">
        <v>165</v>
      </c>
      <c r="B17" s="1869" t="s">
        <v>192</v>
      </c>
      <c r="C17" s="1869"/>
      <c r="D17" s="1869"/>
      <c r="E17" s="1869"/>
      <c r="F17" s="1869"/>
      <c r="G17" s="1869"/>
      <c r="H17" s="1869"/>
      <c r="I17" s="1869"/>
    </row>
    <row r="18" spans="1:9">
      <c r="A18" s="93" t="s">
        <v>193</v>
      </c>
      <c r="B18" s="106">
        <v>1660</v>
      </c>
      <c r="C18" s="107">
        <v>47756359</v>
      </c>
      <c r="D18" s="107">
        <v>40624047</v>
      </c>
      <c r="E18" s="107">
        <v>40224316</v>
      </c>
      <c r="F18" s="107">
        <v>986070</v>
      </c>
      <c r="G18" s="108">
        <v>24.5</v>
      </c>
      <c r="H18" s="109">
        <v>0.79</v>
      </c>
      <c r="I18" s="108">
        <v>85.1</v>
      </c>
    </row>
    <row r="19" spans="1:9" outlineLevel="1">
      <c r="A19" s="93"/>
    </row>
    <row r="20" spans="1:9" outlineLevel="1">
      <c r="A20" s="93" t="s">
        <v>194</v>
      </c>
      <c r="B20" s="106">
        <v>167</v>
      </c>
      <c r="C20" s="107">
        <v>2252658</v>
      </c>
      <c r="D20" s="107">
        <v>1970434</v>
      </c>
      <c r="E20" s="107">
        <v>1971066</v>
      </c>
      <c r="F20" s="110">
        <v>48426</v>
      </c>
      <c r="G20" s="108">
        <v>24.6</v>
      </c>
      <c r="H20" s="109">
        <v>0.79</v>
      </c>
      <c r="I20" s="108">
        <v>87.5</v>
      </c>
    </row>
    <row r="21" spans="1:9" outlineLevel="1">
      <c r="A21" s="93" t="s">
        <v>195</v>
      </c>
      <c r="B21" s="106">
        <v>271</v>
      </c>
      <c r="C21" s="107">
        <v>5146390</v>
      </c>
      <c r="D21" s="107">
        <v>3545014</v>
      </c>
      <c r="E21" s="107">
        <v>3439520</v>
      </c>
      <c r="F21" s="110">
        <v>84800</v>
      </c>
      <c r="G21" s="108">
        <v>24.7</v>
      </c>
      <c r="H21" s="109">
        <v>0.8</v>
      </c>
      <c r="I21" s="108">
        <v>68.900000000000006</v>
      </c>
    </row>
    <row r="22" spans="1:9" outlineLevel="1">
      <c r="A22" s="93" t="s">
        <v>196</v>
      </c>
      <c r="B22" s="106">
        <v>46</v>
      </c>
      <c r="C22" s="107">
        <v>3959372</v>
      </c>
      <c r="D22" s="107">
        <v>3092057</v>
      </c>
      <c r="E22" s="107">
        <v>3121471</v>
      </c>
      <c r="F22" s="110">
        <v>74422</v>
      </c>
      <c r="G22" s="108">
        <v>23.8</v>
      </c>
      <c r="H22" s="109">
        <v>0.77</v>
      </c>
      <c r="I22" s="108">
        <v>78.099999999999994</v>
      </c>
    </row>
    <row r="23" spans="1:9" outlineLevel="1">
      <c r="A23" s="93" t="s">
        <v>197</v>
      </c>
      <c r="B23" s="106">
        <v>66</v>
      </c>
      <c r="C23" s="107">
        <v>1047745</v>
      </c>
      <c r="D23" s="107">
        <v>911147</v>
      </c>
      <c r="E23" s="107">
        <v>897551</v>
      </c>
      <c r="F23" s="110">
        <v>20298</v>
      </c>
      <c r="G23" s="108">
        <v>22.6</v>
      </c>
      <c r="H23" s="109">
        <v>0.73</v>
      </c>
      <c r="I23" s="108">
        <v>87</v>
      </c>
    </row>
    <row r="24" spans="1:9" outlineLevel="1">
      <c r="A24" s="93" t="s">
        <v>198</v>
      </c>
      <c r="B24" s="106">
        <v>72</v>
      </c>
      <c r="C24" s="107">
        <v>2736829</v>
      </c>
      <c r="D24" s="107">
        <v>2330810</v>
      </c>
      <c r="E24" s="107">
        <v>2351914</v>
      </c>
      <c r="F24" s="110">
        <v>56828</v>
      </c>
      <c r="G24" s="108">
        <v>24.2</v>
      </c>
      <c r="H24" s="109">
        <v>0.78</v>
      </c>
      <c r="I24" s="108">
        <v>85.2</v>
      </c>
    </row>
    <row r="25" spans="1:9" outlineLevel="1">
      <c r="A25" s="93" t="s">
        <v>199</v>
      </c>
      <c r="B25" s="106">
        <v>530</v>
      </c>
      <c r="C25" s="107">
        <v>16988478</v>
      </c>
      <c r="D25" s="107">
        <v>15261424</v>
      </c>
      <c r="E25" s="107">
        <v>15250378</v>
      </c>
      <c r="F25" s="107">
        <v>387301</v>
      </c>
      <c r="G25" s="108">
        <v>25.4</v>
      </c>
      <c r="H25" s="109">
        <v>0.82</v>
      </c>
      <c r="I25" s="108">
        <v>89.8</v>
      </c>
    </row>
    <row r="26" spans="1:9" outlineLevel="1">
      <c r="A26" s="93" t="s">
        <v>200</v>
      </c>
      <c r="B26" s="106">
        <v>253</v>
      </c>
      <c r="C26" s="107">
        <v>5556348</v>
      </c>
      <c r="D26" s="107">
        <v>4940989</v>
      </c>
      <c r="E26" s="107">
        <v>4826539</v>
      </c>
      <c r="F26" s="107">
        <v>110963</v>
      </c>
      <c r="G26" s="108">
        <v>23</v>
      </c>
      <c r="H26" s="109">
        <v>0.74</v>
      </c>
      <c r="I26" s="108">
        <v>88.9</v>
      </c>
    </row>
    <row r="27" spans="1:9" outlineLevel="1">
      <c r="A27" s="93" t="s">
        <v>201</v>
      </c>
      <c r="B27" s="106">
        <v>49</v>
      </c>
      <c r="C27" s="107">
        <v>828978</v>
      </c>
      <c r="D27" s="107">
        <v>750630</v>
      </c>
      <c r="E27" s="107">
        <v>740664</v>
      </c>
      <c r="F27" s="110">
        <v>17565</v>
      </c>
      <c r="G27" s="108">
        <v>23.7</v>
      </c>
      <c r="H27" s="109">
        <v>0.76</v>
      </c>
      <c r="I27" s="108">
        <v>90.5</v>
      </c>
    </row>
    <row r="28" spans="1:9" outlineLevel="1">
      <c r="A28" s="93" t="s">
        <v>202</v>
      </c>
      <c r="B28" s="106">
        <v>11</v>
      </c>
      <c r="C28" s="140" t="s">
        <v>69</v>
      </c>
      <c r="D28" s="140" t="s">
        <v>69</v>
      </c>
      <c r="E28" s="140" t="s">
        <v>69</v>
      </c>
      <c r="F28" s="140" t="s">
        <v>69</v>
      </c>
      <c r="G28" s="108">
        <v>25.5</v>
      </c>
      <c r="H28" s="109">
        <v>0.82</v>
      </c>
      <c r="I28" s="108">
        <v>85.8</v>
      </c>
    </row>
    <row r="29" spans="1:9" outlineLevel="1">
      <c r="A29" s="93" t="s">
        <v>203</v>
      </c>
      <c r="B29" s="106">
        <v>55</v>
      </c>
      <c r="C29" s="107">
        <v>3706343</v>
      </c>
      <c r="D29" s="107">
        <v>3320218</v>
      </c>
      <c r="E29" s="107">
        <v>3211005</v>
      </c>
      <c r="F29" s="110">
        <v>79376</v>
      </c>
      <c r="G29" s="108">
        <v>24.7</v>
      </c>
      <c r="H29" s="109">
        <v>0.8</v>
      </c>
      <c r="I29" s="108">
        <v>89.6</v>
      </c>
    </row>
    <row r="30" spans="1:9" outlineLevel="1">
      <c r="A30" s="93" t="s">
        <v>204</v>
      </c>
      <c r="B30" s="106">
        <v>33</v>
      </c>
      <c r="C30" s="107">
        <v>1957305</v>
      </c>
      <c r="D30" s="107">
        <v>1648784</v>
      </c>
      <c r="E30" s="107">
        <v>1564775</v>
      </c>
      <c r="F30" s="110">
        <v>37411</v>
      </c>
      <c r="G30" s="108">
        <v>23.9</v>
      </c>
      <c r="H30" s="109">
        <v>0.77</v>
      </c>
      <c r="I30" s="108">
        <v>84.2</v>
      </c>
    </row>
    <row r="31" spans="1:9" outlineLevel="1">
      <c r="A31" s="93" t="s">
        <v>205</v>
      </c>
      <c r="B31" s="106">
        <v>63</v>
      </c>
      <c r="C31" s="107">
        <v>1415052</v>
      </c>
      <c r="D31" s="107">
        <v>1178855</v>
      </c>
      <c r="E31" s="107">
        <v>1163727</v>
      </c>
      <c r="F31" s="110">
        <v>27609</v>
      </c>
      <c r="G31" s="108">
        <v>23.7</v>
      </c>
      <c r="H31" s="109">
        <v>0.77</v>
      </c>
      <c r="I31" s="108">
        <v>83.3</v>
      </c>
    </row>
    <row r="32" spans="1:9" outlineLevel="1">
      <c r="A32" s="93" t="s">
        <v>206</v>
      </c>
      <c r="B32" s="106">
        <v>43</v>
      </c>
      <c r="C32" s="107">
        <v>2018778</v>
      </c>
      <c r="D32" s="107">
        <v>1551759</v>
      </c>
      <c r="E32" s="107">
        <v>1566913</v>
      </c>
      <c r="F32" s="110">
        <v>38040</v>
      </c>
      <c r="G32" s="108">
        <v>24.3</v>
      </c>
      <c r="H32" s="109">
        <v>0.78</v>
      </c>
      <c r="I32" s="108">
        <v>76.900000000000006</v>
      </c>
    </row>
    <row r="33" spans="1:9" ht="14.25" outlineLevel="1">
      <c r="A33" s="93" t="s">
        <v>207</v>
      </c>
      <c r="B33" s="106">
        <v>1</v>
      </c>
      <c r="C33" s="140" t="s">
        <v>69</v>
      </c>
      <c r="D33" s="140" t="s">
        <v>69</v>
      </c>
      <c r="E33" s="140" t="s">
        <v>69</v>
      </c>
      <c r="F33" s="140" t="s">
        <v>69</v>
      </c>
      <c r="G33" s="108">
        <v>26</v>
      </c>
      <c r="H33" s="109">
        <v>0.84</v>
      </c>
      <c r="I33" s="108">
        <v>85.2</v>
      </c>
    </row>
    <row r="35" spans="1:9">
      <c r="A35" s="82" t="s">
        <v>165</v>
      </c>
      <c r="B35" s="1869" t="s">
        <v>208</v>
      </c>
      <c r="C35" s="1869"/>
      <c r="D35" s="1869"/>
      <c r="E35" s="1869"/>
      <c r="F35" s="1869"/>
      <c r="G35" s="1869"/>
      <c r="H35" s="1869"/>
      <c r="I35" s="1869"/>
    </row>
    <row r="36" spans="1:9">
      <c r="A36" s="93" t="s">
        <v>193</v>
      </c>
      <c r="B36" s="106">
        <v>1669</v>
      </c>
      <c r="C36" s="107">
        <v>47671849</v>
      </c>
      <c r="D36" s="107">
        <v>41040266</v>
      </c>
      <c r="E36" s="107">
        <v>40805523</v>
      </c>
      <c r="F36" s="107">
        <v>969324</v>
      </c>
      <c r="G36" s="108">
        <v>23.8</v>
      </c>
      <c r="H36" s="109">
        <v>0.82</v>
      </c>
      <c r="I36" s="108">
        <v>86.1</v>
      </c>
    </row>
    <row r="37" spans="1:9" outlineLevel="1">
      <c r="A37" s="93"/>
    </row>
    <row r="38" spans="1:9" outlineLevel="1">
      <c r="A38" s="93" t="s">
        <v>194</v>
      </c>
      <c r="B38" s="106">
        <v>168</v>
      </c>
      <c r="C38" s="107">
        <v>2243355</v>
      </c>
      <c r="D38" s="107">
        <v>2018482</v>
      </c>
      <c r="E38" s="107">
        <v>1981982</v>
      </c>
      <c r="F38" s="110">
        <v>46144</v>
      </c>
      <c r="G38" s="108">
        <v>23.3</v>
      </c>
      <c r="H38" s="109">
        <v>0.8</v>
      </c>
      <c r="I38" s="108">
        <v>90</v>
      </c>
    </row>
    <row r="39" spans="1:9" outlineLevel="1">
      <c r="A39" s="93" t="s">
        <v>195</v>
      </c>
      <c r="B39" s="106">
        <v>271</v>
      </c>
      <c r="C39" s="107">
        <v>5149747</v>
      </c>
      <c r="D39" s="107">
        <v>3583468</v>
      </c>
      <c r="E39" s="107">
        <v>3564241</v>
      </c>
      <c r="F39" s="110">
        <v>85922</v>
      </c>
      <c r="G39" s="108">
        <v>24.1</v>
      </c>
      <c r="H39" s="109">
        <v>0.83</v>
      </c>
      <c r="I39" s="108">
        <v>69.599999999999994</v>
      </c>
    </row>
    <row r="40" spans="1:9" outlineLevel="1">
      <c r="A40" s="93" t="s">
        <v>196</v>
      </c>
      <c r="B40" s="106">
        <v>46</v>
      </c>
      <c r="C40" s="107">
        <v>3670847</v>
      </c>
      <c r="D40" s="107">
        <v>3049788</v>
      </c>
      <c r="E40" s="107">
        <v>3060023</v>
      </c>
      <c r="F40" s="110">
        <v>71451</v>
      </c>
      <c r="G40" s="108">
        <v>23.3</v>
      </c>
      <c r="H40" s="109">
        <v>0.81</v>
      </c>
      <c r="I40" s="108">
        <v>83.1</v>
      </c>
    </row>
    <row r="41" spans="1:9" outlineLevel="1">
      <c r="A41" s="93" t="s">
        <v>197</v>
      </c>
      <c r="B41" s="106">
        <v>72</v>
      </c>
      <c r="C41" s="107">
        <v>1115316</v>
      </c>
      <c r="D41" s="107">
        <v>985929</v>
      </c>
      <c r="E41" s="107">
        <v>948538</v>
      </c>
      <c r="F41" s="110">
        <v>22246</v>
      </c>
      <c r="G41" s="108">
        <v>23.5</v>
      </c>
      <c r="H41" s="109">
        <v>0.81</v>
      </c>
      <c r="I41" s="108">
        <v>88.4</v>
      </c>
    </row>
    <row r="42" spans="1:9" outlineLevel="1">
      <c r="A42" s="93" t="s">
        <v>198</v>
      </c>
      <c r="B42" s="106">
        <v>72</v>
      </c>
      <c r="C42" s="107">
        <v>2736829</v>
      </c>
      <c r="D42" s="107">
        <v>2361673</v>
      </c>
      <c r="E42" s="107">
        <v>2359069</v>
      </c>
      <c r="F42" s="110">
        <v>55724</v>
      </c>
      <c r="G42" s="108">
        <v>23.6</v>
      </c>
      <c r="H42" s="109">
        <v>0.81</v>
      </c>
      <c r="I42" s="108">
        <v>86.3</v>
      </c>
    </row>
    <row r="43" spans="1:9" outlineLevel="1">
      <c r="A43" s="93" t="s">
        <v>199</v>
      </c>
      <c r="B43" s="106">
        <v>532</v>
      </c>
      <c r="C43" s="107">
        <v>17135403</v>
      </c>
      <c r="D43" s="107">
        <v>15370146</v>
      </c>
      <c r="E43" s="107">
        <v>15299700</v>
      </c>
      <c r="F43" s="107">
        <v>372020</v>
      </c>
      <c r="G43" s="108">
        <v>24.3</v>
      </c>
      <c r="H43" s="109">
        <v>0.84</v>
      </c>
      <c r="I43" s="108">
        <v>89.7</v>
      </c>
    </row>
    <row r="44" spans="1:9" outlineLevel="1">
      <c r="A44" s="93" t="s">
        <v>200</v>
      </c>
      <c r="B44" s="106">
        <v>253</v>
      </c>
      <c r="C44" s="107">
        <v>5557768</v>
      </c>
      <c r="D44" s="107">
        <v>4931719</v>
      </c>
      <c r="E44" s="107">
        <v>4936354</v>
      </c>
      <c r="F44" s="107">
        <v>112443</v>
      </c>
      <c r="G44" s="108">
        <v>22.8</v>
      </c>
      <c r="H44" s="109">
        <v>0.79</v>
      </c>
      <c r="I44" s="108">
        <v>88.7</v>
      </c>
    </row>
    <row r="45" spans="1:9" outlineLevel="1">
      <c r="A45" s="93" t="s">
        <v>201</v>
      </c>
      <c r="B45" s="106">
        <v>49</v>
      </c>
      <c r="C45" s="107">
        <v>828978</v>
      </c>
      <c r="D45" s="107">
        <v>747949</v>
      </c>
      <c r="E45" s="107">
        <v>749290</v>
      </c>
      <c r="F45" s="110">
        <v>17626</v>
      </c>
      <c r="G45" s="108">
        <v>23.5</v>
      </c>
      <c r="H45" s="109">
        <v>0.81</v>
      </c>
      <c r="I45" s="108">
        <v>90.2</v>
      </c>
    </row>
    <row r="46" spans="1:9" outlineLevel="1">
      <c r="A46" s="93" t="s">
        <v>202</v>
      </c>
      <c r="B46" s="106">
        <v>11</v>
      </c>
      <c r="C46" s="140" t="s">
        <v>69</v>
      </c>
      <c r="D46" s="140" t="s">
        <v>69</v>
      </c>
      <c r="E46" s="140" t="s">
        <v>69</v>
      </c>
      <c r="F46" s="140" t="s">
        <v>69</v>
      </c>
      <c r="G46" s="108">
        <v>23.3</v>
      </c>
      <c r="H46" s="109">
        <v>0.8</v>
      </c>
      <c r="I46" s="108">
        <v>91.2</v>
      </c>
    </row>
    <row r="47" spans="1:9" outlineLevel="1">
      <c r="A47" s="93" t="s">
        <v>203</v>
      </c>
      <c r="B47" s="106">
        <v>55</v>
      </c>
      <c r="C47" s="107">
        <v>3711843</v>
      </c>
      <c r="D47" s="107">
        <v>3258831</v>
      </c>
      <c r="E47" s="107">
        <v>3289525</v>
      </c>
      <c r="F47" s="110">
        <v>77707</v>
      </c>
      <c r="G47" s="108">
        <v>23.6</v>
      </c>
      <c r="H47" s="109">
        <v>0.81</v>
      </c>
      <c r="I47" s="108">
        <v>87.8</v>
      </c>
    </row>
    <row r="48" spans="1:9" outlineLevel="1">
      <c r="A48" s="93" t="s">
        <v>204</v>
      </c>
      <c r="B48" s="106">
        <v>33</v>
      </c>
      <c r="C48" s="107">
        <v>1946124</v>
      </c>
      <c r="D48" s="107">
        <v>1759788</v>
      </c>
      <c r="E48" s="107">
        <v>1704286</v>
      </c>
      <c r="F48" s="110">
        <v>40155</v>
      </c>
      <c r="G48" s="108">
        <v>23.6</v>
      </c>
      <c r="H48" s="109">
        <v>0.81</v>
      </c>
      <c r="I48" s="108">
        <v>90.4</v>
      </c>
    </row>
    <row r="49" spans="1:9" outlineLevel="1">
      <c r="A49" s="93" t="s">
        <v>205</v>
      </c>
      <c r="B49" s="106">
        <v>63</v>
      </c>
      <c r="C49" s="107">
        <v>1414778</v>
      </c>
      <c r="D49" s="107">
        <v>1289183</v>
      </c>
      <c r="E49" s="107">
        <v>1234019</v>
      </c>
      <c r="F49" s="110">
        <v>27158</v>
      </c>
      <c r="G49" s="108">
        <v>22</v>
      </c>
      <c r="H49" s="109">
        <v>0.76</v>
      </c>
      <c r="I49" s="108">
        <v>91.1</v>
      </c>
    </row>
    <row r="50" spans="1:9" outlineLevel="1">
      <c r="A50" s="93" t="s">
        <v>206</v>
      </c>
      <c r="B50" s="106">
        <v>43</v>
      </c>
      <c r="C50" s="107">
        <v>2018778</v>
      </c>
      <c r="D50" s="107">
        <v>1554024</v>
      </c>
      <c r="E50" s="107">
        <v>1552892</v>
      </c>
      <c r="F50" s="110">
        <v>37800</v>
      </c>
      <c r="G50" s="108">
        <v>24.3</v>
      </c>
      <c r="H50" s="109">
        <v>0.84</v>
      </c>
      <c r="I50" s="108">
        <v>77</v>
      </c>
    </row>
    <row r="51" spans="1:9" ht="14.25" outlineLevel="1">
      <c r="A51" s="93" t="s">
        <v>207</v>
      </c>
      <c r="B51" s="106">
        <v>1</v>
      </c>
      <c r="C51" s="140" t="s">
        <v>69</v>
      </c>
      <c r="D51" s="140" t="s">
        <v>69</v>
      </c>
      <c r="E51" s="140" t="s">
        <v>69</v>
      </c>
      <c r="F51" s="140" t="s">
        <v>69</v>
      </c>
      <c r="G51" s="108">
        <v>24.6</v>
      </c>
      <c r="H51" s="109">
        <v>0.85</v>
      </c>
      <c r="I51" s="108">
        <v>84.7</v>
      </c>
    </row>
    <row r="53" spans="1:9">
      <c r="A53" s="82" t="s">
        <v>165</v>
      </c>
      <c r="B53" s="1869" t="s">
        <v>209</v>
      </c>
      <c r="C53" s="1869"/>
      <c r="D53" s="1869"/>
      <c r="E53" s="1869"/>
      <c r="F53" s="1869"/>
      <c r="G53" s="1869"/>
      <c r="H53" s="1869"/>
      <c r="I53" s="1869"/>
    </row>
    <row r="54" spans="1:9">
      <c r="A54" s="93" t="s">
        <v>193</v>
      </c>
      <c r="B54" s="106">
        <v>1668</v>
      </c>
      <c r="C54" s="107">
        <v>47785338</v>
      </c>
      <c r="D54" s="107">
        <v>40280462</v>
      </c>
      <c r="E54" s="107">
        <v>40586028</v>
      </c>
      <c r="F54" s="107">
        <v>1032333</v>
      </c>
      <c r="G54" s="108">
        <v>25.4</v>
      </c>
      <c r="H54" s="109">
        <v>0.82</v>
      </c>
      <c r="I54" s="108">
        <v>84.3</v>
      </c>
    </row>
    <row r="55" spans="1:9" outlineLevel="1">
      <c r="A55" s="93"/>
    </row>
    <row r="56" spans="1:9" outlineLevel="1">
      <c r="A56" s="93" t="s">
        <v>194</v>
      </c>
      <c r="B56" s="106">
        <v>168</v>
      </c>
      <c r="C56" s="107">
        <v>2244370</v>
      </c>
      <c r="D56" s="107">
        <v>1970780</v>
      </c>
      <c r="E56" s="107">
        <v>1994631</v>
      </c>
      <c r="F56" s="110">
        <v>48283</v>
      </c>
      <c r="G56" s="108">
        <v>24.2</v>
      </c>
      <c r="H56" s="109">
        <v>0.78</v>
      </c>
      <c r="I56" s="108">
        <v>87.8</v>
      </c>
    </row>
    <row r="57" spans="1:9" outlineLevel="1">
      <c r="A57" s="93" t="s">
        <v>195</v>
      </c>
      <c r="B57" s="106">
        <v>272</v>
      </c>
      <c r="C57" s="107">
        <v>5219532</v>
      </c>
      <c r="D57" s="107">
        <v>3602545</v>
      </c>
      <c r="E57" s="107">
        <v>3593007</v>
      </c>
      <c r="F57" s="110">
        <v>92236</v>
      </c>
      <c r="G57" s="108">
        <v>25.7</v>
      </c>
      <c r="H57" s="109">
        <v>0.83</v>
      </c>
      <c r="I57" s="108">
        <v>69</v>
      </c>
    </row>
    <row r="58" spans="1:9" outlineLevel="1">
      <c r="A58" s="93" t="s">
        <v>196</v>
      </c>
      <c r="B58" s="106">
        <v>46</v>
      </c>
      <c r="C58" s="107">
        <v>3670697</v>
      </c>
      <c r="D58" s="107">
        <v>3010336</v>
      </c>
      <c r="E58" s="107">
        <v>3019162</v>
      </c>
      <c r="F58" s="110">
        <v>78362</v>
      </c>
      <c r="G58" s="108">
        <v>26</v>
      </c>
      <c r="H58" s="109">
        <v>0.84</v>
      </c>
      <c r="I58" s="108">
        <v>82</v>
      </c>
    </row>
    <row r="59" spans="1:9" outlineLevel="1">
      <c r="A59" s="93" t="s">
        <v>197</v>
      </c>
      <c r="B59" s="106">
        <v>72</v>
      </c>
      <c r="C59" s="107">
        <v>1113336</v>
      </c>
      <c r="D59" s="107">
        <v>900088</v>
      </c>
      <c r="E59" s="107">
        <v>943009</v>
      </c>
      <c r="F59" s="110">
        <v>22767</v>
      </c>
      <c r="G59" s="108">
        <v>24.1</v>
      </c>
      <c r="H59" s="109">
        <v>0.78</v>
      </c>
      <c r="I59" s="108">
        <v>80.8</v>
      </c>
    </row>
    <row r="60" spans="1:9" outlineLevel="1">
      <c r="A60" s="93" t="s">
        <v>198</v>
      </c>
      <c r="B60" s="106">
        <v>72</v>
      </c>
      <c r="C60" s="107">
        <v>2736729</v>
      </c>
      <c r="D60" s="107">
        <v>2098692</v>
      </c>
      <c r="E60" s="107">
        <v>2220012</v>
      </c>
      <c r="F60" s="110">
        <v>58544</v>
      </c>
      <c r="G60" s="108">
        <v>26.4</v>
      </c>
      <c r="H60" s="109">
        <v>0.85</v>
      </c>
      <c r="I60" s="108">
        <v>76.7</v>
      </c>
    </row>
    <row r="61" spans="1:9" outlineLevel="1">
      <c r="A61" s="93" t="s">
        <v>199</v>
      </c>
      <c r="B61" s="106">
        <v>531</v>
      </c>
      <c r="C61" s="107">
        <v>17127600</v>
      </c>
      <c r="D61" s="107">
        <v>15332220</v>
      </c>
      <c r="E61" s="107">
        <v>15300386</v>
      </c>
      <c r="F61" s="107">
        <v>390898</v>
      </c>
      <c r="G61" s="108">
        <v>25.5</v>
      </c>
      <c r="H61" s="109">
        <v>0.82</v>
      </c>
      <c r="I61" s="108">
        <v>89.5</v>
      </c>
    </row>
    <row r="62" spans="1:9" outlineLevel="1">
      <c r="A62" s="93" t="s">
        <v>200</v>
      </c>
      <c r="B62" s="106">
        <v>253</v>
      </c>
      <c r="C62" s="107">
        <v>5611106</v>
      </c>
      <c r="D62" s="107">
        <v>4771262</v>
      </c>
      <c r="E62" s="107">
        <v>4851491</v>
      </c>
      <c r="F62" s="107">
        <v>115851</v>
      </c>
      <c r="G62" s="108">
        <v>23.9</v>
      </c>
      <c r="H62" s="109">
        <v>0.77</v>
      </c>
      <c r="I62" s="108">
        <v>85</v>
      </c>
    </row>
    <row r="63" spans="1:9" outlineLevel="1">
      <c r="A63" s="93" t="s">
        <v>201</v>
      </c>
      <c r="B63" s="106">
        <v>49</v>
      </c>
      <c r="C63" s="107">
        <v>830978</v>
      </c>
      <c r="D63" s="107">
        <v>743056</v>
      </c>
      <c r="E63" s="107">
        <v>745503</v>
      </c>
      <c r="F63" s="110">
        <v>18729</v>
      </c>
      <c r="G63" s="108">
        <v>25.1</v>
      </c>
      <c r="H63" s="109">
        <v>0.81</v>
      </c>
      <c r="I63" s="108">
        <v>89.4</v>
      </c>
    </row>
    <row r="64" spans="1:9" outlineLevel="1">
      <c r="A64" s="93" t="s">
        <v>202</v>
      </c>
      <c r="B64" s="106">
        <v>10</v>
      </c>
      <c r="C64" s="140" t="s">
        <v>69</v>
      </c>
      <c r="D64" s="140" t="s">
        <v>69</v>
      </c>
      <c r="E64" s="140" t="s">
        <v>69</v>
      </c>
      <c r="F64" s="140" t="s">
        <v>69</v>
      </c>
      <c r="G64" s="108">
        <v>25.5</v>
      </c>
      <c r="H64" s="109">
        <v>0.82</v>
      </c>
      <c r="I64" s="108">
        <v>89.4</v>
      </c>
    </row>
    <row r="65" spans="1:9" outlineLevel="1">
      <c r="A65" s="93" t="s">
        <v>203</v>
      </c>
      <c r="B65" s="106">
        <v>55</v>
      </c>
      <c r="C65" s="107">
        <v>3711843</v>
      </c>
      <c r="D65" s="107">
        <v>3240609</v>
      </c>
      <c r="E65" s="107">
        <v>3249720</v>
      </c>
      <c r="F65" s="110">
        <v>86305</v>
      </c>
      <c r="G65" s="108">
        <v>26.6</v>
      </c>
      <c r="H65" s="109">
        <v>0.86</v>
      </c>
      <c r="I65" s="108">
        <v>87.3</v>
      </c>
    </row>
    <row r="66" spans="1:9" outlineLevel="1">
      <c r="A66" s="93" t="s">
        <v>204</v>
      </c>
      <c r="B66" s="106">
        <v>33</v>
      </c>
      <c r="C66" s="107">
        <v>1946124</v>
      </c>
      <c r="D66" s="107">
        <v>1737056</v>
      </c>
      <c r="E66" s="107">
        <v>1747432</v>
      </c>
      <c r="F66" s="110">
        <v>44562</v>
      </c>
      <c r="G66" s="108">
        <v>25.5</v>
      </c>
      <c r="H66" s="109">
        <v>0.82</v>
      </c>
      <c r="I66" s="108">
        <v>89.3</v>
      </c>
    </row>
    <row r="67" spans="1:9" outlineLevel="1">
      <c r="A67" s="93" t="s">
        <v>205</v>
      </c>
      <c r="B67" s="106">
        <v>63</v>
      </c>
      <c r="C67" s="107">
        <v>1415537</v>
      </c>
      <c r="D67" s="107">
        <v>1132155</v>
      </c>
      <c r="E67" s="107">
        <v>1210669</v>
      </c>
      <c r="F67" s="110">
        <v>32048</v>
      </c>
      <c r="G67" s="108">
        <v>26.5</v>
      </c>
      <c r="H67" s="109">
        <v>0.85</v>
      </c>
      <c r="I67" s="108">
        <v>80</v>
      </c>
    </row>
    <row r="68" spans="1:9" outlineLevel="1">
      <c r="A68" s="93" t="s">
        <v>206</v>
      </c>
      <c r="B68" s="106">
        <v>43</v>
      </c>
      <c r="C68" s="107">
        <v>2018778</v>
      </c>
      <c r="D68" s="107">
        <v>1618629</v>
      </c>
      <c r="E68" s="107">
        <v>1586327</v>
      </c>
      <c r="F68" s="110">
        <v>40566</v>
      </c>
      <c r="G68" s="108">
        <v>25.6</v>
      </c>
      <c r="H68" s="109">
        <v>0.82</v>
      </c>
      <c r="I68" s="108">
        <v>80.2</v>
      </c>
    </row>
    <row r="69" spans="1:9" ht="14.25" outlineLevel="1">
      <c r="A69" s="93" t="s">
        <v>207</v>
      </c>
      <c r="B69" s="106">
        <v>1</v>
      </c>
      <c r="C69" s="140" t="s">
        <v>69</v>
      </c>
      <c r="D69" s="140" t="s">
        <v>69</v>
      </c>
      <c r="E69" s="140" t="s">
        <v>69</v>
      </c>
      <c r="F69" s="140" t="s">
        <v>69</v>
      </c>
      <c r="G69" s="108">
        <v>28.5</v>
      </c>
      <c r="H69" s="109">
        <v>0.92</v>
      </c>
      <c r="I69" s="108">
        <v>64.400000000000006</v>
      </c>
    </row>
    <row r="70" spans="1:9" outlineLevel="1">
      <c r="A70" s="88"/>
      <c r="B70" s="112"/>
      <c r="C70" s="113"/>
      <c r="D70" s="113"/>
      <c r="E70" s="113"/>
      <c r="F70" s="113"/>
      <c r="G70" s="114"/>
      <c r="H70" s="115"/>
      <c r="I70" s="114"/>
    </row>
    <row r="71" spans="1:9" outlineLevel="1">
      <c r="A71" s="1869" t="s">
        <v>210</v>
      </c>
      <c r="B71" s="1869"/>
      <c r="C71" s="1869"/>
      <c r="D71" s="1869"/>
      <c r="E71" s="1869"/>
      <c r="F71" s="1869"/>
      <c r="G71" s="1869"/>
      <c r="H71" s="1869"/>
      <c r="I71" s="1869"/>
    </row>
    <row r="72" spans="1:9" outlineLevel="1">
      <c r="A72" s="1868" t="s">
        <v>211</v>
      </c>
      <c r="B72" s="1868"/>
      <c r="C72" s="1868"/>
      <c r="D72" s="1868"/>
      <c r="E72" s="1868"/>
      <c r="F72" s="1868"/>
      <c r="G72" s="1868"/>
      <c r="H72" s="1868"/>
      <c r="I72" s="1868"/>
    </row>
    <row r="73" spans="1:9" ht="12.75" customHeight="1" outlineLevel="1">
      <c r="A73" s="1868" t="s">
        <v>212</v>
      </c>
      <c r="B73" s="1868"/>
      <c r="C73" s="1868"/>
      <c r="D73" s="1868"/>
      <c r="E73" s="1868"/>
      <c r="F73" s="1868"/>
      <c r="G73" s="1868"/>
      <c r="H73" s="1868"/>
      <c r="I73" s="1868"/>
    </row>
    <row r="74" spans="1:9" ht="12.75" customHeight="1" outlineLevel="1">
      <c r="A74" s="1868" t="s">
        <v>213</v>
      </c>
      <c r="B74" s="1868"/>
      <c r="C74" s="1868"/>
      <c r="D74" s="1868"/>
      <c r="E74" s="1868"/>
      <c r="F74" s="1868"/>
      <c r="G74" s="1868"/>
      <c r="H74" s="1868"/>
      <c r="I74" s="1868"/>
    </row>
    <row r="75" spans="1:9" ht="12.75" customHeight="1" outlineLevel="1">
      <c r="A75" s="1868" t="s">
        <v>214</v>
      </c>
      <c r="B75" s="1868"/>
      <c r="C75" s="1868"/>
      <c r="D75" s="1868"/>
      <c r="E75" s="1868"/>
      <c r="F75" s="1868"/>
      <c r="G75" s="1868"/>
      <c r="H75" s="1868"/>
      <c r="I75" s="1868"/>
    </row>
    <row r="76" spans="1:9" ht="12.75" customHeight="1" outlineLevel="1">
      <c r="A76" s="1868" t="s">
        <v>215</v>
      </c>
      <c r="B76" s="1868"/>
      <c r="C76" s="1868"/>
      <c r="D76" s="1868"/>
      <c r="E76" s="1868"/>
      <c r="F76" s="1868"/>
      <c r="G76" s="1868"/>
      <c r="H76" s="1868"/>
      <c r="I76" s="1868"/>
    </row>
    <row r="77" spans="1:9" ht="12.75" customHeight="1" outlineLevel="1">
      <c r="A77" s="1868" t="s">
        <v>216</v>
      </c>
      <c r="B77" s="1868"/>
      <c r="C77" s="1868"/>
      <c r="D77" s="1868"/>
      <c r="E77" s="1868"/>
      <c r="F77" s="1868"/>
      <c r="G77" s="1868"/>
      <c r="H77" s="1868"/>
      <c r="I77" s="1868"/>
    </row>
    <row r="78" spans="1:9" ht="12.75" customHeight="1" outlineLevel="1">
      <c r="A78" s="1868" t="s">
        <v>217</v>
      </c>
      <c r="B78" s="1868"/>
      <c r="C78" s="1868"/>
      <c r="D78" s="1868"/>
      <c r="E78" s="1868"/>
      <c r="F78" s="1868"/>
      <c r="G78" s="1868"/>
      <c r="H78" s="1868"/>
      <c r="I78" s="1868"/>
    </row>
    <row r="79" spans="1:9" ht="12.75" customHeight="1" outlineLevel="1">
      <c r="A79" s="1868" t="s">
        <v>218</v>
      </c>
      <c r="B79" s="1868"/>
      <c r="C79" s="1868"/>
      <c r="D79" s="1868"/>
      <c r="E79" s="1868"/>
      <c r="F79" s="1868"/>
      <c r="G79" s="1868"/>
      <c r="H79" s="1868"/>
      <c r="I79" s="1868"/>
    </row>
    <row r="80" spans="1:9" outlineLevel="1">
      <c r="A80" s="1869" t="s">
        <v>219</v>
      </c>
      <c r="B80" s="1869"/>
      <c r="C80" s="1869"/>
      <c r="D80" s="1869"/>
      <c r="E80" s="1869"/>
      <c r="F80" s="1869"/>
      <c r="G80" s="1869"/>
      <c r="H80" s="1869"/>
      <c r="I80" s="1869"/>
    </row>
    <row r="81" spans="1:9" outlineLevel="1">
      <c r="A81" s="936"/>
      <c r="B81" s="936"/>
      <c r="C81" s="936"/>
      <c r="D81" s="936"/>
      <c r="E81" s="936"/>
      <c r="F81" s="936"/>
      <c r="G81" s="936"/>
      <c r="H81" s="936"/>
      <c r="I81" s="936"/>
    </row>
    <row r="82" spans="1:9" outlineLevel="1">
      <c r="A82" s="936"/>
      <c r="B82" s="936"/>
      <c r="C82" s="936"/>
      <c r="D82" s="936"/>
      <c r="E82" s="936"/>
      <c r="F82" s="936"/>
      <c r="G82" s="936"/>
      <c r="H82" s="936"/>
      <c r="I82" s="936"/>
    </row>
    <row r="83" spans="1:9" outlineLevel="1">
      <c r="A83" s="936"/>
      <c r="B83" s="936"/>
      <c r="C83" s="936"/>
      <c r="D83" s="936"/>
      <c r="E83" s="936"/>
      <c r="F83" s="936"/>
      <c r="G83" s="936"/>
      <c r="H83" s="936"/>
      <c r="I83" s="936"/>
    </row>
    <row r="84" spans="1:9" outlineLevel="1">
      <c r="A84" s="82"/>
      <c r="B84" s="82"/>
      <c r="C84" s="82"/>
      <c r="D84" s="82"/>
      <c r="E84" s="82"/>
      <c r="F84" s="82"/>
      <c r="G84" s="82"/>
      <c r="H84" s="82"/>
      <c r="I84" s="82"/>
    </row>
    <row r="85" spans="1:9" outlineLevel="1">
      <c r="A85" s="82"/>
      <c r="B85" s="82"/>
      <c r="C85" s="82"/>
      <c r="D85" s="82"/>
      <c r="E85" s="82"/>
      <c r="F85" s="82"/>
      <c r="G85" s="82"/>
      <c r="H85" s="82"/>
      <c r="I85" s="82"/>
    </row>
    <row r="86" spans="1:9" outlineLevel="1">
      <c r="A86" s="1866" t="s">
        <v>153</v>
      </c>
      <c r="B86" s="1866"/>
      <c r="C86" s="1866"/>
      <c r="D86" s="1866"/>
      <c r="E86" s="1866"/>
      <c r="F86" s="1866"/>
      <c r="G86" s="1866"/>
      <c r="H86" s="1866"/>
      <c r="I86" s="1866"/>
    </row>
    <row r="88" spans="1:9">
      <c r="A88" s="82" t="s">
        <v>165</v>
      </c>
      <c r="B88" s="1869" t="s">
        <v>220</v>
      </c>
      <c r="C88" s="1869"/>
      <c r="D88" s="1869"/>
      <c r="E88" s="1869"/>
      <c r="F88" s="1869"/>
      <c r="G88" s="1869"/>
      <c r="H88" s="1869"/>
      <c r="I88" s="1869"/>
    </row>
    <row r="89" spans="1:9">
      <c r="A89" s="93" t="s">
        <v>193</v>
      </c>
      <c r="B89" s="106">
        <v>1676</v>
      </c>
      <c r="C89" s="107">
        <v>47904783</v>
      </c>
      <c r="D89" s="107">
        <v>39895305</v>
      </c>
      <c r="E89" s="107">
        <v>40069201</v>
      </c>
      <c r="F89" s="107">
        <v>959858</v>
      </c>
      <c r="G89" s="108">
        <v>24</v>
      </c>
      <c r="H89" s="109">
        <v>0.8</v>
      </c>
      <c r="I89" s="108">
        <v>83.3</v>
      </c>
    </row>
    <row r="90" spans="1:9" outlineLevel="1">
      <c r="A90" s="93"/>
    </row>
    <row r="91" spans="1:9" outlineLevel="1">
      <c r="A91" s="93" t="s">
        <v>194</v>
      </c>
      <c r="B91" s="106">
        <v>168</v>
      </c>
      <c r="C91" s="107">
        <v>2245465</v>
      </c>
      <c r="D91" s="107">
        <v>1907045</v>
      </c>
      <c r="E91" s="107">
        <v>1936853</v>
      </c>
      <c r="F91" s="110">
        <v>42456</v>
      </c>
      <c r="G91" s="108">
        <v>21.9</v>
      </c>
      <c r="H91" s="109">
        <v>0.73</v>
      </c>
      <c r="I91" s="108">
        <v>84.9</v>
      </c>
    </row>
    <row r="92" spans="1:9" outlineLevel="1">
      <c r="A92" s="93" t="s">
        <v>195</v>
      </c>
      <c r="B92" s="106">
        <v>272</v>
      </c>
      <c r="C92" s="107">
        <v>5218484</v>
      </c>
      <c r="D92" s="107">
        <v>3503420</v>
      </c>
      <c r="E92" s="107">
        <v>3552983</v>
      </c>
      <c r="F92" s="110">
        <v>80307</v>
      </c>
      <c r="G92" s="108">
        <v>22.6</v>
      </c>
      <c r="H92" s="109">
        <v>0.75</v>
      </c>
      <c r="I92" s="108">
        <v>67.099999999999994</v>
      </c>
    </row>
    <row r="93" spans="1:9" outlineLevel="1">
      <c r="A93" s="93" t="s">
        <v>196</v>
      </c>
      <c r="B93" s="106">
        <v>46</v>
      </c>
      <c r="C93" s="107">
        <v>3670497</v>
      </c>
      <c r="D93" s="107">
        <v>2939598</v>
      </c>
      <c r="E93" s="107">
        <v>2964067</v>
      </c>
      <c r="F93" s="110">
        <v>72209</v>
      </c>
      <c r="G93" s="108">
        <v>24.4</v>
      </c>
      <c r="H93" s="109">
        <v>0.81</v>
      </c>
      <c r="I93" s="108">
        <v>80.099999999999994</v>
      </c>
    </row>
    <row r="94" spans="1:9" outlineLevel="1">
      <c r="A94" s="93" t="s">
        <v>197</v>
      </c>
      <c r="B94" s="106">
        <v>72</v>
      </c>
      <c r="C94" s="107">
        <v>1115576</v>
      </c>
      <c r="D94" s="107">
        <v>877356</v>
      </c>
      <c r="E94" s="107">
        <v>888722</v>
      </c>
      <c r="F94" s="110">
        <v>19267</v>
      </c>
      <c r="G94" s="108">
        <v>21.7</v>
      </c>
      <c r="H94" s="109">
        <v>0.72</v>
      </c>
      <c r="I94" s="108">
        <v>78.599999999999994</v>
      </c>
    </row>
    <row r="95" spans="1:9" outlineLevel="1">
      <c r="A95" s="93" t="s">
        <v>198</v>
      </c>
      <c r="B95" s="106">
        <v>72</v>
      </c>
      <c r="C95" s="107">
        <v>2736729</v>
      </c>
      <c r="D95" s="107">
        <v>2374577</v>
      </c>
      <c r="E95" s="107">
        <v>2254646</v>
      </c>
      <c r="F95" s="110">
        <v>53638</v>
      </c>
      <c r="G95" s="108">
        <v>23.8</v>
      </c>
      <c r="H95" s="109">
        <v>0.79</v>
      </c>
      <c r="I95" s="108">
        <v>86.8</v>
      </c>
    </row>
    <row r="96" spans="1:9" outlineLevel="1">
      <c r="A96" s="93" t="s">
        <v>199</v>
      </c>
      <c r="B96" s="106">
        <v>539</v>
      </c>
      <c r="C96" s="107">
        <v>17225816</v>
      </c>
      <c r="D96" s="107">
        <v>14835615</v>
      </c>
      <c r="E96" s="107">
        <v>15060184</v>
      </c>
      <c r="F96" s="107">
        <v>376633</v>
      </c>
      <c r="G96" s="108">
        <v>25</v>
      </c>
      <c r="H96" s="109">
        <v>0.83</v>
      </c>
      <c r="I96" s="108">
        <v>86.1</v>
      </c>
    </row>
    <row r="97" spans="1:9" outlineLevel="1">
      <c r="A97" s="93" t="s">
        <v>200</v>
      </c>
      <c r="B97" s="106">
        <v>253</v>
      </c>
      <c r="C97" s="107">
        <v>5630658</v>
      </c>
      <c r="D97" s="107">
        <v>4893056</v>
      </c>
      <c r="E97" s="107">
        <v>4832159</v>
      </c>
      <c r="F97" s="107">
        <v>105433</v>
      </c>
      <c r="G97" s="108">
        <v>21.8</v>
      </c>
      <c r="H97" s="109">
        <v>0.73</v>
      </c>
      <c r="I97" s="108">
        <v>86.9</v>
      </c>
    </row>
    <row r="98" spans="1:9" outlineLevel="1">
      <c r="A98" s="93" t="s">
        <v>201</v>
      </c>
      <c r="B98" s="106">
        <v>49</v>
      </c>
      <c r="C98" s="107">
        <v>830978</v>
      </c>
      <c r="D98" s="107">
        <v>720722</v>
      </c>
      <c r="E98" s="107">
        <v>731889</v>
      </c>
      <c r="F98" s="110">
        <v>17469</v>
      </c>
      <c r="G98" s="108">
        <v>23.9</v>
      </c>
      <c r="H98" s="109">
        <v>0.8</v>
      </c>
      <c r="I98" s="108">
        <v>86.7</v>
      </c>
    </row>
    <row r="99" spans="1:9" outlineLevel="1">
      <c r="A99" s="93" t="s">
        <v>202</v>
      </c>
      <c r="B99" s="106">
        <v>10</v>
      </c>
      <c r="C99" s="140" t="s">
        <v>69</v>
      </c>
      <c r="D99" s="140" t="s">
        <v>69</v>
      </c>
      <c r="E99" s="140" t="s">
        <v>69</v>
      </c>
      <c r="F99" s="140" t="s">
        <v>69</v>
      </c>
      <c r="G99" s="108">
        <v>23</v>
      </c>
      <c r="H99" s="109">
        <v>0.77</v>
      </c>
      <c r="I99" s="108">
        <v>82.7</v>
      </c>
    </row>
    <row r="100" spans="1:9" outlineLevel="1">
      <c r="A100" s="93" t="s">
        <v>203</v>
      </c>
      <c r="B100" s="106">
        <v>55</v>
      </c>
      <c r="C100" s="107">
        <v>3711380</v>
      </c>
      <c r="D100" s="107">
        <v>3207510</v>
      </c>
      <c r="E100" s="107">
        <v>3224060</v>
      </c>
      <c r="F100" s="110">
        <v>80792</v>
      </c>
      <c r="G100" s="108">
        <v>25.1</v>
      </c>
      <c r="H100" s="109">
        <v>0.84</v>
      </c>
      <c r="I100" s="108">
        <v>86.4</v>
      </c>
    </row>
    <row r="101" spans="1:9" outlineLevel="1">
      <c r="A101" s="93" t="s">
        <v>204</v>
      </c>
      <c r="B101" s="106">
        <v>33</v>
      </c>
      <c r="C101" s="107">
        <v>1946124</v>
      </c>
      <c r="D101" s="107">
        <v>1711391</v>
      </c>
      <c r="E101" s="107">
        <v>1724224</v>
      </c>
      <c r="F101" s="110">
        <v>40203</v>
      </c>
      <c r="G101" s="108">
        <v>23.3</v>
      </c>
      <c r="H101" s="109">
        <v>0.78</v>
      </c>
      <c r="I101" s="108">
        <v>87.9</v>
      </c>
    </row>
    <row r="102" spans="1:9" outlineLevel="1">
      <c r="A102" s="93" t="s">
        <v>205</v>
      </c>
      <c r="B102" s="106">
        <v>62</v>
      </c>
      <c r="C102" s="107">
        <v>1411437</v>
      </c>
      <c r="D102" s="107">
        <v>1243576</v>
      </c>
      <c r="E102" s="107">
        <v>1187866</v>
      </c>
      <c r="F102" s="110">
        <v>27322</v>
      </c>
      <c r="G102" s="108">
        <v>23</v>
      </c>
      <c r="H102" s="109">
        <v>0.77</v>
      </c>
      <c r="I102" s="108">
        <v>88.1</v>
      </c>
    </row>
    <row r="103" spans="1:9" outlineLevel="1">
      <c r="A103" s="93" t="s">
        <v>206</v>
      </c>
      <c r="B103" s="106">
        <v>44</v>
      </c>
      <c r="C103" s="107">
        <v>2022931</v>
      </c>
      <c r="D103" s="107">
        <v>1567448</v>
      </c>
      <c r="E103" s="107">
        <v>1593039</v>
      </c>
      <c r="F103" s="110">
        <v>41396</v>
      </c>
      <c r="G103" s="108">
        <v>26</v>
      </c>
      <c r="H103" s="109">
        <v>0.87</v>
      </c>
      <c r="I103" s="108">
        <v>77.5</v>
      </c>
    </row>
    <row r="104" spans="1:9" ht="14.25" outlineLevel="1">
      <c r="A104" s="93" t="s">
        <v>207</v>
      </c>
      <c r="B104" s="106">
        <v>1</v>
      </c>
      <c r="C104" s="140" t="s">
        <v>69</v>
      </c>
      <c r="D104" s="140" t="s">
        <v>69</v>
      </c>
      <c r="E104" s="140" t="s">
        <v>69</v>
      </c>
      <c r="F104" s="140" t="s">
        <v>69</v>
      </c>
      <c r="G104" s="108">
        <v>24.5</v>
      </c>
      <c r="H104" s="109">
        <v>0.82</v>
      </c>
      <c r="I104" s="108">
        <v>63.6</v>
      </c>
    </row>
    <row r="106" spans="1:9">
      <c r="A106" s="82" t="s">
        <v>165</v>
      </c>
      <c r="B106" s="1869" t="s">
        <v>221</v>
      </c>
      <c r="C106" s="1869"/>
      <c r="D106" s="1869"/>
      <c r="E106" s="1869"/>
      <c r="F106" s="1869"/>
      <c r="G106" s="1869"/>
      <c r="H106" s="1869"/>
      <c r="I106" s="1869"/>
    </row>
    <row r="107" spans="1:9">
      <c r="A107" s="93" t="s">
        <v>193</v>
      </c>
      <c r="B107" s="106">
        <v>1680</v>
      </c>
      <c r="C107" s="107">
        <v>47875730</v>
      </c>
      <c r="D107" s="107">
        <v>39628981</v>
      </c>
      <c r="E107" s="107">
        <v>39738478</v>
      </c>
      <c r="F107" s="107">
        <v>995568</v>
      </c>
      <c r="G107" s="108">
        <v>25.1</v>
      </c>
      <c r="H107" s="109">
        <v>0.81</v>
      </c>
      <c r="I107" s="108">
        <v>82.8</v>
      </c>
    </row>
    <row r="108" spans="1:9" outlineLevel="1">
      <c r="A108" s="93"/>
    </row>
    <row r="109" spans="1:9" outlineLevel="1">
      <c r="A109" s="93" t="s">
        <v>194</v>
      </c>
      <c r="B109" s="106">
        <v>167</v>
      </c>
      <c r="C109" s="107">
        <v>2222214</v>
      </c>
      <c r="D109" s="107">
        <v>1955877</v>
      </c>
      <c r="E109" s="107">
        <v>1925961</v>
      </c>
      <c r="F109" s="110">
        <v>44843</v>
      </c>
      <c r="G109" s="108">
        <v>23.3</v>
      </c>
      <c r="H109" s="109">
        <v>0.75</v>
      </c>
      <c r="I109" s="108">
        <v>88</v>
      </c>
    </row>
    <row r="110" spans="1:9" outlineLevel="1">
      <c r="A110" s="93" t="s">
        <v>195</v>
      </c>
      <c r="B110" s="106">
        <v>273</v>
      </c>
      <c r="C110" s="107">
        <v>5223184</v>
      </c>
      <c r="D110" s="107">
        <v>3482557</v>
      </c>
      <c r="E110" s="107">
        <v>3488952</v>
      </c>
      <c r="F110" s="110">
        <v>85022</v>
      </c>
      <c r="G110" s="108">
        <v>24.4</v>
      </c>
      <c r="H110" s="109">
        <v>0.79</v>
      </c>
      <c r="I110" s="108">
        <v>66.7</v>
      </c>
    </row>
    <row r="111" spans="1:9" outlineLevel="1">
      <c r="A111" s="93" t="s">
        <v>196</v>
      </c>
      <c r="B111" s="106">
        <v>46</v>
      </c>
      <c r="C111" s="107">
        <v>3670497</v>
      </c>
      <c r="D111" s="107">
        <v>2725831</v>
      </c>
      <c r="E111" s="107">
        <v>2820615</v>
      </c>
      <c r="F111" s="110">
        <v>74156</v>
      </c>
      <c r="G111" s="108">
        <v>26.3</v>
      </c>
      <c r="H111" s="109">
        <v>0.85</v>
      </c>
      <c r="I111" s="108">
        <v>74.3</v>
      </c>
    </row>
    <row r="112" spans="1:9" outlineLevel="1">
      <c r="A112" s="93" t="s">
        <v>197</v>
      </c>
      <c r="B112" s="106">
        <v>72</v>
      </c>
      <c r="C112" s="107">
        <v>1115191</v>
      </c>
      <c r="D112" s="107">
        <v>952559</v>
      </c>
      <c r="E112" s="107">
        <v>914958</v>
      </c>
      <c r="F112" s="110">
        <v>21943</v>
      </c>
      <c r="G112" s="108">
        <v>24</v>
      </c>
      <c r="H112" s="109">
        <v>0.77</v>
      </c>
      <c r="I112" s="108">
        <v>85.4</v>
      </c>
    </row>
    <row r="113" spans="1:9" outlineLevel="1">
      <c r="A113" s="93" t="s">
        <v>198</v>
      </c>
      <c r="B113" s="106">
        <v>72</v>
      </c>
      <c r="C113" s="107">
        <v>2736739</v>
      </c>
      <c r="D113" s="107">
        <v>2342701</v>
      </c>
      <c r="E113" s="107">
        <v>2376722</v>
      </c>
      <c r="F113" s="110">
        <v>60699</v>
      </c>
      <c r="G113" s="108">
        <v>25.5</v>
      </c>
      <c r="H113" s="109">
        <v>0.82</v>
      </c>
      <c r="I113" s="108">
        <v>85.6</v>
      </c>
    </row>
    <row r="114" spans="1:9" outlineLevel="1">
      <c r="A114" s="93" t="s">
        <v>199</v>
      </c>
      <c r="B114" s="106">
        <v>541</v>
      </c>
      <c r="C114" s="107">
        <v>17217158</v>
      </c>
      <c r="D114" s="107">
        <v>15014584</v>
      </c>
      <c r="E114" s="107">
        <v>14905228</v>
      </c>
      <c r="F114" s="107">
        <v>379821</v>
      </c>
      <c r="G114" s="108">
        <v>25.5</v>
      </c>
      <c r="H114" s="109">
        <v>0.82</v>
      </c>
      <c r="I114" s="108">
        <v>87.2</v>
      </c>
    </row>
    <row r="115" spans="1:9" outlineLevel="1">
      <c r="A115" s="93" t="s">
        <v>200</v>
      </c>
      <c r="B115" s="106">
        <v>253</v>
      </c>
      <c r="C115" s="107">
        <v>5625945</v>
      </c>
      <c r="D115" s="107">
        <v>4735039</v>
      </c>
      <c r="E115" s="107">
        <v>4814048</v>
      </c>
      <c r="F115" s="107">
        <v>113541</v>
      </c>
      <c r="G115" s="108">
        <v>23.6</v>
      </c>
      <c r="H115" s="109">
        <v>0.76</v>
      </c>
      <c r="I115" s="108">
        <v>84.2</v>
      </c>
    </row>
    <row r="116" spans="1:9" outlineLevel="1">
      <c r="A116" s="93" t="s">
        <v>201</v>
      </c>
      <c r="B116" s="106">
        <v>49</v>
      </c>
      <c r="C116" s="107">
        <v>830978</v>
      </c>
      <c r="D116" s="107">
        <v>677513</v>
      </c>
      <c r="E116" s="107">
        <v>699118</v>
      </c>
      <c r="F116" s="110">
        <v>16103</v>
      </c>
      <c r="G116" s="108">
        <v>23</v>
      </c>
      <c r="H116" s="109">
        <v>0.74</v>
      </c>
      <c r="I116" s="108">
        <v>81.5</v>
      </c>
    </row>
    <row r="117" spans="1:9" outlineLevel="1">
      <c r="A117" s="93" t="s">
        <v>202</v>
      </c>
      <c r="B117" s="106">
        <v>10</v>
      </c>
      <c r="C117" s="140" t="s">
        <v>69</v>
      </c>
      <c r="D117" s="140" t="s">
        <v>69</v>
      </c>
      <c r="E117" s="140" t="s">
        <v>69</v>
      </c>
      <c r="F117" s="140" t="s">
        <v>69</v>
      </c>
      <c r="G117" s="108">
        <v>24.7</v>
      </c>
      <c r="H117" s="109">
        <v>0.8</v>
      </c>
      <c r="I117" s="108">
        <v>85.5</v>
      </c>
    </row>
    <row r="118" spans="1:9" outlineLevel="1">
      <c r="A118" s="93" t="s">
        <v>203</v>
      </c>
      <c r="B118" s="106">
        <v>55</v>
      </c>
      <c r="C118" s="107">
        <v>3711380</v>
      </c>
      <c r="D118" s="107">
        <v>3056250</v>
      </c>
      <c r="E118" s="107">
        <v>3131880</v>
      </c>
      <c r="F118" s="110">
        <v>82621</v>
      </c>
      <c r="G118" s="108">
        <v>26.4</v>
      </c>
      <c r="H118" s="109">
        <v>0.85</v>
      </c>
      <c r="I118" s="108">
        <v>82.3</v>
      </c>
    </row>
    <row r="119" spans="1:9" outlineLevel="1">
      <c r="A119" s="93" t="s">
        <v>204</v>
      </c>
      <c r="B119" s="106">
        <v>33</v>
      </c>
      <c r="C119" s="107">
        <v>1946124</v>
      </c>
      <c r="D119" s="107">
        <v>1613769</v>
      </c>
      <c r="E119" s="107">
        <v>1662580</v>
      </c>
      <c r="F119" s="110">
        <v>41452</v>
      </c>
      <c r="G119" s="108">
        <v>24.9</v>
      </c>
      <c r="H119" s="109">
        <v>0.8</v>
      </c>
      <c r="I119" s="108">
        <v>82.9</v>
      </c>
    </row>
    <row r="120" spans="1:9" outlineLevel="1">
      <c r="A120" s="93" t="s">
        <v>205</v>
      </c>
      <c r="B120" s="106">
        <v>64</v>
      </c>
      <c r="C120" s="107">
        <v>1413081</v>
      </c>
      <c r="D120" s="107">
        <v>1310417</v>
      </c>
      <c r="E120" s="107">
        <v>1276758</v>
      </c>
      <c r="F120" s="110">
        <v>30047</v>
      </c>
      <c r="G120" s="108">
        <v>23.5</v>
      </c>
      <c r="H120" s="109">
        <v>0.76</v>
      </c>
      <c r="I120" s="108">
        <v>92.7</v>
      </c>
    </row>
    <row r="121" spans="1:9" outlineLevel="1">
      <c r="A121" s="93" t="s">
        <v>206</v>
      </c>
      <c r="B121" s="106">
        <v>44</v>
      </c>
      <c r="C121" s="107">
        <v>2022931</v>
      </c>
      <c r="D121" s="107">
        <v>1642835</v>
      </c>
      <c r="E121" s="107">
        <v>1605142</v>
      </c>
      <c r="F121" s="110">
        <v>42445</v>
      </c>
      <c r="G121" s="108">
        <v>26.4</v>
      </c>
      <c r="H121" s="109">
        <v>0.85</v>
      </c>
      <c r="I121" s="108">
        <v>81.2</v>
      </c>
    </row>
    <row r="122" spans="1:9" ht="14.25" outlineLevel="1">
      <c r="A122" s="93" t="s">
        <v>207</v>
      </c>
      <c r="B122" s="106">
        <v>1</v>
      </c>
      <c r="C122" s="140" t="s">
        <v>69</v>
      </c>
      <c r="D122" s="140" t="s">
        <v>69</v>
      </c>
      <c r="E122" s="140" t="s">
        <v>69</v>
      </c>
      <c r="F122" s="140" t="s">
        <v>69</v>
      </c>
      <c r="G122" s="108">
        <v>24.6</v>
      </c>
      <c r="H122" s="109">
        <v>0.79</v>
      </c>
      <c r="I122" s="108">
        <v>62.2</v>
      </c>
    </row>
    <row r="124" spans="1:9">
      <c r="A124" s="82" t="s">
        <v>165</v>
      </c>
      <c r="B124" s="1869" t="s">
        <v>222</v>
      </c>
      <c r="C124" s="1869"/>
      <c r="D124" s="1869"/>
      <c r="E124" s="1869"/>
      <c r="F124" s="1869"/>
      <c r="G124" s="1869"/>
      <c r="H124" s="1869"/>
      <c r="I124" s="1869"/>
    </row>
    <row r="125" spans="1:9">
      <c r="A125" s="93" t="s">
        <v>193</v>
      </c>
      <c r="B125" s="106">
        <v>1677</v>
      </c>
      <c r="C125" s="107">
        <v>47846185</v>
      </c>
      <c r="D125" s="107">
        <v>39310714</v>
      </c>
      <c r="E125" s="107">
        <v>39446856</v>
      </c>
      <c r="F125" s="107">
        <v>963346</v>
      </c>
      <c r="G125" s="108">
        <v>24.4</v>
      </c>
      <c r="H125" s="109">
        <v>0.81</v>
      </c>
      <c r="I125" s="108">
        <v>82.2</v>
      </c>
    </row>
    <row r="126" spans="1:9" outlineLevel="1">
      <c r="A126" s="93"/>
    </row>
    <row r="127" spans="1:9" outlineLevel="1">
      <c r="A127" s="93" t="s">
        <v>194</v>
      </c>
      <c r="B127" s="106">
        <v>167</v>
      </c>
      <c r="C127" s="107">
        <v>2226430</v>
      </c>
      <c r="D127" s="107">
        <v>1892252</v>
      </c>
      <c r="E127" s="107">
        <v>1921365</v>
      </c>
      <c r="F127" s="110">
        <v>44575</v>
      </c>
      <c r="G127" s="108">
        <v>23.2</v>
      </c>
      <c r="H127" s="109">
        <v>0.77</v>
      </c>
      <c r="I127" s="108">
        <v>85</v>
      </c>
    </row>
    <row r="128" spans="1:9" outlineLevel="1">
      <c r="A128" s="93" t="s">
        <v>195</v>
      </c>
      <c r="B128" s="106">
        <v>273</v>
      </c>
      <c r="C128" s="107">
        <v>5225179</v>
      </c>
      <c r="D128" s="107">
        <v>3367583</v>
      </c>
      <c r="E128" s="107">
        <v>3425070</v>
      </c>
      <c r="F128" s="110">
        <v>82866</v>
      </c>
      <c r="G128" s="108">
        <v>24.2</v>
      </c>
      <c r="H128" s="109">
        <v>0.81</v>
      </c>
      <c r="I128" s="108">
        <v>64.400000000000006</v>
      </c>
    </row>
    <row r="129" spans="1:9" outlineLevel="1">
      <c r="A129" s="93" t="s">
        <v>196</v>
      </c>
      <c r="B129" s="106">
        <v>46</v>
      </c>
      <c r="C129" s="107">
        <v>3670497</v>
      </c>
      <c r="D129" s="107">
        <v>3013295</v>
      </c>
      <c r="E129" s="107">
        <v>2857463</v>
      </c>
      <c r="F129" s="110">
        <v>67413</v>
      </c>
      <c r="G129" s="108">
        <v>23.6</v>
      </c>
      <c r="H129" s="109">
        <v>0.79</v>
      </c>
      <c r="I129" s="108">
        <v>82.1</v>
      </c>
    </row>
    <row r="130" spans="1:9" outlineLevel="1">
      <c r="A130" s="93" t="s">
        <v>197</v>
      </c>
      <c r="B130" s="106">
        <v>72</v>
      </c>
      <c r="C130" s="107">
        <v>1114563</v>
      </c>
      <c r="D130" s="107">
        <v>927292</v>
      </c>
      <c r="E130" s="107">
        <v>939926</v>
      </c>
      <c r="F130" s="110">
        <v>22592</v>
      </c>
      <c r="G130" s="108">
        <v>24</v>
      </c>
      <c r="H130" s="109">
        <v>0.8</v>
      </c>
      <c r="I130" s="108">
        <v>83.2</v>
      </c>
    </row>
    <row r="131" spans="1:9" outlineLevel="1">
      <c r="A131" s="93" t="s">
        <v>198</v>
      </c>
      <c r="B131" s="106">
        <v>72</v>
      </c>
      <c r="C131" s="107">
        <v>2736564</v>
      </c>
      <c r="D131" s="107">
        <v>2260743</v>
      </c>
      <c r="E131" s="107">
        <v>2319849</v>
      </c>
      <c r="F131" s="110">
        <v>57778</v>
      </c>
      <c r="G131" s="108">
        <v>24.9</v>
      </c>
      <c r="H131" s="109">
        <v>0.83</v>
      </c>
      <c r="I131" s="108">
        <v>82.6</v>
      </c>
    </row>
    <row r="132" spans="1:9" outlineLevel="1">
      <c r="A132" s="93" t="s">
        <v>199</v>
      </c>
      <c r="B132" s="106">
        <v>538</v>
      </c>
      <c r="C132" s="107">
        <v>17181106</v>
      </c>
      <c r="D132" s="107">
        <v>15141273</v>
      </c>
      <c r="E132" s="107">
        <v>15051610</v>
      </c>
      <c r="F132" s="107">
        <v>380558</v>
      </c>
      <c r="G132" s="108">
        <v>25.3</v>
      </c>
      <c r="H132" s="109">
        <v>0.84</v>
      </c>
      <c r="I132" s="108">
        <v>88.1</v>
      </c>
    </row>
    <row r="133" spans="1:9" outlineLevel="1">
      <c r="A133" s="93" t="s">
        <v>200</v>
      </c>
      <c r="B133" s="106">
        <v>253</v>
      </c>
      <c r="C133" s="107">
        <v>5624385</v>
      </c>
      <c r="D133" s="107">
        <v>4392370</v>
      </c>
      <c r="E133" s="107">
        <v>4563705</v>
      </c>
      <c r="F133" s="107">
        <v>106765</v>
      </c>
      <c r="G133" s="108">
        <v>23.4</v>
      </c>
      <c r="H133" s="109">
        <v>0.78</v>
      </c>
      <c r="I133" s="108">
        <v>78.099999999999994</v>
      </c>
    </row>
    <row r="134" spans="1:9" outlineLevel="1">
      <c r="A134" s="93" t="s">
        <v>201</v>
      </c>
      <c r="B134" s="106">
        <v>49</v>
      </c>
      <c r="C134" s="107">
        <v>831066</v>
      </c>
      <c r="D134" s="107">
        <v>724974</v>
      </c>
      <c r="E134" s="107">
        <v>701244</v>
      </c>
      <c r="F134" s="110">
        <v>16309</v>
      </c>
      <c r="G134" s="108">
        <v>23.3</v>
      </c>
      <c r="H134" s="109">
        <v>0.78</v>
      </c>
      <c r="I134" s="108">
        <v>87.2</v>
      </c>
    </row>
    <row r="135" spans="1:9" outlineLevel="1">
      <c r="A135" s="93" t="s">
        <v>202</v>
      </c>
      <c r="B135" s="106">
        <v>10</v>
      </c>
      <c r="C135" s="140" t="s">
        <v>69</v>
      </c>
      <c r="D135" s="140" t="s">
        <v>69</v>
      </c>
      <c r="E135" s="140" t="s">
        <v>69</v>
      </c>
      <c r="F135" s="140" t="s">
        <v>69</v>
      </c>
      <c r="G135" s="108">
        <v>23.8</v>
      </c>
      <c r="H135" s="109">
        <v>0.79</v>
      </c>
      <c r="I135" s="108">
        <v>84.9</v>
      </c>
    </row>
    <row r="136" spans="1:9" outlineLevel="1">
      <c r="A136" s="93" t="s">
        <v>203</v>
      </c>
      <c r="B136" s="106">
        <v>55</v>
      </c>
      <c r="C136" s="107">
        <v>3712253</v>
      </c>
      <c r="D136" s="107">
        <v>3018978</v>
      </c>
      <c r="E136" s="107">
        <v>3037614</v>
      </c>
      <c r="F136" s="110">
        <v>71047</v>
      </c>
      <c r="G136" s="108">
        <v>23.4</v>
      </c>
      <c r="H136" s="109">
        <v>0.78</v>
      </c>
      <c r="I136" s="108">
        <v>81.3</v>
      </c>
    </row>
    <row r="137" spans="1:9" outlineLevel="1">
      <c r="A137" s="93" t="s">
        <v>204</v>
      </c>
      <c r="B137" s="106">
        <v>33</v>
      </c>
      <c r="C137" s="107">
        <v>1947672</v>
      </c>
      <c r="D137" s="107">
        <v>1706497</v>
      </c>
      <c r="E137" s="107">
        <v>1660133</v>
      </c>
      <c r="F137" s="110">
        <v>37550</v>
      </c>
      <c r="G137" s="108">
        <v>22.6</v>
      </c>
      <c r="H137" s="109">
        <v>0.75</v>
      </c>
      <c r="I137" s="108">
        <v>87.6</v>
      </c>
    </row>
    <row r="138" spans="1:9" outlineLevel="1">
      <c r="A138" s="93" t="s">
        <v>205</v>
      </c>
      <c r="B138" s="106">
        <v>64</v>
      </c>
      <c r="C138" s="107">
        <v>1413231</v>
      </c>
      <c r="D138" s="107">
        <v>1299618</v>
      </c>
      <c r="E138" s="107">
        <v>1305018</v>
      </c>
      <c r="F138" s="110">
        <v>33498</v>
      </c>
      <c r="G138" s="108">
        <v>25.7</v>
      </c>
      <c r="H138" s="109">
        <v>0.86</v>
      </c>
      <c r="I138" s="108">
        <v>92</v>
      </c>
    </row>
    <row r="139" spans="1:9" outlineLevel="1">
      <c r="A139" s="93" t="s">
        <v>206</v>
      </c>
      <c r="B139" s="106">
        <v>44</v>
      </c>
      <c r="C139" s="107">
        <v>2022931</v>
      </c>
      <c r="D139" s="107">
        <v>1447660</v>
      </c>
      <c r="E139" s="107">
        <v>1545248</v>
      </c>
      <c r="F139" s="110">
        <v>39572</v>
      </c>
      <c r="G139" s="108">
        <v>25.6</v>
      </c>
      <c r="H139" s="109">
        <v>0.85</v>
      </c>
      <c r="I139" s="108">
        <v>71.599999999999994</v>
      </c>
    </row>
    <row r="140" spans="1:9" ht="14.25" outlineLevel="1">
      <c r="A140" s="93" t="s">
        <v>207</v>
      </c>
      <c r="B140" s="106">
        <v>1</v>
      </c>
      <c r="C140" s="140" t="s">
        <v>69</v>
      </c>
      <c r="D140" s="140" t="s">
        <v>69</v>
      </c>
      <c r="E140" s="140" t="s">
        <v>69</v>
      </c>
      <c r="F140" s="140" t="s">
        <v>69</v>
      </c>
      <c r="G140" s="108">
        <v>22.7</v>
      </c>
      <c r="H140" s="109">
        <v>0.76</v>
      </c>
      <c r="I140" s="108">
        <v>61</v>
      </c>
    </row>
    <row r="141" spans="1:9" outlineLevel="1">
      <c r="A141" s="88"/>
      <c r="B141" s="112"/>
      <c r="C141" s="113"/>
      <c r="D141" s="113"/>
      <c r="E141" s="113"/>
      <c r="F141" s="113"/>
      <c r="G141" s="114"/>
      <c r="H141" s="115"/>
      <c r="I141" s="114"/>
    </row>
    <row r="142" spans="1:9" outlineLevel="1">
      <c r="A142" s="1869" t="s">
        <v>210</v>
      </c>
      <c r="B142" s="1869"/>
      <c r="C142" s="1869"/>
      <c r="D142" s="1869"/>
      <c r="E142" s="1869"/>
      <c r="F142" s="1869"/>
      <c r="G142" s="1869"/>
      <c r="H142" s="1869"/>
      <c r="I142" s="1869"/>
    </row>
    <row r="143" spans="1:9" ht="12.75" customHeight="1" outlineLevel="1">
      <c r="A143" s="1868" t="s">
        <v>211</v>
      </c>
      <c r="B143" s="1868"/>
      <c r="C143" s="1868"/>
      <c r="D143" s="1868"/>
      <c r="E143" s="1868"/>
      <c r="F143" s="1868"/>
      <c r="G143" s="1868"/>
      <c r="H143" s="1868"/>
      <c r="I143" s="1868"/>
    </row>
    <row r="144" spans="1:9" ht="12.75" customHeight="1" outlineLevel="1">
      <c r="A144" s="1868" t="s">
        <v>212</v>
      </c>
      <c r="B144" s="1868"/>
      <c r="C144" s="1868"/>
      <c r="D144" s="1868"/>
      <c r="E144" s="1868"/>
      <c r="F144" s="1868"/>
      <c r="G144" s="1868"/>
      <c r="H144" s="1868"/>
      <c r="I144" s="1868"/>
    </row>
    <row r="145" spans="1:9" ht="12.75" customHeight="1" outlineLevel="1">
      <c r="A145" s="1868" t="s">
        <v>213</v>
      </c>
      <c r="B145" s="1868"/>
      <c r="C145" s="1868"/>
      <c r="D145" s="1868"/>
      <c r="E145" s="1868"/>
      <c r="F145" s="1868"/>
      <c r="G145" s="1868"/>
      <c r="H145" s="1868"/>
      <c r="I145" s="1868"/>
    </row>
    <row r="146" spans="1:9" ht="12.75" customHeight="1" outlineLevel="1">
      <c r="A146" s="1868" t="s">
        <v>214</v>
      </c>
      <c r="B146" s="1868"/>
      <c r="C146" s="1868"/>
      <c r="D146" s="1868"/>
      <c r="E146" s="1868"/>
      <c r="F146" s="1868"/>
      <c r="G146" s="1868"/>
      <c r="H146" s="1868"/>
      <c r="I146" s="1868"/>
    </row>
    <row r="147" spans="1:9" ht="12.75" customHeight="1" outlineLevel="1">
      <c r="A147" s="1868" t="s">
        <v>215</v>
      </c>
      <c r="B147" s="1868"/>
      <c r="C147" s="1868"/>
      <c r="D147" s="1868"/>
      <c r="E147" s="1868"/>
      <c r="F147" s="1868"/>
      <c r="G147" s="1868"/>
      <c r="H147" s="1868"/>
      <c r="I147" s="1868"/>
    </row>
    <row r="148" spans="1:9" ht="12.75" customHeight="1" outlineLevel="1">
      <c r="A148" s="1868" t="s">
        <v>216</v>
      </c>
      <c r="B148" s="1868"/>
      <c r="C148" s="1868"/>
      <c r="D148" s="1868"/>
      <c r="E148" s="1868"/>
      <c r="F148" s="1868"/>
      <c r="G148" s="1868"/>
      <c r="H148" s="1868"/>
      <c r="I148" s="1868"/>
    </row>
    <row r="149" spans="1:9" ht="12.75" customHeight="1" outlineLevel="1">
      <c r="A149" s="1868" t="s">
        <v>217</v>
      </c>
      <c r="B149" s="1868"/>
      <c r="C149" s="1868"/>
      <c r="D149" s="1868"/>
      <c r="E149" s="1868"/>
      <c r="F149" s="1868"/>
      <c r="G149" s="1868"/>
      <c r="H149" s="1868"/>
      <c r="I149" s="1868"/>
    </row>
    <row r="150" spans="1:9" ht="12.75" customHeight="1" outlineLevel="1">
      <c r="A150" s="1868" t="s">
        <v>218</v>
      </c>
      <c r="B150" s="1868"/>
      <c r="C150" s="1868"/>
      <c r="D150" s="1868"/>
      <c r="E150" s="1868"/>
      <c r="F150" s="1868"/>
      <c r="G150" s="1868"/>
      <c r="H150" s="1868"/>
      <c r="I150" s="1868"/>
    </row>
    <row r="151" spans="1:9" ht="12.75" customHeight="1" outlineLevel="1">
      <c r="A151" s="1869" t="s">
        <v>219</v>
      </c>
      <c r="B151" s="1869"/>
      <c r="C151" s="1869"/>
      <c r="D151" s="1869"/>
      <c r="E151" s="1869"/>
      <c r="F151" s="1869"/>
      <c r="G151" s="1869"/>
      <c r="H151" s="1869"/>
      <c r="I151" s="1869"/>
    </row>
    <row r="152" spans="1:9" ht="12.75" customHeight="1" outlineLevel="1">
      <c r="A152" s="936"/>
      <c r="B152" s="936"/>
      <c r="C152" s="936"/>
      <c r="D152" s="936"/>
      <c r="E152" s="936"/>
      <c r="F152" s="936"/>
      <c r="G152" s="936"/>
      <c r="H152" s="936"/>
      <c r="I152" s="936"/>
    </row>
    <row r="153" spans="1:9" ht="12.75" customHeight="1" outlineLevel="1">
      <c r="A153" s="936"/>
      <c r="B153" s="936"/>
      <c r="C153" s="936"/>
      <c r="D153" s="936"/>
      <c r="E153" s="936"/>
      <c r="F153" s="936"/>
      <c r="G153" s="936"/>
      <c r="H153" s="936"/>
      <c r="I153" s="936"/>
    </row>
    <row r="154" spans="1:9" ht="12.75" customHeight="1" outlineLevel="1">
      <c r="A154" s="936"/>
      <c r="B154" s="936"/>
      <c r="C154" s="936"/>
      <c r="D154" s="936"/>
      <c r="E154" s="936"/>
      <c r="F154" s="936"/>
      <c r="G154" s="936"/>
      <c r="H154" s="936"/>
      <c r="I154" s="936"/>
    </row>
    <row r="155" spans="1:9" outlineLevel="1">
      <c r="A155" s="88"/>
      <c r="B155" s="112"/>
      <c r="C155" s="113"/>
      <c r="D155" s="113"/>
      <c r="E155" s="113"/>
      <c r="F155" s="113"/>
      <c r="G155" s="114"/>
      <c r="H155" s="115"/>
      <c r="I155" s="114"/>
    </row>
    <row r="156" spans="1:9" ht="13.15" customHeight="1" outlineLevel="1">
      <c r="A156" s="1866" t="s">
        <v>153</v>
      </c>
      <c r="B156" s="1866"/>
      <c r="C156" s="1866"/>
      <c r="D156" s="1866"/>
      <c r="E156" s="1866"/>
      <c r="F156" s="1866"/>
      <c r="G156" s="1866"/>
      <c r="H156" s="1866"/>
      <c r="I156" s="1866"/>
    </row>
    <row r="158" spans="1:9">
      <c r="A158" s="82" t="s">
        <v>165</v>
      </c>
      <c r="B158" s="1869" t="s">
        <v>223</v>
      </c>
      <c r="C158" s="1869"/>
      <c r="D158" s="1869"/>
      <c r="E158" s="1869"/>
      <c r="F158" s="1869"/>
      <c r="G158" s="1869"/>
      <c r="H158" s="1869"/>
      <c r="I158" s="1869"/>
    </row>
    <row r="159" spans="1:9">
      <c r="A159" s="93" t="s">
        <v>193</v>
      </c>
      <c r="B159" s="106">
        <v>1692</v>
      </c>
      <c r="C159" s="107">
        <v>48114490</v>
      </c>
      <c r="D159" s="107">
        <v>40179216</v>
      </c>
      <c r="E159" s="107">
        <v>39678664</v>
      </c>
      <c r="F159" s="107">
        <v>991592</v>
      </c>
      <c r="G159" s="108">
        <v>25</v>
      </c>
      <c r="H159" s="109">
        <v>0.81</v>
      </c>
      <c r="I159" s="108">
        <v>83.5</v>
      </c>
    </row>
    <row r="160" spans="1:9" outlineLevel="1">
      <c r="A160" s="93"/>
    </row>
    <row r="161" spans="1:9" outlineLevel="1">
      <c r="A161" s="93" t="s">
        <v>194</v>
      </c>
      <c r="B161" s="106">
        <v>173</v>
      </c>
      <c r="C161" s="107">
        <v>2277180</v>
      </c>
      <c r="D161" s="107">
        <v>1918128</v>
      </c>
      <c r="E161" s="107">
        <v>1876855</v>
      </c>
      <c r="F161" s="110">
        <v>43590</v>
      </c>
      <c r="G161" s="108">
        <v>23.2</v>
      </c>
      <c r="H161" s="109">
        <v>0.75</v>
      </c>
      <c r="I161" s="108">
        <v>84.2</v>
      </c>
    </row>
    <row r="162" spans="1:9" outlineLevel="1">
      <c r="A162" s="93" t="s">
        <v>195</v>
      </c>
      <c r="B162" s="106">
        <v>273</v>
      </c>
      <c r="C162" s="107">
        <v>5237062</v>
      </c>
      <c r="D162" s="107">
        <v>3446490</v>
      </c>
      <c r="E162" s="107">
        <v>3407037</v>
      </c>
      <c r="F162" s="110">
        <v>85237</v>
      </c>
      <c r="G162" s="108">
        <v>25</v>
      </c>
      <c r="H162" s="109">
        <v>0.81</v>
      </c>
      <c r="I162" s="108">
        <v>65.8</v>
      </c>
    </row>
    <row r="163" spans="1:9" outlineLevel="1">
      <c r="A163" s="93" t="s">
        <v>196</v>
      </c>
      <c r="B163" s="106">
        <v>46</v>
      </c>
      <c r="C163" s="107">
        <v>3670497</v>
      </c>
      <c r="D163" s="107">
        <v>2974847</v>
      </c>
      <c r="E163" s="107">
        <v>2982571</v>
      </c>
      <c r="F163" s="110">
        <v>74787</v>
      </c>
      <c r="G163" s="108">
        <v>25.1</v>
      </c>
      <c r="H163" s="109">
        <v>0.81</v>
      </c>
      <c r="I163" s="108">
        <v>81</v>
      </c>
    </row>
    <row r="164" spans="1:9" outlineLevel="1">
      <c r="A164" s="93" t="s">
        <v>197</v>
      </c>
      <c r="B164" s="106">
        <v>72</v>
      </c>
      <c r="C164" s="107">
        <v>1115241</v>
      </c>
      <c r="D164" s="107">
        <v>918191</v>
      </c>
      <c r="E164" s="107">
        <v>922742</v>
      </c>
      <c r="F164" s="110">
        <v>22083</v>
      </c>
      <c r="G164" s="108">
        <v>23.9</v>
      </c>
      <c r="H164" s="109">
        <v>0.77</v>
      </c>
      <c r="I164" s="108">
        <v>82.3</v>
      </c>
    </row>
    <row r="165" spans="1:9" outlineLevel="1">
      <c r="A165" s="93" t="s">
        <v>198</v>
      </c>
      <c r="B165" s="106">
        <v>72</v>
      </c>
      <c r="C165" s="107">
        <v>2736739</v>
      </c>
      <c r="D165" s="107">
        <v>2262854</v>
      </c>
      <c r="E165" s="107">
        <v>2259111</v>
      </c>
      <c r="F165" s="110">
        <v>56547</v>
      </c>
      <c r="G165" s="108">
        <v>25</v>
      </c>
      <c r="H165" s="109">
        <v>0.81</v>
      </c>
      <c r="I165" s="108">
        <v>82.7</v>
      </c>
    </row>
    <row r="166" spans="1:9" outlineLevel="1">
      <c r="A166" s="93" t="s">
        <v>199</v>
      </c>
      <c r="B166" s="106">
        <v>538</v>
      </c>
      <c r="C166" s="107">
        <v>17179518</v>
      </c>
      <c r="D166" s="107">
        <v>15398323</v>
      </c>
      <c r="E166" s="107">
        <v>15253518</v>
      </c>
      <c r="F166" s="107">
        <v>392142</v>
      </c>
      <c r="G166" s="108">
        <v>25.7</v>
      </c>
      <c r="H166" s="109">
        <v>0.83</v>
      </c>
      <c r="I166" s="108">
        <v>89.6</v>
      </c>
    </row>
    <row r="167" spans="1:9" outlineLevel="1">
      <c r="A167" s="93" t="s">
        <v>200</v>
      </c>
      <c r="B167" s="106">
        <v>262</v>
      </c>
      <c r="C167" s="107">
        <v>5752110</v>
      </c>
      <c r="D167" s="107">
        <v>4582374</v>
      </c>
      <c r="E167" s="107">
        <v>4481766</v>
      </c>
      <c r="F167" s="107">
        <v>103780</v>
      </c>
      <c r="G167" s="108">
        <v>23.2</v>
      </c>
      <c r="H167" s="109">
        <v>0.75</v>
      </c>
      <c r="I167" s="108">
        <v>79.7</v>
      </c>
    </row>
    <row r="168" spans="1:9" outlineLevel="1">
      <c r="A168" s="93" t="s">
        <v>201</v>
      </c>
      <c r="B168" s="106">
        <v>49</v>
      </c>
      <c r="C168" s="107">
        <v>826626</v>
      </c>
      <c r="D168" s="107">
        <v>708555</v>
      </c>
      <c r="E168" s="107">
        <v>716765</v>
      </c>
      <c r="F168" s="110">
        <v>17691</v>
      </c>
      <c r="G168" s="108">
        <v>24.7</v>
      </c>
      <c r="H168" s="109">
        <v>0.8</v>
      </c>
      <c r="I168" s="108">
        <v>85.7</v>
      </c>
    </row>
    <row r="169" spans="1:9" outlineLevel="1">
      <c r="A169" s="93" t="s">
        <v>202</v>
      </c>
      <c r="B169" s="106">
        <v>10</v>
      </c>
      <c r="C169" s="140" t="s">
        <v>69</v>
      </c>
      <c r="D169" s="140" t="s">
        <v>69</v>
      </c>
      <c r="E169" s="140" t="s">
        <v>69</v>
      </c>
      <c r="F169" s="140" t="s">
        <v>69</v>
      </c>
      <c r="G169" s="108">
        <v>24.2</v>
      </c>
      <c r="H169" s="109">
        <v>0.78</v>
      </c>
      <c r="I169" s="108">
        <v>82.8</v>
      </c>
    </row>
    <row r="170" spans="1:9" outlineLevel="1">
      <c r="A170" s="93" t="s">
        <v>203</v>
      </c>
      <c r="B170" s="106">
        <v>55</v>
      </c>
      <c r="C170" s="107">
        <v>3709653</v>
      </c>
      <c r="D170" s="107">
        <v>3027772</v>
      </c>
      <c r="E170" s="107">
        <v>3023375</v>
      </c>
      <c r="F170" s="110">
        <v>77956</v>
      </c>
      <c r="G170" s="108">
        <v>25.8</v>
      </c>
      <c r="H170" s="109">
        <v>0.83</v>
      </c>
      <c r="I170" s="108">
        <v>81.599999999999994</v>
      </c>
    </row>
    <row r="171" spans="1:9" outlineLevel="1">
      <c r="A171" s="93" t="s">
        <v>204</v>
      </c>
      <c r="B171" s="106">
        <v>33</v>
      </c>
      <c r="C171" s="107">
        <v>2051144</v>
      </c>
      <c r="D171" s="107">
        <v>1856919</v>
      </c>
      <c r="E171" s="107">
        <v>1779816</v>
      </c>
      <c r="F171" s="110">
        <v>39989</v>
      </c>
      <c r="G171" s="108">
        <v>22.5</v>
      </c>
      <c r="H171" s="109">
        <v>0.72</v>
      </c>
      <c r="I171" s="108">
        <v>90.5</v>
      </c>
    </row>
    <row r="172" spans="1:9" outlineLevel="1">
      <c r="A172" s="93" t="s">
        <v>205</v>
      </c>
      <c r="B172" s="106">
        <v>64</v>
      </c>
      <c r="C172" s="107">
        <v>1411781</v>
      </c>
      <c r="D172" s="107">
        <v>1287282</v>
      </c>
      <c r="E172" s="107">
        <v>1293450</v>
      </c>
      <c r="F172" s="110">
        <v>33850</v>
      </c>
      <c r="G172" s="108">
        <v>26.2</v>
      </c>
      <c r="H172" s="109">
        <v>0.84</v>
      </c>
      <c r="I172" s="108">
        <v>91.2</v>
      </c>
    </row>
    <row r="173" spans="1:9" outlineLevel="1">
      <c r="A173" s="93" t="s">
        <v>206</v>
      </c>
      <c r="B173" s="106">
        <v>44</v>
      </c>
      <c r="C173" s="107">
        <v>2006631</v>
      </c>
      <c r="D173" s="107">
        <v>1682207</v>
      </c>
      <c r="E173" s="107">
        <v>1564934</v>
      </c>
      <c r="F173" s="110">
        <v>41118</v>
      </c>
      <c r="G173" s="108">
        <v>26.3</v>
      </c>
      <c r="H173" s="109">
        <v>0.85</v>
      </c>
      <c r="I173" s="108">
        <v>83.8</v>
      </c>
    </row>
    <row r="174" spans="1:9" ht="14.25" outlineLevel="1">
      <c r="A174" s="93" t="s">
        <v>207</v>
      </c>
      <c r="B174" s="106">
        <v>1</v>
      </c>
      <c r="C174" s="140" t="s">
        <v>69</v>
      </c>
      <c r="D174" s="140" t="s">
        <v>69</v>
      </c>
      <c r="E174" s="140" t="s">
        <v>69</v>
      </c>
      <c r="F174" s="140" t="s">
        <v>69</v>
      </c>
      <c r="G174" s="108">
        <v>23.2</v>
      </c>
      <c r="H174" s="109">
        <v>0.75</v>
      </c>
      <c r="I174" s="108">
        <v>59.5</v>
      </c>
    </row>
    <row r="176" spans="1:9">
      <c r="A176" s="82" t="s">
        <v>165</v>
      </c>
      <c r="B176" s="1869" t="s">
        <v>224</v>
      </c>
      <c r="C176" s="1869"/>
      <c r="D176" s="1869"/>
      <c r="E176" s="1869"/>
      <c r="F176" s="1869"/>
      <c r="G176" s="1869"/>
      <c r="H176" s="1869"/>
      <c r="I176" s="1869"/>
    </row>
    <row r="177" spans="1:9">
      <c r="A177" s="93" t="s">
        <v>193</v>
      </c>
      <c r="B177" s="106">
        <v>1700</v>
      </c>
      <c r="C177" s="107">
        <v>48197088</v>
      </c>
      <c r="D177" s="107">
        <v>40581718</v>
      </c>
      <c r="E177" s="107">
        <v>40342743</v>
      </c>
      <c r="F177" s="107">
        <v>993660</v>
      </c>
      <c r="G177" s="108">
        <v>24.6</v>
      </c>
      <c r="H177" s="109">
        <v>0.79</v>
      </c>
      <c r="I177" s="108">
        <v>84.2</v>
      </c>
    </row>
    <row r="178" spans="1:9" outlineLevel="1">
      <c r="A178" s="93"/>
    </row>
    <row r="179" spans="1:9" outlineLevel="1">
      <c r="A179" s="93" t="s">
        <v>194</v>
      </c>
      <c r="B179" s="106">
        <v>174</v>
      </c>
      <c r="C179" s="107">
        <v>2215880</v>
      </c>
      <c r="D179" s="107">
        <v>1919505</v>
      </c>
      <c r="E179" s="107">
        <v>1891100</v>
      </c>
      <c r="F179" s="110">
        <v>42433</v>
      </c>
      <c r="G179" s="108">
        <v>22.4</v>
      </c>
      <c r="H179" s="109">
        <v>0.72</v>
      </c>
      <c r="I179" s="108">
        <v>86.6</v>
      </c>
    </row>
    <row r="180" spans="1:9" outlineLevel="1">
      <c r="A180" s="93" t="s">
        <v>195</v>
      </c>
      <c r="B180" s="106">
        <v>274</v>
      </c>
      <c r="C180" s="107">
        <v>5243202</v>
      </c>
      <c r="D180" s="107">
        <v>3855635</v>
      </c>
      <c r="E180" s="107">
        <v>3651063</v>
      </c>
      <c r="F180" s="110">
        <v>89032</v>
      </c>
      <c r="G180" s="108">
        <v>24.4</v>
      </c>
      <c r="H180" s="109">
        <v>0.79</v>
      </c>
      <c r="I180" s="108">
        <v>73.5</v>
      </c>
    </row>
    <row r="181" spans="1:9" outlineLevel="1">
      <c r="A181" s="93" t="s">
        <v>196</v>
      </c>
      <c r="B181" s="106">
        <v>46</v>
      </c>
      <c r="C181" s="107">
        <v>3670497</v>
      </c>
      <c r="D181" s="107">
        <v>2980994</v>
      </c>
      <c r="E181" s="107">
        <v>2966421</v>
      </c>
      <c r="F181" s="110">
        <v>69678</v>
      </c>
      <c r="G181" s="108">
        <v>23.5</v>
      </c>
      <c r="H181" s="109">
        <v>0.76</v>
      </c>
      <c r="I181" s="108">
        <v>81.2</v>
      </c>
    </row>
    <row r="182" spans="1:9" outlineLevel="1">
      <c r="A182" s="93" t="s">
        <v>197</v>
      </c>
      <c r="B182" s="106">
        <v>72</v>
      </c>
      <c r="C182" s="107">
        <v>1114293</v>
      </c>
      <c r="D182" s="107">
        <v>919417</v>
      </c>
      <c r="E182" s="107">
        <v>918804</v>
      </c>
      <c r="F182" s="110">
        <v>21508</v>
      </c>
      <c r="G182" s="108">
        <v>23.4</v>
      </c>
      <c r="H182" s="109">
        <v>0.76</v>
      </c>
      <c r="I182" s="108">
        <v>82.5</v>
      </c>
    </row>
    <row r="183" spans="1:9" outlineLevel="1">
      <c r="A183" s="93" t="s">
        <v>198</v>
      </c>
      <c r="B183" s="106">
        <v>72</v>
      </c>
      <c r="C183" s="107">
        <v>2736739</v>
      </c>
      <c r="D183" s="107">
        <v>2280109</v>
      </c>
      <c r="E183" s="107">
        <v>2288330</v>
      </c>
      <c r="F183" s="110">
        <v>54992</v>
      </c>
      <c r="G183" s="108">
        <v>24</v>
      </c>
      <c r="H183" s="109">
        <v>0.78</v>
      </c>
      <c r="I183" s="108">
        <v>83.3</v>
      </c>
    </row>
    <row r="184" spans="1:9" outlineLevel="1">
      <c r="A184" s="93" t="s">
        <v>199</v>
      </c>
      <c r="B184" s="106">
        <v>544</v>
      </c>
      <c r="C184" s="107">
        <v>17312925</v>
      </c>
      <c r="D184" s="107">
        <v>15200757</v>
      </c>
      <c r="E184" s="107">
        <v>15286665</v>
      </c>
      <c r="F184" s="107">
        <v>389028</v>
      </c>
      <c r="G184" s="108">
        <v>25.4</v>
      </c>
      <c r="H184" s="109">
        <v>0.82</v>
      </c>
      <c r="I184" s="108">
        <v>87.8</v>
      </c>
    </row>
    <row r="185" spans="1:9" outlineLevel="1">
      <c r="A185" s="93" t="s">
        <v>200</v>
      </c>
      <c r="B185" s="106">
        <v>261</v>
      </c>
      <c r="C185" s="107">
        <v>5746160</v>
      </c>
      <c r="D185" s="107">
        <v>4871438</v>
      </c>
      <c r="E185" s="107">
        <v>4724427</v>
      </c>
      <c r="F185" s="107">
        <v>107954</v>
      </c>
      <c r="G185" s="108">
        <v>22.9</v>
      </c>
      <c r="H185" s="109">
        <v>0.74</v>
      </c>
      <c r="I185" s="108">
        <v>84.8</v>
      </c>
    </row>
    <row r="186" spans="1:9" outlineLevel="1">
      <c r="A186" s="93" t="s">
        <v>201</v>
      </c>
      <c r="B186" s="106">
        <v>50</v>
      </c>
      <c r="C186" s="107">
        <v>831876</v>
      </c>
      <c r="D186" s="107">
        <v>714114</v>
      </c>
      <c r="E186" s="107">
        <v>711335</v>
      </c>
      <c r="F186" s="110">
        <v>17297</v>
      </c>
      <c r="G186" s="108">
        <v>24.3</v>
      </c>
      <c r="H186" s="109">
        <v>0.78</v>
      </c>
      <c r="I186" s="108">
        <v>85.8</v>
      </c>
    </row>
    <row r="187" spans="1:9" outlineLevel="1">
      <c r="A187" s="93" t="s">
        <v>202</v>
      </c>
      <c r="B187" s="106">
        <v>10</v>
      </c>
      <c r="C187" s="140" t="s">
        <v>69</v>
      </c>
      <c r="D187" s="140" t="s">
        <v>69</v>
      </c>
      <c r="E187" s="140" t="s">
        <v>69</v>
      </c>
      <c r="F187" s="140" t="s">
        <v>69</v>
      </c>
      <c r="G187" s="108">
        <v>23.5</v>
      </c>
      <c r="H187" s="109">
        <v>0.76</v>
      </c>
      <c r="I187" s="108">
        <v>81.3</v>
      </c>
    </row>
    <row r="188" spans="1:9" outlineLevel="1">
      <c r="A188" s="93" t="s">
        <v>203</v>
      </c>
      <c r="B188" s="106">
        <v>55</v>
      </c>
      <c r="C188" s="107">
        <v>3709602</v>
      </c>
      <c r="D188" s="107">
        <v>3190262</v>
      </c>
      <c r="E188" s="107">
        <v>3109017</v>
      </c>
      <c r="F188" s="110">
        <v>79759</v>
      </c>
      <c r="G188" s="108">
        <v>25.7</v>
      </c>
      <c r="H188" s="109">
        <v>0.83</v>
      </c>
      <c r="I188" s="108">
        <v>86</v>
      </c>
    </row>
    <row r="189" spans="1:9" outlineLevel="1">
      <c r="A189" s="93" t="s">
        <v>204</v>
      </c>
      <c r="B189" s="106">
        <v>33</v>
      </c>
      <c r="C189" s="107">
        <v>2051144</v>
      </c>
      <c r="D189" s="107">
        <v>1620183</v>
      </c>
      <c r="E189" s="107">
        <v>1738551</v>
      </c>
      <c r="F189" s="110">
        <v>44187</v>
      </c>
      <c r="G189" s="108">
        <v>25.4</v>
      </c>
      <c r="H189" s="109">
        <v>0.82</v>
      </c>
      <c r="I189" s="108">
        <v>79</v>
      </c>
    </row>
    <row r="190" spans="1:9" outlineLevel="1">
      <c r="A190" s="93" t="s">
        <v>205</v>
      </c>
      <c r="B190" s="106">
        <v>64</v>
      </c>
      <c r="C190" s="107">
        <v>1417831</v>
      </c>
      <c r="D190" s="107">
        <v>1248839</v>
      </c>
      <c r="E190" s="107">
        <v>1268061</v>
      </c>
      <c r="F190" s="110">
        <v>32592</v>
      </c>
      <c r="G190" s="108">
        <v>25.7</v>
      </c>
      <c r="H190" s="109">
        <v>0.83</v>
      </c>
      <c r="I190" s="108">
        <v>88.1</v>
      </c>
    </row>
    <row r="191" spans="1:9" outlineLevel="1">
      <c r="A191" s="93" t="s">
        <v>206</v>
      </c>
      <c r="B191" s="106">
        <v>44</v>
      </c>
      <c r="C191" s="107">
        <v>2006631</v>
      </c>
      <c r="D191" s="107">
        <v>1667330</v>
      </c>
      <c r="E191" s="107">
        <v>1674769</v>
      </c>
      <c r="F191" s="110">
        <v>42524</v>
      </c>
      <c r="G191" s="108">
        <v>25.4</v>
      </c>
      <c r="H191" s="109">
        <v>0.82</v>
      </c>
      <c r="I191" s="108">
        <v>83.1</v>
      </c>
    </row>
    <row r="192" spans="1:9" ht="14.25" outlineLevel="1">
      <c r="A192" s="93" t="s">
        <v>207</v>
      </c>
      <c r="B192" s="106">
        <v>1</v>
      </c>
      <c r="C192" s="140" t="s">
        <v>69</v>
      </c>
      <c r="D192" s="140" t="s">
        <v>69</v>
      </c>
      <c r="E192" s="140" t="s">
        <v>69</v>
      </c>
      <c r="F192" s="140" t="s">
        <v>69</v>
      </c>
      <c r="G192" s="108">
        <v>22.7</v>
      </c>
      <c r="H192" s="109">
        <v>0.73</v>
      </c>
      <c r="I192" s="108">
        <v>58.1</v>
      </c>
    </row>
    <row r="194" spans="1:9">
      <c r="A194" s="82" t="s">
        <v>165</v>
      </c>
      <c r="B194" s="1869" t="s">
        <v>225</v>
      </c>
      <c r="C194" s="1869"/>
      <c r="D194" s="1869"/>
      <c r="E194" s="1869"/>
      <c r="F194" s="1869"/>
      <c r="G194" s="1869"/>
      <c r="H194" s="1869"/>
      <c r="I194" s="1869"/>
    </row>
    <row r="195" spans="1:9">
      <c r="A195" s="93" t="s">
        <v>193</v>
      </c>
      <c r="B195" s="106">
        <v>1700</v>
      </c>
      <c r="C195" s="107">
        <v>48148650</v>
      </c>
      <c r="D195" s="107">
        <v>40231261</v>
      </c>
      <c r="E195" s="107">
        <v>40388678</v>
      </c>
      <c r="F195" s="107">
        <v>976902</v>
      </c>
      <c r="G195" s="108">
        <v>24.2</v>
      </c>
      <c r="H195" s="109">
        <v>0.81</v>
      </c>
      <c r="I195" s="108">
        <v>83.6</v>
      </c>
    </row>
    <row r="196" spans="1:9" outlineLevel="1">
      <c r="A196" s="93"/>
    </row>
    <row r="197" spans="1:9" outlineLevel="1">
      <c r="A197" s="93" t="s">
        <v>194</v>
      </c>
      <c r="B197" s="106">
        <v>175</v>
      </c>
      <c r="C197" s="107">
        <v>2257542</v>
      </c>
      <c r="D197" s="107">
        <v>1953965</v>
      </c>
      <c r="E197" s="107">
        <v>1936735</v>
      </c>
      <c r="F197" s="110">
        <v>44544</v>
      </c>
      <c r="G197" s="108">
        <v>23</v>
      </c>
      <c r="H197" s="109">
        <v>0.77</v>
      </c>
      <c r="I197" s="108">
        <v>86.6</v>
      </c>
    </row>
    <row r="198" spans="1:9" outlineLevel="1">
      <c r="A198" s="93" t="s">
        <v>195</v>
      </c>
      <c r="B198" s="106">
        <v>273</v>
      </c>
      <c r="C198" s="107">
        <v>5241830</v>
      </c>
      <c r="D198" s="107">
        <v>3833011</v>
      </c>
      <c r="E198" s="107">
        <v>3844323</v>
      </c>
      <c r="F198" s="110">
        <v>91935</v>
      </c>
      <c r="G198" s="108">
        <v>23.9</v>
      </c>
      <c r="H198" s="109">
        <v>0.8</v>
      </c>
      <c r="I198" s="108">
        <v>73.099999999999994</v>
      </c>
    </row>
    <row r="199" spans="1:9" outlineLevel="1">
      <c r="A199" s="93" t="s">
        <v>196</v>
      </c>
      <c r="B199" s="106">
        <v>46</v>
      </c>
      <c r="C199" s="107">
        <v>3670497</v>
      </c>
      <c r="D199" s="107">
        <v>2839682</v>
      </c>
      <c r="E199" s="107">
        <v>2898838</v>
      </c>
      <c r="F199" s="110">
        <v>66575</v>
      </c>
      <c r="G199" s="108">
        <v>23</v>
      </c>
      <c r="H199" s="109">
        <v>0.77</v>
      </c>
      <c r="I199" s="108">
        <v>77.400000000000006</v>
      </c>
    </row>
    <row r="200" spans="1:9" outlineLevel="1">
      <c r="A200" s="93" t="s">
        <v>197</v>
      </c>
      <c r="B200" s="106">
        <v>71</v>
      </c>
      <c r="C200" s="107">
        <v>1109927</v>
      </c>
      <c r="D200" s="107">
        <v>932928</v>
      </c>
      <c r="E200" s="107">
        <v>925520</v>
      </c>
      <c r="F200" s="110">
        <v>20529</v>
      </c>
      <c r="G200" s="108">
        <v>22.2</v>
      </c>
      <c r="H200" s="109">
        <v>0.74</v>
      </c>
      <c r="I200" s="108">
        <v>84.1</v>
      </c>
    </row>
    <row r="201" spans="1:9" outlineLevel="1">
      <c r="A201" s="93" t="s">
        <v>198</v>
      </c>
      <c r="B201" s="106">
        <v>72</v>
      </c>
      <c r="C201" s="107">
        <v>2719240</v>
      </c>
      <c r="D201" s="107">
        <v>2386655</v>
      </c>
      <c r="E201" s="107">
        <v>2350126</v>
      </c>
      <c r="F201" s="110">
        <v>55303</v>
      </c>
      <c r="G201" s="108">
        <v>23.5</v>
      </c>
      <c r="H201" s="109">
        <v>0.78</v>
      </c>
      <c r="I201" s="108">
        <v>87.8</v>
      </c>
    </row>
    <row r="202" spans="1:9" outlineLevel="1">
      <c r="A202" s="93" t="s">
        <v>199</v>
      </c>
      <c r="B202" s="106">
        <v>546</v>
      </c>
      <c r="C202" s="107">
        <v>17244640</v>
      </c>
      <c r="D202" s="107">
        <v>15275552</v>
      </c>
      <c r="E202" s="107">
        <v>15221379</v>
      </c>
      <c r="F202" s="107">
        <v>377568</v>
      </c>
      <c r="G202" s="108">
        <v>24.8</v>
      </c>
      <c r="H202" s="109">
        <v>0.83</v>
      </c>
      <c r="I202" s="108">
        <v>88.6</v>
      </c>
    </row>
    <row r="203" spans="1:9" outlineLevel="1">
      <c r="A203" s="93" t="s">
        <v>200</v>
      </c>
      <c r="B203" s="106">
        <v>259</v>
      </c>
      <c r="C203" s="107">
        <v>5725594</v>
      </c>
      <c r="D203" s="107">
        <v>4796771</v>
      </c>
      <c r="E203" s="107">
        <v>4831375</v>
      </c>
      <c r="F203" s="107">
        <v>115548</v>
      </c>
      <c r="G203" s="108">
        <v>23.9</v>
      </c>
      <c r="H203" s="109">
        <v>0.8</v>
      </c>
      <c r="I203" s="108">
        <v>83.8</v>
      </c>
    </row>
    <row r="204" spans="1:9" outlineLevel="1">
      <c r="A204" s="93" t="s">
        <v>201</v>
      </c>
      <c r="B204" s="106">
        <v>50</v>
      </c>
      <c r="C204" s="107">
        <v>835876</v>
      </c>
      <c r="D204" s="107">
        <v>641962</v>
      </c>
      <c r="E204" s="107">
        <v>678038</v>
      </c>
      <c r="F204" s="110">
        <v>14994</v>
      </c>
      <c r="G204" s="108">
        <v>22.1</v>
      </c>
      <c r="H204" s="109">
        <v>0.74</v>
      </c>
      <c r="I204" s="108">
        <v>76.8</v>
      </c>
    </row>
    <row r="205" spans="1:9" outlineLevel="1">
      <c r="A205" s="93" t="s">
        <v>202</v>
      </c>
      <c r="B205" s="106">
        <v>10</v>
      </c>
      <c r="C205" s="140" t="s">
        <v>69</v>
      </c>
      <c r="D205" s="140" t="s">
        <v>69</v>
      </c>
      <c r="E205" s="140" t="s">
        <v>69</v>
      </c>
      <c r="F205" s="140" t="s">
        <v>69</v>
      </c>
      <c r="G205" s="108">
        <v>21.5</v>
      </c>
      <c r="H205" s="109">
        <v>0.72</v>
      </c>
      <c r="I205" s="108">
        <v>89.2</v>
      </c>
    </row>
    <row r="206" spans="1:9" outlineLevel="1">
      <c r="A206" s="93" t="s">
        <v>203</v>
      </c>
      <c r="B206" s="106">
        <v>55</v>
      </c>
      <c r="C206" s="107">
        <v>3710402</v>
      </c>
      <c r="D206" s="107">
        <v>2965856</v>
      </c>
      <c r="E206" s="107">
        <v>3078059</v>
      </c>
      <c r="F206" s="110">
        <v>78324</v>
      </c>
      <c r="G206" s="108">
        <v>25.4</v>
      </c>
      <c r="H206" s="109">
        <v>0.85</v>
      </c>
      <c r="I206" s="108">
        <v>79.900000000000006</v>
      </c>
    </row>
    <row r="207" spans="1:9" outlineLevel="1">
      <c r="A207" s="93" t="s">
        <v>204</v>
      </c>
      <c r="B207" s="106">
        <v>33</v>
      </c>
      <c r="C207" s="107">
        <v>2051192</v>
      </c>
      <c r="D207" s="107">
        <v>1611945</v>
      </c>
      <c r="E207" s="107">
        <v>1613168</v>
      </c>
      <c r="F207" s="110">
        <v>41416</v>
      </c>
      <c r="G207" s="108">
        <v>25.7</v>
      </c>
      <c r="H207" s="109">
        <v>0.86</v>
      </c>
      <c r="I207" s="108">
        <v>78.599999999999994</v>
      </c>
    </row>
    <row r="208" spans="1:9" outlineLevel="1">
      <c r="A208" s="93" t="s">
        <v>205</v>
      </c>
      <c r="B208" s="106">
        <v>65</v>
      </c>
      <c r="C208" s="107">
        <v>1434971</v>
      </c>
      <c r="D208" s="107">
        <v>1302775</v>
      </c>
      <c r="E208" s="107">
        <v>1275807</v>
      </c>
      <c r="F208" s="110">
        <v>27669</v>
      </c>
      <c r="G208" s="108">
        <v>21.7</v>
      </c>
      <c r="H208" s="109">
        <v>0.72</v>
      </c>
      <c r="I208" s="108">
        <v>90.8</v>
      </c>
    </row>
    <row r="209" spans="1:9" outlineLevel="1">
      <c r="A209" s="93" t="s">
        <v>206</v>
      </c>
      <c r="B209" s="106">
        <v>44</v>
      </c>
      <c r="C209" s="107">
        <v>2006631</v>
      </c>
      <c r="D209" s="107">
        <v>1566278</v>
      </c>
      <c r="E209" s="107">
        <v>1616804</v>
      </c>
      <c r="F209" s="110">
        <v>39946</v>
      </c>
      <c r="G209" s="108">
        <v>24.7</v>
      </c>
      <c r="H209" s="109">
        <v>0.82</v>
      </c>
      <c r="I209" s="108">
        <v>78.099999999999994</v>
      </c>
    </row>
    <row r="210" spans="1:9" ht="14.25" outlineLevel="1">
      <c r="A210" s="93" t="s">
        <v>207</v>
      </c>
      <c r="B210" s="106">
        <v>1</v>
      </c>
      <c r="C210" s="140" t="s">
        <v>69</v>
      </c>
      <c r="D210" s="140" t="s">
        <v>69</v>
      </c>
      <c r="E210" s="140" t="s">
        <v>69</v>
      </c>
      <c r="F210" s="140" t="s">
        <v>69</v>
      </c>
      <c r="G210" s="108">
        <v>20.8</v>
      </c>
      <c r="H210" s="109">
        <v>0.69</v>
      </c>
      <c r="I210" s="108">
        <v>57.2</v>
      </c>
    </row>
    <row r="211" spans="1:9" outlineLevel="1">
      <c r="A211" s="88"/>
      <c r="B211" s="112"/>
      <c r="C211" s="113"/>
      <c r="D211" s="113"/>
      <c r="E211" s="113"/>
      <c r="F211" s="113"/>
      <c r="G211" s="114"/>
      <c r="H211" s="115"/>
      <c r="I211" s="114"/>
    </row>
    <row r="212" spans="1:9" outlineLevel="1">
      <c r="A212" s="1869" t="s">
        <v>210</v>
      </c>
      <c r="B212" s="1869"/>
      <c r="C212" s="1869"/>
      <c r="D212" s="1869"/>
      <c r="E212" s="1869"/>
      <c r="F212" s="1869"/>
      <c r="G212" s="1869"/>
      <c r="H212" s="1869"/>
      <c r="I212" s="1869"/>
    </row>
    <row r="213" spans="1:9" ht="12.75" customHeight="1" outlineLevel="1">
      <c r="A213" s="1868" t="s">
        <v>211</v>
      </c>
      <c r="B213" s="1868"/>
      <c r="C213" s="1868"/>
      <c r="D213" s="1868"/>
      <c r="E213" s="1868"/>
      <c r="F213" s="1868"/>
      <c r="G213" s="1868"/>
      <c r="H213" s="1868"/>
      <c r="I213" s="1868"/>
    </row>
    <row r="214" spans="1:9" ht="12.75" customHeight="1" outlineLevel="1">
      <c r="A214" s="1868" t="s">
        <v>212</v>
      </c>
      <c r="B214" s="1868"/>
      <c r="C214" s="1868"/>
      <c r="D214" s="1868"/>
      <c r="E214" s="1868"/>
      <c r="F214" s="1868"/>
      <c r="G214" s="1868"/>
      <c r="H214" s="1868"/>
      <c r="I214" s="1868"/>
    </row>
    <row r="215" spans="1:9" ht="12.75" customHeight="1" outlineLevel="1">
      <c r="A215" s="1868" t="s">
        <v>213</v>
      </c>
      <c r="B215" s="1868"/>
      <c r="C215" s="1868"/>
      <c r="D215" s="1868"/>
      <c r="E215" s="1868"/>
      <c r="F215" s="1868"/>
      <c r="G215" s="1868"/>
      <c r="H215" s="1868"/>
      <c r="I215" s="1868"/>
    </row>
    <row r="216" spans="1:9" ht="12.75" customHeight="1" outlineLevel="1">
      <c r="A216" s="1868" t="s">
        <v>214</v>
      </c>
      <c r="B216" s="1868"/>
      <c r="C216" s="1868"/>
      <c r="D216" s="1868"/>
      <c r="E216" s="1868"/>
      <c r="F216" s="1868"/>
      <c r="G216" s="1868"/>
      <c r="H216" s="1868"/>
      <c r="I216" s="1868"/>
    </row>
    <row r="217" spans="1:9" ht="12.75" customHeight="1" outlineLevel="1">
      <c r="A217" s="1868" t="s">
        <v>215</v>
      </c>
      <c r="B217" s="1868"/>
      <c r="C217" s="1868"/>
      <c r="D217" s="1868"/>
      <c r="E217" s="1868"/>
      <c r="F217" s="1868"/>
      <c r="G217" s="1868"/>
      <c r="H217" s="1868"/>
      <c r="I217" s="1868"/>
    </row>
    <row r="218" spans="1:9" ht="12.75" customHeight="1" outlineLevel="1">
      <c r="A218" s="1868" t="s">
        <v>216</v>
      </c>
      <c r="B218" s="1868"/>
      <c r="C218" s="1868"/>
      <c r="D218" s="1868"/>
      <c r="E218" s="1868"/>
      <c r="F218" s="1868"/>
      <c r="G218" s="1868"/>
      <c r="H218" s="1868"/>
      <c r="I218" s="1868"/>
    </row>
    <row r="219" spans="1:9" ht="12.75" customHeight="1" outlineLevel="1">
      <c r="A219" s="1868" t="s">
        <v>217</v>
      </c>
      <c r="B219" s="1868"/>
      <c r="C219" s="1868"/>
      <c r="D219" s="1868"/>
      <c r="E219" s="1868"/>
      <c r="F219" s="1868"/>
      <c r="G219" s="1868"/>
      <c r="H219" s="1868"/>
      <c r="I219" s="1868"/>
    </row>
    <row r="220" spans="1:9" ht="12.75" customHeight="1" outlineLevel="1">
      <c r="A220" s="1868" t="s">
        <v>218</v>
      </c>
      <c r="B220" s="1868"/>
      <c r="C220" s="1868"/>
      <c r="D220" s="1868"/>
      <c r="E220" s="1868"/>
      <c r="F220" s="1868"/>
      <c r="G220" s="1868"/>
      <c r="H220" s="1868"/>
      <c r="I220" s="1868"/>
    </row>
    <row r="221" spans="1:9" ht="12.75" customHeight="1" outlineLevel="1">
      <c r="A221" s="1869" t="s">
        <v>219</v>
      </c>
      <c r="B221" s="1869"/>
      <c r="C221" s="1869"/>
      <c r="D221" s="1869"/>
      <c r="E221" s="1869"/>
      <c r="F221" s="1869"/>
      <c r="G221" s="1869"/>
      <c r="H221" s="1869"/>
      <c r="I221" s="1869"/>
    </row>
    <row r="222" spans="1:9" ht="12.75" customHeight="1" outlineLevel="1">
      <c r="A222" s="936"/>
      <c r="B222" s="936"/>
      <c r="C222" s="936"/>
      <c r="D222" s="936"/>
      <c r="E222" s="936"/>
      <c r="F222" s="936"/>
      <c r="G222" s="936"/>
      <c r="H222" s="936"/>
      <c r="I222" s="936"/>
    </row>
    <row r="223" spans="1:9" ht="12.75" customHeight="1" outlineLevel="1">
      <c r="A223" s="936"/>
      <c r="B223" s="936"/>
      <c r="C223" s="936"/>
      <c r="D223" s="936"/>
      <c r="E223" s="936"/>
      <c r="F223" s="936"/>
      <c r="G223" s="936"/>
      <c r="H223" s="936"/>
      <c r="I223" s="936"/>
    </row>
    <row r="224" spans="1:9" ht="12.75" customHeight="1" outlineLevel="1">
      <c r="A224" s="936"/>
      <c r="B224" s="936"/>
      <c r="C224" s="936"/>
      <c r="D224" s="936"/>
      <c r="E224" s="936"/>
      <c r="F224" s="936"/>
      <c r="G224" s="936"/>
      <c r="H224" s="936"/>
      <c r="I224" s="936"/>
    </row>
    <row r="225" spans="1:9" outlineLevel="1">
      <c r="A225" s="88"/>
      <c r="B225" s="112"/>
      <c r="C225" s="113"/>
      <c r="D225" s="113"/>
      <c r="E225" s="113"/>
      <c r="F225" s="113"/>
      <c r="G225" s="114"/>
      <c r="H225" s="115"/>
      <c r="I225" s="114"/>
    </row>
    <row r="226" spans="1:9" ht="13.15" customHeight="1" outlineLevel="1">
      <c r="A226" s="1866" t="s">
        <v>153</v>
      </c>
      <c r="B226" s="1866"/>
      <c r="C226" s="1866"/>
      <c r="D226" s="1866"/>
      <c r="E226" s="1866"/>
      <c r="F226" s="1866"/>
      <c r="G226" s="1866"/>
      <c r="H226" s="1866"/>
      <c r="I226" s="1866"/>
    </row>
    <row r="228" spans="1:9">
      <c r="A228" s="82" t="s">
        <v>165</v>
      </c>
      <c r="B228" s="1869" t="s">
        <v>226</v>
      </c>
      <c r="C228" s="1869"/>
      <c r="D228" s="1869"/>
      <c r="E228" s="1869"/>
      <c r="F228" s="1869"/>
      <c r="G228" s="1869"/>
      <c r="H228" s="1869"/>
      <c r="I228" s="1869"/>
    </row>
    <row r="229" spans="1:9">
      <c r="A229" s="93" t="s">
        <v>193</v>
      </c>
      <c r="B229" s="106">
        <v>1707</v>
      </c>
      <c r="C229" s="107">
        <v>48282092</v>
      </c>
      <c r="D229" s="107">
        <v>41407552</v>
      </c>
      <c r="E229" s="107">
        <v>40719509</v>
      </c>
      <c r="F229" s="107">
        <v>1021737</v>
      </c>
      <c r="G229" s="108">
        <v>25.1</v>
      </c>
      <c r="H229" s="109">
        <v>0.81</v>
      </c>
      <c r="I229" s="108">
        <v>85.8</v>
      </c>
    </row>
    <row r="230" spans="1:9" outlineLevel="1">
      <c r="A230" s="93"/>
    </row>
    <row r="231" spans="1:9" outlineLevel="1">
      <c r="A231" s="93" t="s">
        <v>194</v>
      </c>
      <c r="B231" s="106">
        <v>175</v>
      </c>
      <c r="C231" s="107">
        <v>2302816</v>
      </c>
      <c r="D231" s="107">
        <v>2057115</v>
      </c>
      <c r="E231" s="107">
        <v>2002850</v>
      </c>
      <c r="F231" s="110">
        <v>48548</v>
      </c>
      <c r="G231" s="108">
        <v>24.2</v>
      </c>
      <c r="H231" s="109">
        <v>0.78</v>
      </c>
      <c r="I231" s="108">
        <v>89.3</v>
      </c>
    </row>
    <row r="232" spans="1:9" outlineLevel="1">
      <c r="A232" s="93" t="s">
        <v>195</v>
      </c>
      <c r="B232" s="106">
        <v>275</v>
      </c>
      <c r="C232" s="107">
        <v>5258130</v>
      </c>
      <c r="D232" s="107">
        <v>3942028</v>
      </c>
      <c r="E232" s="107">
        <v>3887520</v>
      </c>
      <c r="F232" s="110">
        <v>98609</v>
      </c>
      <c r="G232" s="108">
        <v>25.4</v>
      </c>
      <c r="H232" s="109">
        <v>0.82</v>
      </c>
      <c r="I232" s="108">
        <v>75</v>
      </c>
    </row>
    <row r="233" spans="1:9" outlineLevel="1">
      <c r="A233" s="93" t="s">
        <v>196</v>
      </c>
      <c r="B233" s="106">
        <v>46</v>
      </c>
      <c r="C233" s="107">
        <v>3670497</v>
      </c>
      <c r="D233" s="107">
        <v>2971957</v>
      </c>
      <c r="E233" s="107">
        <v>2894520</v>
      </c>
      <c r="F233" s="110">
        <v>69122</v>
      </c>
      <c r="G233" s="108">
        <v>23.9</v>
      </c>
      <c r="H233" s="109">
        <v>0.77</v>
      </c>
      <c r="I233" s="108">
        <v>81</v>
      </c>
    </row>
    <row r="234" spans="1:9" outlineLevel="1">
      <c r="A234" s="93" t="s">
        <v>197</v>
      </c>
      <c r="B234" s="106">
        <v>71</v>
      </c>
      <c r="C234" s="107">
        <v>1111293</v>
      </c>
      <c r="D234" s="107">
        <v>946858</v>
      </c>
      <c r="E234" s="107">
        <v>939893</v>
      </c>
      <c r="F234" s="110">
        <v>21637</v>
      </c>
      <c r="G234" s="108">
        <v>23</v>
      </c>
      <c r="H234" s="109">
        <v>0.74</v>
      </c>
      <c r="I234" s="108">
        <v>85.2</v>
      </c>
    </row>
    <row r="235" spans="1:9" outlineLevel="1">
      <c r="A235" s="93" t="s">
        <v>198</v>
      </c>
      <c r="B235" s="106">
        <v>72</v>
      </c>
      <c r="C235" s="107">
        <v>2732939</v>
      </c>
      <c r="D235" s="107">
        <v>2454128</v>
      </c>
      <c r="E235" s="107">
        <v>2437303</v>
      </c>
      <c r="F235" s="110">
        <v>61873</v>
      </c>
      <c r="G235" s="108">
        <v>25.4</v>
      </c>
      <c r="H235" s="109">
        <v>0.82</v>
      </c>
      <c r="I235" s="108">
        <v>89.8</v>
      </c>
    </row>
    <row r="236" spans="1:9" outlineLevel="1">
      <c r="A236" s="93" t="s">
        <v>199</v>
      </c>
      <c r="B236" s="106">
        <v>550</v>
      </c>
      <c r="C236" s="107">
        <v>17305849</v>
      </c>
      <c r="D236" s="107">
        <v>15629945</v>
      </c>
      <c r="E236" s="107">
        <v>15381654</v>
      </c>
      <c r="F236" s="107">
        <v>398851</v>
      </c>
      <c r="G236" s="108">
        <v>25.9</v>
      </c>
      <c r="H236" s="109">
        <v>0.84</v>
      </c>
      <c r="I236" s="108">
        <v>90.3</v>
      </c>
    </row>
    <row r="237" spans="1:9" outlineLevel="1">
      <c r="A237" s="93" t="s">
        <v>200</v>
      </c>
      <c r="B237" s="106">
        <v>262</v>
      </c>
      <c r="C237" s="107">
        <v>5824437</v>
      </c>
      <c r="D237" s="107">
        <v>4902096</v>
      </c>
      <c r="E237" s="107">
        <v>4849434</v>
      </c>
      <c r="F237" s="107">
        <v>113250</v>
      </c>
      <c r="G237" s="108">
        <v>23.4</v>
      </c>
      <c r="H237" s="109">
        <v>0.75</v>
      </c>
      <c r="I237" s="108">
        <v>84.2</v>
      </c>
    </row>
    <row r="238" spans="1:9" outlineLevel="1">
      <c r="A238" s="93" t="s">
        <v>201</v>
      </c>
      <c r="B238" s="106">
        <v>49</v>
      </c>
      <c r="C238" s="107">
        <v>836960</v>
      </c>
      <c r="D238" s="107">
        <v>757308</v>
      </c>
      <c r="E238" s="107">
        <v>698207</v>
      </c>
      <c r="F238" s="110">
        <v>15292</v>
      </c>
      <c r="G238" s="108">
        <v>21.9</v>
      </c>
      <c r="H238" s="109">
        <v>0.71</v>
      </c>
      <c r="I238" s="108">
        <v>90.5</v>
      </c>
    </row>
    <row r="239" spans="1:9" outlineLevel="1">
      <c r="A239" s="93" t="s">
        <v>202</v>
      </c>
      <c r="B239" s="106">
        <v>10</v>
      </c>
      <c r="C239" s="140" t="s">
        <v>69</v>
      </c>
      <c r="D239" s="140" t="s">
        <v>69</v>
      </c>
      <c r="E239" s="140" t="s">
        <v>69</v>
      </c>
      <c r="F239" s="140" t="s">
        <v>69</v>
      </c>
      <c r="G239" s="108">
        <v>23.3</v>
      </c>
      <c r="H239" s="109">
        <v>0.75</v>
      </c>
      <c r="I239" s="108">
        <v>82.3</v>
      </c>
    </row>
    <row r="240" spans="1:9" outlineLevel="1">
      <c r="A240" s="93" t="s">
        <v>203</v>
      </c>
      <c r="B240" s="106">
        <v>54</v>
      </c>
      <c r="C240" s="107">
        <v>3601191</v>
      </c>
      <c r="D240" s="107">
        <v>2915325</v>
      </c>
      <c r="E240" s="107">
        <v>2940591</v>
      </c>
      <c r="F240" s="110">
        <v>76202</v>
      </c>
      <c r="G240" s="108">
        <v>25.9</v>
      </c>
      <c r="H240" s="109">
        <v>0.84</v>
      </c>
      <c r="I240" s="108">
        <v>81</v>
      </c>
    </row>
    <row r="241" spans="1:9" outlineLevel="1">
      <c r="A241" s="93" t="s">
        <v>204</v>
      </c>
      <c r="B241" s="106">
        <v>33</v>
      </c>
      <c r="C241" s="107">
        <v>2051192</v>
      </c>
      <c r="D241" s="107">
        <v>1893294</v>
      </c>
      <c r="E241" s="107">
        <v>1752620</v>
      </c>
      <c r="F241" s="110">
        <v>44369</v>
      </c>
      <c r="G241" s="108">
        <v>25.3</v>
      </c>
      <c r="H241" s="109">
        <v>0.82</v>
      </c>
      <c r="I241" s="108">
        <v>92.3</v>
      </c>
    </row>
    <row r="242" spans="1:9" outlineLevel="1">
      <c r="A242" s="93" t="s">
        <v>205</v>
      </c>
      <c r="B242" s="106">
        <v>65</v>
      </c>
      <c r="C242" s="107">
        <v>1437532</v>
      </c>
      <c r="D242" s="107">
        <v>1255120</v>
      </c>
      <c r="E242" s="107">
        <v>1278948</v>
      </c>
      <c r="F242" s="110">
        <v>30334</v>
      </c>
      <c r="G242" s="108">
        <v>23.7</v>
      </c>
      <c r="H242" s="109">
        <v>0.77</v>
      </c>
      <c r="I242" s="108">
        <v>87.3</v>
      </c>
    </row>
    <row r="243" spans="1:9" outlineLevel="1">
      <c r="A243" s="93" t="s">
        <v>206</v>
      </c>
      <c r="B243" s="106">
        <v>44</v>
      </c>
      <c r="C243" s="107">
        <v>2008148</v>
      </c>
      <c r="D243" s="107">
        <v>1565921</v>
      </c>
      <c r="E243" s="107">
        <v>1535803</v>
      </c>
      <c r="F243" s="110">
        <v>40861</v>
      </c>
      <c r="G243" s="108">
        <v>26.6</v>
      </c>
      <c r="H243" s="109">
        <v>0.86</v>
      </c>
      <c r="I243" s="108">
        <v>78</v>
      </c>
    </row>
    <row r="244" spans="1:9" ht="14.25" outlineLevel="1">
      <c r="A244" s="93" t="s">
        <v>207</v>
      </c>
      <c r="B244" s="106">
        <v>1</v>
      </c>
      <c r="C244" s="140" t="s">
        <v>69</v>
      </c>
      <c r="D244" s="140" t="s">
        <v>69</v>
      </c>
      <c r="E244" s="140" t="s">
        <v>69</v>
      </c>
      <c r="F244" s="140" t="s">
        <v>69</v>
      </c>
      <c r="G244" s="108">
        <v>19.100000000000001</v>
      </c>
      <c r="H244" s="109">
        <v>0.62</v>
      </c>
      <c r="I244" s="108">
        <v>89.8</v>
      </c>
    </row>
    <row r="246" spans="1:9">
      <c r="A246" s="82" t="s">
        <v>165</v>
      </c>
      <c r="B246" s="1869" t="s">
        <v>227</v>
      </c>
      <c r="C246" s="1869"/>
      <c r="D246" s="1869"/>
      <c r="E246" s="1869"/>
      <c r="F246" s="1869"/>
      <c r="G246" s="1869"/>
      <c r="H246" s="1869"/>
      <c r="I246" s="1869"/>
    </row>
    <row r="247" spans="1:9">
      <c r="A247" s="93" t="s">
        <v>193</v>
      </c>
      <c r="B247" s="106">
        <v>1709</v>
      </c>
      <c r="C247" s="107">
        <v>48393034</v>
      </c>
      <c r="D247" s="107">
        <v>41631050</v>
      </c>
      <c r="E247" s="107">
        <v>41488411</v>
      </c>
      <c r="F247" s="107">
        <v>1028788</v>
      </c>
      <c r="G247" s="108">
        <v>24.8</v>
      </c>
      <c r="H247" s="109">
        <v>0.83</v>
      </c>
      <c r="I247" s="108">
        <v>86</v>
      </c>
    </row>
    <row r="248" spans="1:9" outlineLevel="1">
      <c r="A248" s="93"/>
    </row>
    <row r="249" spans="1:9" outlineLevel="1">
      <c r="A249" s="93" t="s">
        <v>194</v>
      </c>
      <c r="B249" s="106">
        <v>175</v>
      </c>
      <c r="C249" s="107">
        <v>2302925</v>
      </c>
      <c r="D249" s="107">
        <v>2090039</v>
      </c>
      <c r="E249" s="107">
        <v>2065827</v>
      </c>
      <c r="F249" s="110">
        <v>49064</v>
      </c>
      <c r="G249" s="108">
        <v>23.8</v>
      </c>
      <c r="H249" s="109">
        <v>0.79</v>
      </c>
      <c r="I249" s="108">
        <v>90.8</v>
      </c>
    </row>
    <row r="250" spans="1:9" outlineLevel="1">
      <c r="A250" s="93" t="s">
        <v>195</v>
      </c>
      <c r="B250" s="106">
        <v>273</v>
      </c>
      <c r="C250" s="107">
        <v>5280390</v>
      </c>
      <c r="D250" s="107">
        <v>3986503</v>
      </c>
      <c r="E250" s="107">
        <v>3960840</v>
      </c>
      <c r="F250" s="107">
        <v>100090</v>
      </c>
      <c r="G250" s="108">
        <v>25.3</v>
      </c>
      <c r="H250" s="109">
        <v>0.84</v>
      </c>
      <c r="I250" s="108">
        <v>75.5</v>
      </c>
    </row>
    <row r="251" spans="1:9" outlineLevel="1">
      <c r="A251" s="93" t="s">
        <v>196</v>
      </c>
      <c r="B251" s="106">
        <v>46</v>
      </c>
      <c r="C251" s="107">
        <v>3670497</v>
      </c>
      <c r="D251" s="107">
        <v>2869705</v>
      </c>
      <c r="E251" s="107">
        <v>2909531</v>
      </c>
      <c r="F251" s="110">
        <v>69683</v>
      </c>
      <c r="G251" s="108">
        <v>23.9</v>
      </c>
      <c r="H251" s="109">
        <v>0.8</v>
      </c>
      <c r="I251" s="108">
        <v>78.2</v>
      </c>
    </row>
    <row r="252" spans="1:9" outlineLevel="1">
      <c r="A252" s="93" t="s">
        <v>197</v>
      </c>
      <c r="B252" s="106">
        <v>71</v>
      </c>
      <c r="C252" s="107">
        <v>1111317</v>
      </c>
      <c r="D252" s="107">
        <v>933070</v>
      </c>
      <c r="E252" s="107">
        <v>939964</v>
      </c>
      <c r="F252" s="110">
        <v>22227</v>
      </c>
      <c r="G252" s="108">
        <v>23.6</v>
      </c>
      <c r="H252" s="109">
        <v>0.79</v>
      </c>
      <c r="I252" s="108">
        <v>84</v>
      </c>
    </row>
    <row r="253" spans="1:9" outlineLevel="1">
      <c r="A253" s="93" t="s">
        <v>198</v>
      </c>
      <c r="B253" s="106">
        <v>72</v>
      </c>
      <c r="C253" s="107">
        <v>2732939</v>
      </c>
      <c r="D253" s="107">
        <v>2376828</v>
      </c>
      <c r="E253" s="107">
        <v>2432043</v>
      </c>
      <c r="F253" s="110">
        <v>58113</v>
      </c>
      <c r="G253" s="108">
        <v>23.9</v>
      </c>
      <c r="H253" s="109">
        <v>0.8</v>
      </c>
      <c r="I253" s="108">
        <v>87</v>
      </c>
    </row>
    <row r="254" spans="1:9" outlineLevel="1">
      <c r="A254" s="93" t="s">
        <v>199</v>
      </c>
      <c r="B254" s="106">
        <v>553</v>
      </c>
      <c r="C254" s="107">
        <v>17405142</v>
      </c>
      <c r="D254" s="107">
        <v>16053274</v>
      </c>
      <c r="E254" s="107">
        <v>15817415</v>
      </c>
      <c r="F254" s="107">
        <v>397298</v>
      </c>
      <c r="G254" s="108">
        <v>25.1</v>
      </c>
      <c r="H254" s="109">
        <v>0.84</v>
      </c>
      <c r="I254" s="108">
        <v>92.2</v>
      </c>
    </row>
    <row r="255" spans="1:9" outlineLevel="1">
      <c r="A255" s="93" t="s">
        <v>200</v>
      </c>
      <c r="B255" s="106">
        <v>262</v>
      </c>
      <c r="C255" s="107">
        <v>5810442</v>
      </c>
      <c r="D255" s="107">
        <v>4903661</v>
      </c>
      <c r="E255" s="107">
        <v>4902879</v>
      </c>
      <c r="F255" s="107">
        <v>119874</v>
      </c>
      <c r="G255" s="108">
        <v>24.4</v>
      </c>
      <c r="H255" s="109">
        <v>0.81</v>
      </c>
      <c r="I255" s="108">
        <v>84.4</v>
      </c>
    </row>
    <row r="256" spans="1:9" outlineLevel="1">
      <c r="A256" s="93" t="s">
        <v>201</v>
      </c>
      <c r="B256" s="106">
        <v>49</v>
      </c>
      <c r="C256" s="107">
        <v>836960</v>
      </c>
      <c r="D256" s="107">
        <v>690569</v>
      </c>
      <c r="E256" s="107">
        <v>723939</v>
      </c>
      <c r="F256" s="110">
        <v>13623</v>
      </c>
      <c r="G256" s="108">
        <v>18.8</v>
      </c>
      <c r="H256" s="109">
        <v>0.63</v>
      </c>
      <c r="I256" s="108">
        <v>82.5</v>
      </c>
    </row>
    <row r="257" spans="1:9" outlineLevel="1">
      <c r="A257" s="93" t="s">
        <v>202</v>
      </c>
      <c r="B257" s="106">
        <v>10</v>
      </c>
      <c r="C257" s="140" t="s">
        <v>69</v>
      </c>
      <c r="D257" s="140" t="s">
        <v>69</v>
      </c>
      <c r="E257" s="140" t="s">
        <v>69</v>
      </c>
      <c r="F257" s="140" t="s">
        <v>69</v>
      </c>
      <c r="G257" s="108">
        <v>23.2</v>
      </c>
      <c r="H257" s="109">
        <v>0.77</v>
      </c>
      <c r="I257" s="108">
        <v>88.6</v>
      </c>
    </row>
    <row r="258" spans="1:9" outlineLevel="1">
      <c r="A258" s="93" t="s">
        <v>203</v>
      </c>
      <c r="B258" s="106">
        <v>54</v>
      </c>
      <c r="C258" s="107">
        <v>3601191</v>
      </c>
      <c r="D258" s="107">
        <v>2981576</v>
      </c>
      <c r="E258" s="107">
        <v>2946617</v>
      </c>
      <c r="F258" s="110">
        <v>74980</v>
      </c>
      <c r="G258" s="108">
        <v>25.4</v>
      </c>
      <c r="H258" s="109">
        <v>0.85</v>
      </c>
      <c r="I258" s="108">
        <v>82.8</v>
      </c>
    </row>
    <row r="259" spans="1:9" outlineLevel="1">
      <c r="A259" s="93" t="s">
        <v>204</v>
      </c>
      <c r="B259" s="106">
        <v>33</v>
      </c>
      <c r="C259" s="107">
        <v>2051192</v>
      </c>
      <c r="D259" s="107">
        <v>1872111</v>
      </c>
      <c r="E259" s="107">
        <v>1882703</v>
      </c>
      <c r="F259" s="110">
        <v>49437</v>
      </c>
      <c r="G259" s="108">
        <v>26.3</v>
      </c>
      <c r="H259" s="109">
        <v>0.88</v>
      </c>
      <c r="I259" s="108">
        <v>91.3</v>
      </c>
    </row>
    <row r="260" spans="1:9" outlineLevel="1">
      <c r="A260" s="93" t="s">
        <v>205</v>
      </c>
      <c r="B260" s="106">
        <v>66</v>
      </c>
      <c r="C260" s="107">
        <v>1443375</v>
      </c>
      <c r="D260" s="107">
        <v>1264582</v>
      </c>
      <c r="E260" s="107">
        <v>1260901</v>
      </c>
      <c r="F260" s="110">
        <v>32373</v>
      </c>
      <c r="G260" s="108">
        <v>25.7</v>
      </c>
      <c r="H260" s="109">
        <v>0.86</v>
      </c>
      <c r="I260" s="108">
        <v>87.6</v>
      </c>
    </row>
    <row r="261" spans="1:9" outlineLevel="1">
      <c r="A261" s="93" t="s">
        <v>206</v>
      </c>
      <c r="B261" s="106">
        <v>44</v>
      </c>
      <c r="C261" s="107">
        <v>2008148</v>
      </c>
      <c r="D261" s="107">
        <v>1487382</v>
      </c>
      <c r="E261" s="107">
        <v>1526652</v>
      </c>
      <c r="F261" s="110">
        <v>39275</v>
      </c>
      <c r="G261" s="108">
        <v>25.7</v>
      </c>
      <c r="H261" s="109">
        <v>0.86</v>
      </c>
      <c r="I261" s="108">
        <v>74.099999999999994</v>
      </c>
    </row>
    <row r="262" spans="1:9" ht="14.25" outlineLevel="1">
      <c r="A262" s="93" t="s">
        <v>207</v>
      </c>
      <c r="B262" s="106">
        <v>1</v>
      </c>
      <c r="C262" s="140" t="s">
        <v>69</v>
      </c>
      <c r="D262" s="140" t="s">
        <v>69</v>
      </c>
      <c r="E262" s="140" t="s">
        <v>69</v>
      </c>
      <c r="F262" s="140" t="s">
        <v>69</v>
      </c>
      <c r="G262" s="108">
        <v>19.3</v>
      </c>
      <c r="H262" s="109">
        <v>0.64</v>
      </c>
      <c r="I262" s="108">
        <v>67.599999999999994</v>
      </c>
    </row>
    <row r="264" spans="1:9">
      <c r="A264" s="82" t="s">
        <v>165</v>
      </c>
      <c r="B264" s="1869" t="s">
        <v>228</v>
      </c>
      <c r="C264" s="1869"/>
      <c r="D264" s="1869"/>
      <c r="E264" s="1869"/>
      <c r="F264" s="1869"/>
      <c r="G264" s="1869"/>
      <c r="H264" s="1869"/>
      <c r="I264" s="1869"/>
    </row>
    <row r="265" spans="1:9">
      <c r="A265" s="93" t="s">
        <v>193</v>
      </c>
      <c r="B265" s="106">
        <v>1710</v>
      </c>
      <c r="C265" s="107">
        <v>48489148</v>
      </c>
      <c r="D265" s="107">
        <v>41016608</v>
      </c>
      <c r="E265" s="107">
        <v>41311496</v>
      </c>
      <c r="F265" s="107">
        <v>1059508</v>
      </c>
      <c r="G265" s="108">
        <v>25.6</v>
      </c>
      <c r="H265" s="109">
        <v>0.83</v>
      </c>
      <c r="I265" s="108">
        <v>84.6</v>
      </c>
    </row>
    <row r="266" spans="1:9" outlineLevel="1">
      <c r="A266" s="93"/>
    </row>
    <row r="267" spans="1:9" outlineLevel="1">
      <c r="A267" s="93" t="s">
        <v>194</v>
      </c>
      <c r="B267" s="106">
        <v>174</v>
      </c>
      <c r="C267" s="107">
        <v>2283725</v>
      </c>
      <c r="D267" s="107">
        <v>2023249</v>
      </c>
      <c r="E267" s="107">
        <v>2049142</v>
      </c>
      <c r="F267" s="110">
        <v>50334</v>
      </c>
      <c r="G267" s="108">
        <v>24.6</v>
      </c>
      <c r="H267" s="109">
        <v>0.79</v>
      </c>
      <c r="I267" s="108">
        <v>88.6</v>
      </c>
    </row>
    <row r="268" spans="1:9" outlineLevel="1">
      <c r="A268" s="93" t="s">
        <v>195</v>
      </c>
      <c r="B268" s="106">
        <v>273</v>
      </c>
      <c r="C268" s="107">
        <v>5280390</v>
      </c>
      <c r="D268" s="107">
        <v>3946093</v>
      </c>
      <c r="E268" s="107">
        <v>3966501</v>
      </c>
      <c r="F268" s="107">
        <v>102816</v>
      </c>
      <c r="G268" s="108">
        <v>25.9</v>
      </c>
      <c r="H268" s="109">
        <v>0.84</v>
      </c>
      <c r="I268" s="108">
        <v>74.7</v>
      </c>
    </row>
    <row r="269" spans="1:9" outlineLevel="1">
      <c r="A269" s="93" t="s">
        <v>196</v>
      </c>
      <c r="B269" s="106">
        <v>46</v>
      </c>
      <c r="C269" s="107">
        <v>3667197</v>
      </c>
      <c r="D269" s="107">
        <v>3008931</v>
      </c>
      <c r="E269" s="107">
        <v>2928168</v>
      </c>
      <c r="F269" s="110">
        <v>71941</v>
      </c>
      <c r="G269" s="108">
        <v>24.6</v>
      </c>
      <c r="H269" s="109">
        <v>0.79</v>
      </c>
      <c r="I269" s="108">
        <v>82</v>
      </c>
    </row>
    <row r="270" spans="1:9" outlineLevel="1">
      <c r="A270" s="93" t="s">
        <v>197</v>
      </c>
      <c r="B270" s="106">
        <v>71</v>
      </c>
      <c r="C270" s="107">
        <v>1135867</v>
      </c>
      <c r="D270" s="107">
        <v>942059</v>
      </c>
      <c r="E270" s="107">
        <v>937565</v>
      </c>
      <c r="F270" s="110">
        <v>22681</v>
      </c>
      <c r="G270" s="108">
        <v>24.2</v>
      </c>
      <c r="H270" s="109">
        <v>0.78</v>
      </c>
      <c r="I270" s="108">
        <v>82.9</v>
      </c>
    </row>
    <row r="271" spans="1:9" outlineLevel="1">
      <c r="A271" s="93" t="s">
        <v>198</v>
      </c>
      <c r="B271" s="106">
        <v>72</v>
      </c>
      <c r="C271" s="107">
        <v>2732944</v>
      </c>
      <c r="D271" s="107">
        <v>2323971</v>
      </c>
      <c r="E271" s="107">
        <v>2366782</v>
      </c>
      <c r="F271" s="110">
        <v>57926</v>
      </c>
      <c r="G271" s="108">
        <v>24.5</v>
      </c>
      <c r="H271" s="109">
        <v>0.79</v>
      </c>
      <c r="I271" s="108">
        <v>85</v>
      </c>
    </row>
    <row r="272" spans="1:9" outlineLevel="1">
      <c r="A272" s="93" t="s">
        <v>199</v>
      </c>
      <c r="B272" s="106">
        <v>554</v>
      </c>
      <c r="C272" s="107">
        <v>17491868</v>
      </c>
      <c r="D272" s="107">
        <v>15454940</v>
      </c>
      <c r="E272" s="107">
        <v>15743842</v>
      </c>
      <c r="F272" s="107">
        <v>415125</v>
      </c>
      <c r="G272" s="108">
        <v>26.4</v>
      </c>
      <c r="H272" s="109">
        <v>0.85</v>
      </c>
      <c r="I272" s="108">
        <v>88.4</v>
      </c>
    </row>
    <row r="273" spans="1:9" outlineLevel="1">
      <c r="A273" s="93" t="s">
        <v>200</v>
      </c>
      <c r="B273" s="106">
        <v>261</v>
      </c>
      <c r="C273" s="107">
        <v>5770560</v>
      </c>
      <c r="D273" s="107">
        <v>4792084</v>
      </c>
      <c r="E273" s="107">
        <v>4847873</v>
      </c>
      <c r="F273" s="107">
        <v>120053</v>
      </c>
      <c r="G273" s="108">
        <v>24.8</v>
      </c>
      <c r="H273" s="109">
        <v>0.8</v>
      </c>
      <c r="I273" s="108">
        <v>83</v>
      </c>
    </row>
    <row r="274" spans="1:9" outlineLevel="1">
      <c r="A274" s="93" t="s">
        <v>201</v>
      </c>
      <c r="B274" s="106">
        <v>49</v>
      </c>
      <c r="C274" s="107">
        <v>836960</v>
      </c>
      <c r="D274" s="107">
        <v>675888</v>
      </c>
      <c r="E274" s="107">
        <v>683229</v>
      </c>
      <c r="F274" s="110">
        <v>16152</v>
      </c>
      <c r="G274" s="108">
        <v>23.6</v>
      </c>
      <c r="H274" s="109">
        <v>0.76</v>
      </c>
      <c r="I274" s="108">
        <v>80.8</v>
      </c>
    </row>
    <row r="275" spans="1:9" outlineLevel="1">
      <c r="A275" s="93" t="s">
        <v>202</v>
      </c>
      <c r="B275" s="106">
        <v>11</v>
      </c>
      <c r="C275" s="140" t="s">
        <v>69</v>
      </c>
      <c r="D275" s="140" t="s">
        <v>69</v>
      </c>
      <c r="E275" s="140" t="s">
        <v>69</v>
      </c>
      <c r="F275" s="140" t="s">
        <v>69</v>
      </c>
      <c r="G275" s="108">
        <v>22.4</v>
      </c>
      <c r="H275" s="109">
        <v>0.72</v>
      </c>
      <c r="I275" s="108">
        <v>77.400000000000006</v>
      </c>
    </row>
    <row r="276" spans="1:9" outlineLevel="1">
      <c r="A276" s="93" t="s">
        <v>203</v>
      </c>
      <c r="B276" s="106">
        <v>56</v>
      </c>
      <c r="C276" s="107">
        <v>3704871</v>
      </c>
      <c r="D276" s="107">
        <v>3068180</v>
      </c>
      <c r="E276" s="107">
        <v>3024878</v>
      </c>
      <c r="F276" s="110">
        <v>78326</v>
      </c>
      <c r="G276" s="108">
        <v>25.9</v>
      </c>
      <c r="H276" s="109">
        <v>0.84</v>
      </c>
      <c r="I276" s="108">
        <v>82.8</v>
      </c>
    </row>
    <row r="277" spans="1:9" outlineLevel="1">
      <c r="A277" s="93" t="s">
        <v>204</v>
      </c>
      <c r="B277" s="106">
        <v>33</v>
      </c>
      <c r="C277" s="107">
        <v>2051192</v>
      </c>
      <c r="D277" s="107">
        <v>1901477</v>
      </c>
      <c r="E277" s="107">
        <v>1886794</v>
      </c>
      <c r="F277" s="110">
        <v>49811</v>
      </c>
      <c r="G277" s="108">
        <v>26.4</v>
      </c>
      <c r="H277" s="109">
        <v>0.85</v>
      </c>
      <c r="I277" s="108">
        <v>92.7</v>
      </c>
    </row>
    <row r="278" spans="1:9" outlineLevel="1">
      <c r="A278" s="93" t="s">
        <v>205</v>
      </c>
      <c r="B278" s="106">
        <v>65</v>
      </c>
      <c r="C278" s="107">
        <v>1384510</v>
      </c>
      <c r="D278" s="107">
        <v>1221238</v>
      </c>
      <c r="E278" s="107">
        <v>1242910</v>
      </c>
      <c r="F278" s="110">
        <v>32837</v>
      </c>
      <c r="G278" s="108">
        <v>26.4</v>
      </c>
      <c r="H278" s="109">
        <v>0.85</v>
      </c>
      <c r="I278" s="108">
        <v>88.2</v>
      </c>
    </row>
    <row r="279" spans="1:9" outlineLevel="1">
      <c r="A279" s="93" t="s">
        <v>206</v>
      </c>
      <c r="B279" s="106">
        <v>44</v>
      </c>
      <c r="C279" s="107">
        <v>2008148</v>
      </c>
      <c r="D279" s="107">
        <v>1548580</v>
      </c>
      <c r="E279" s="107">
        <v>1517981</v>
      </c>
      <c r="F279" s="110">
        <v>38924</v>
      </c>
      <c r="G279" s="108">
        <v>25.6</v>
      </c>
      <c r="H279" s="109">
        <v>0.83</v>
      </c>
      <c r="I279" s="108">
        <v>77.099999999999994</v>
      </c>
    </row>
    <row r="280" spans="1:9" ht="14.25" outlineLevel="1">
      <c r="A280" s="93" t="s">
        <v>207</v>
      </c>
      <c r="B280" s="106">
        <v>1</v>
      </c>
      <c r="C280" s="140" t="s">
        <v>69</v>
      </c>
      <c r="D280" s="140" t="s">
        <v>69</v>
      </c>
      <c r="E280" s="140" t="s">
        <v>69</v>
      </c>
      <c r="F280" s="140" t="s">
        <v>69</v>
      </c>
      <c r="G280" s="108">
        <v>20.2</v>
      </c>
      <c r="H280" s="109">
        <v>0.65</v>
      </c>
      <c r="I280" s="108">
        <v>94.2</v>
      </c>
    </row>
    <row r="281" spans="1:9" outlineLevel="1">
      <c r="A281" s="88"/>
      <c r="B281" s="116"/>
      <c r="C281" s="111"/>
      <c r="D281" s="111"/>
      <c r="E281" s="111"/>
      <c r="F281" s="111"/>
      <c r="G281" s="108"/>
      <c r="H281" s="109"/>
      <c r="I281" s="108"/>
    </row>
    <row r="282" spans="1:9">
      <c r="A282" s="1869" t="s">
        <v>210</v>
      </c>
      <c r="B282" s="1869"/>
      <c r="C282" s="1869"/>
      <c r="D282" s="1869"/>
      <c r="E282" s="1869"/>
      <c r="F282" s="1869"/>
      <c r="G282" s="1869"/>
      <c r="H282" s="1869"/>
      <c r="I282" s="1869"/>
    </row>
    <row r="283" spans="1:9" ht="12.75" customHeight="1">
      <c r="A283" s="1868" t="s">
        <v>211</v>
      </c>
      <c r="B283" s="1868"/>
      <c r="C283" s="1868"/>
      <c r="D283" s="1868"/>
      <c r="E283" s="1868"/>
      <c r="F283" s="1868"/>
      <c r="G283" s="1868"/>
      <c r="H283" s="1868"/>
      <c r="I283" s="1868"/>
    </row>
    <row r="284" spans="1:9" ht="12.75" customHeight="1">
      <c r="A284" s="1868" t="s">
        <v>212</v>
      </c>
      <c r="B284" s="1868"/>
      <c r="C284" s="1868"/>
      <c r="D284" s="1868"/>
      <c r="E284" s="1868"/>
      <c r="F284" s="1868"/>
      <c r="G284" s="1868"/>
      <c r="H284" s="1868"/>
      <c r="I284" s="1868"/>
    </row>
    <row r="285" spans="1:9" ht="12.75" customHeight="1">
      <c r="A285" s="1868" t="s">
        <v>213</v>
      </c>
      <c r="B285" s="1868"/>
      <c r="C285" s="1868"/>
      <c r="D285" s="1868"/>
      <c r="E285" s="1868"/>
      <c r="F285" s="1868"/>
      <c r="G285" s="1868"/>
      <c r="H285" s="1868"/>
      <c r="I285" s="1868"/>
    </row>
    <row r="286" spans="1:9" ht="12.75" customHeight="1">
      <c r="A286" s="1868" t="s">
        <v>214</v>
      </c>
      <c r="B286" s="1868"/>
      <c r="C286" s="1868"/>
      <c r="D286" s="1868"/>
      <c r="E286" s="1868"/>
      <c r="F286" s="1868"/>
      <c r="G286" s="1868"/>
      <c r="H286" s="1868"/>
      <c r="I286" s="1868"/>
    </row>
    <row r="287" spans="1:9" ht="12.75" customHeight="1">
      <c r="A287" s="1868" t="s">
        <v>215</v>
      </c>
      <c r="B287" s="1868"/>
      <c r="C287" s="1868"/>
      <c r="D287" s="1868"/>
      <c r="E287" s="1868"/>
      <c r="F287" s="1868"/>
      <c r="G287" s="1868"/>
      <c r="H287" s="1868"/>
      <c r="I287" s="1868"/>
    </row>
    <row r="288" spans="1:9" ht="12.75" customHeight="1">
      <c r="A288" s="1868" t="s">
        <v>216</v>
      </c>
      <c r="B288" s="1868"/>
      <c r="C288" s="1868"/>
      <c r="D288" s="1868"/>
      <c r="E288" s="1868"/>
      <c r="F288" s="1868"/>
      <c r="G288" s="1868"/>
      <c r="H288" s="1868"/>
      <c r="I288" s="1868"/>
    </row>
    <row r="289" spans="1:9" ht="12.75" customHeight="1">
      <c r="A289" s="1868" t="s">
        <v>217</v>
      </c>
      <c r="B289" s="1868"/>
      <c r="C289" s="1868"/>
      <c r="D289" s="1868"/>
      <c r="E289" s="1868"/>
      <c r="F289" s="1868"/>
      <c r="G289" s="1868"/>
      <c r="H289" s="1868"/>
      <c r="I289" s="1868"/>
    </row>
    <row r="290" spans="1:9" ht="12.75" customHeight="1">
      <c r="A290" s="1868" t="s">
        <v>218</v>
      </c>
      <c r="B290" s="1868"/>
      <c r="C290" s="1868"/>
      <c r="D290" s="1868"/>
      <c r="E290" s="1868"/>
      <c r="F290" s="1868"/>
      <c r="G290" s="1868"/>
      <c r="H290" s="1868"/>
      <c r="I290" s="1868"/>
    </row>
    <row r="291" spans="1:9" ht="12.75" customHeight="1">
      <c r="A291" s="1869" t="s">
        <v>219</v>
      </c>
      <c r="B291" s="1869"/>
      <c r="C291" s="1869"/>
      <c r="D291" s="1869"/>
      <c r="E291" s="1869"/>
      <c r="F291" s="1869"/>
      <c r="G291" s="1869"/>
      <c r="H291" s="1869"/>
      <c r="I291" s="1869"/>
    </row>
    <row r="292" spans="1:9" ht="12.75" customHeight="1">
      <c r="A292" s="936"/>
      <c r="B292" s="936"/>
      <c r="C292" s="936"/>
      <c r="D292" s="936"/>
      <c r="E292" s="936"/>
      <c r="F292" s="936"/>
      <c r="G292" s="936"/>
      <c r="H292" s="936"/>
      <c r="I292" s="936"/>
    </row>
    <row r="293" spans="1:9" ht="12.75" customHeight="1">
      <c r="A293" s="936"/>
      <c r="B293" s="936"/>
      <c r="C293" s="936"/>
      <c r="D293" s="936"/>
      <c r="E293" s="936"/>
      <c r="F293" s="936"/>
      <c r="G293" s="936"/>
      <c r="H293" s="936"/>
      <c r="I293" s="936"/>
    </row>
    <row r="294" spans="1:9" ht="12.75" customHeight="1">
      <c r="A294" s="936"/>
      <c r="B294" s="936"/>
      <c r="C294" s="936"/>
      <c r="D294" s="936"/>
      <c r="E294" s="936"/>
      <c r="F294" s="936"/>
      <c r="G294" s="936"/>
      <c r="H294" s="936"/>
      <c r="I294" s="936"/>
    </row>
    <row r="296" spans="1:9" ht="13.15" customHeight="1" outlineLevel="1">
      <c r="A296" s="1866" t="s">
        <v>153</v>
      </c>
      <c r="B296" s="1866"/>
      <c r="C296" s="1866"/>
      <c r="D296" s="1866"/>
      <c r="E296" s="1866"/>
      <c r="F296" s="1866"/>
      <c r="G296" s="1866"/>
      <c r="H296" s="1866"/>
      <c r="I296" s="1866"/>
    </row>
  </sheetData>
  <mergeCells count="72">
    <mergeCell ref="A2:J2"/>
    <mergeCell ref="A3:J3"/>
    <mergeCell ref="A4:I4"/>
    <mergeCell ref="B5:B13"/>
    <mergeCell ref="C5:C7"/>
    <mergeCell ref="D5:E7"/>
    <mergeCell ref="I5:I13"/>
    <mergeCell ref="G6:H6"/>
    <mergeCell ref="G7:H7"/>
    <mergeCell ref="H8:H11"/>
    <mergeCell ref="A74:I74"/>
    <mergeCell ref="C10:D10"/>
    <mergeCell ref="C11:D11"/>
    <mergeCell ref="F12:H13"/>
    <mergeCell ref="B14:E14"/>
    <mergeCell ref="G14:H14"/>
    <mergeCell ref="B17:I17"/>
    <mergeCell ref="B35:I35"/>
    <mergeCell ref="B53:I53"/>
    <mergeCell ref="A71:I71"/>
    <mergeCell ref="A72:I72"/>
    <mergeCell ref="A73:I73"/>
    <mergeCell ref="A143:I143"/>
    <mergeCell ref="A75:I75"/>
    <mergeCell ref="A76:I76"/>
    <mergeCell ref="A77:I77"/>
    <mergeCell ref="A78:I78"/>
    <mergeCell ref="A79:I79"/>
    <mergeCell ref="A80:I80"/>
    <mergeCell ref="A86:I86"/>
    <mergeCell ref="B88:I88"/>
    <mergeCell ref="B106:I106"/>
    <mergeCell ref="B124:I124"/>
    <mergeCell ref="A142:I142"/>
    <mergeCell ref="B194:I194"/>
    <mergeCell ref="A144:I144"/>
    <mergeCell ref="A145:I145"/>
    <mergeCell ref="A146:I146"/>
    <mergeCell ref="A147:I147"/>
    <mergeCell ref="A148:I148"/>
    <mergeCell ref="A149:I149"/>
    <mergeCell ref="A150:I150"/>
    <mergeCell ref="A151:I151"/>
    <mergeCell ref="A156:I156"/>
    <mergeCell ref="B158:I158"/>
    <mergeCell ref="B176:I176"/>
    <mergeCell ref="A220:I220"/>
    <mergeCell ref="A221:I221"/>
    <mergeCell ref="A226:I226"/>
    <mergeCell ref="B228:I228"/>
    <mergeCell ref="A212:I212"/>
    <mergeCell ref="A213:I213"/>
    <mergeCell ref="A214:I214"/>
    <mergeCell ref="A215:I215"/>
    <mergeCell ref="A216:I216"/>
    <mergeCell ref="A217:I217"/>
    <mergeCell ref="A296:I296"/>
    <mergeCell ref="A1:E1"/>
    <mergeCell ref="A286:I286"/>
    <mergeCell ref="A287:I287"/>
    <mergeCell ref="A288:I288"/>
    <mergeCell ref="A289:I289"/>
    <mergeCell ref="A290:I290"/>
    <mergeCell ref="A291:I291"/>
    <mergeCell ref="B246:I246"/>
    <mergeCell ref="B264:I264"/>
    <mergeCell ref="A282:I282"/>
    <mergeCell ref="A283:I283"/>
    <mergeCell ref="A284:I284"/>
    <mergeCell ref="A285:I285"/>
    <mergeCell ref="A218:I218"/>
    <mergeCell ref="A219:I219"/>
  </mergeCells>
  <pageMargins left="0.70866141732283472" right="0.70866141732283472" top="0.59055118110236227" bottom="0.59055118110236227" header="0.31496062992125984" footer="0.31496062992125984"/>
  <pageSetup scale="65" orientation="portrait" horizontalDpi="300" verticalDpi="300" r:id="rId1"/>
  <headerFooter alignWithMargins="0"/>
  <rowBreaks count="3" manualBreakCount="3">
    <brk id="86" max="8" man="1"/>
    <brk id="156" max="8" man="1"/>
    <brk id="226" max="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98"/>
  <sheetViews>
    <sheetView showGridLines="0" zoomScaleNormal="100" workbookViewId="0">
      <selection sqref="A1:E1"/>
    </sheetView>
  </sheetViews>
  <sheetFormatPr baseColWidth="10" defaultColWidth="8.140625" defaultRowHeight="12.75" outlineLevelRow="1"/>
  <cols>
    <col min="1" max="1" width="25.5703125" style="83" customWidth="1"/>
    <col min="2" max="2" width="11.85546875" style="83" customWidth="1"/>
    <col min="3" max="3" width="16.140625" style="83" customWidth="1"/>
    <col min="4" max="4" width="17.140625" style="83" customWidth="1"/>
    <col min="5" max="5" width="15.5703125" style="83" customWidth="1"/>
    <col min="6" max="6" width="14" style="83" customWidth="1"/>
    <col min="7" max="7" width="14.85546875" style="83" customWidth="1"/>
    <col min="8" max="8" width="13.140625" style="83" customWidth="1"/>
    <col min="9" max="9" width="12.140625" style="83" customWidth="1"/>
    <col min="10" max="16384" width="8.140625" style="83"/>
  </cols>
  <sheetData>
    <row r="1" spans="1:10" ht="13.9" customHeight="1">
      <c r="A1" s="1867" t="s">
        <v>247</v>
      </c>
      <c r="B1" s="1867"/>
      <c r="C1" s="1867"/>
      <c r="D1" s="1867"/>
      <c r="E1" s="1867"/>
      <c r="F1" s="82"/>
      <c r="G1" s="82"/>
      <c r="H1" s="82"/>
      <c r="I1" s="82"/>
    </row>
    <row r="2" spans="1:10" ht="15.6" customHeight="1">
      <c r="A2" s="1881" t="s">
        <v>249</v>
      </c>
      <c r="B2" s="1881"/>
      <c r="C2" s="1881"/>
      <c r="D2" s="1881"/>
      <c r="E2" s="1881"/>
      <c r="F2" s="1881"/>
      <c r="G2" s="1881"/>
      <c r="H2" s="1881"/>
      <c r="I2" s="1881"/>
      <c r="J2" s="1881"/>
    </row>
    <row r="3" spans="1:10" ht="12.75" customHeight="1">
      <c r="A3" s="1881"/>
      <c r="B3" s="1881"/>
      <c r="C3" s="1881"/>
      <c r="D3" s="1881"/>
      <c r="E3" s="1881"/>
      <c r="F3" s="1881"/>
      <c r="G3" s="1881"/>
      <c r="H3" s="1881"/>
      <c r="I3" s="1881"/>
      <c r="J3" s="1881"/>
    </row>
    <row r="4" spans="1:10">
      <c r="A4" s="1869"/>
      <c r="B4" s="1869"/>
      <c r="C4" s="1869"/>
      <c r="D4" s="1869"/>
      <c r="E4" s="1869"/>
      <c r="F4" s="1869"/>
      <c r="G4" s="1869"/>
      <c r="H4" s="1869"/>
      <c r="I4" s="1869"/>
    </row>
    <row r="5" spans="1:10" ht="13.15" customHeight="1">
      <c r="A5" s="85" t="s">
        <v>165</v>
      </c>
      <c r="B5" s="1882" t="s">
        <v>166</v>
      </c>
      <c r="C5" s="1899" t="s">
        <v>167</v>
      </c>
      <c r="D5" s="1888" t="s">
        <v>168</v>
      </c>
      <c r="E5" s="1889"/>
      <c r="F5" s="86" t="s">
        <v>165</v>
      </c>
      <c r="G5" s="87" t="s">
        <v>165</v>
      </c>
      <c r="H5" s="85" t="s">
        <v>165</v>
      </c>
      <c r="I5" s="1892" t="s">
        <v>229</v>
      </c>
      <c r="J5" s="84"/>
    </row>
    <row r="6" spans="1:10">
      <c r="A6" s="88" t="s">
        <v>165</v>
      </c>
      <c r="B6" s="1883"/>
      <c r="C6" s="1883"/>
      <c r="D6" s="1890"/>
      <c r="E6" s="1870"/>
      <c r="F6" s="89" t="s">
        <v>165</v>
      </c>
      <c r="G6" s="1894" t="s">
        <v>170</v>
      </c>
      <c r="H6" s="1886"/>
      <c r="I6" s="1890"/>
      <c r="J6" s="84"/>
    </row>
    <row r="7" spans="1:10">
      <c r="A7" s="88" t="s">
        <v>165</v>
      </c>
      <c r="B7" s="1883"/>
      <c r="C7" s="1900"/>
      <c r="D7" s="1901"/>
      <c r="E7" s="1902"/>
      <c r="F7" s="90" t="s">
        <v>171</v>
      </c>
      <c r="G7" s="1903" t="s">
        <v>165</v>
      </c>
      <c r="H7" s="1904"/>
      <c r="I7" s="1890"/>
      <c r="J7" s="84"/>
    </row>
    <row r="8" spans="1:10" ht="13.15" customHeight="1">
      <c r="B8" s="1883"/>
      <c r="C8" s="85" t="s">
        <v>165</v>
      </c>
      <c r="D8" s="91" t="s">
        <v>165</v>
      </c>
      <c r="E8" s="86" t="s">
        <v>165</v>
      </c>
      <c r="F8" s="90" t="s">
        <v>172</v>
      </c>
      <c r="G8" s="86" t="s">
        <v>165</v>
      </c>
      <c r="H8" s="1885" t="s">
        <v>230</v>
      </c>
      <c r="I8" s="1890"/>
      <c r="J8" s="84"/>
    </row>
    <row r="9" spans="1:10" ht="14.25">
      <c r="A9" s="92" t="s">
        <v>174</v>
      </c>
      <c r="B9" s="1883"/>
      <c r="C9" s="88" t="s">
        <v>165</v>
      </c>
      <c r="D9" s="93" t="s">
        <v>165</v>
      </c>
      <c r="E9" s="90" t="s">
        <v>175</v>
      </c>
      <c r="F9" s="94"/>
      <c r="G9" s="90" t="s">
        <v>176</v>
      </c>
      <c r="H9" s="1886"/>
      <c r="I9" s="1890"/>
      <c r="J9" s="84"/>
    </row>
    <row r="10" spans="1:10" ht="12.75" customHeight="1">
      <c r="A10" s="92" t="s">
        <v>177</v>
      </c>
      <c r="B10" s="1883"/>
      <c r="C10" s="1890" t="s">
        <v>178</v>
      </c>
      <c r="D10" s="1870"/>
      <c r="E10" s="90" t="s">
        <v>179</v>
      </c>
      <c r="F10" s="89" t="s">
        <v>165</v>
      </c>
      <c r="G10" s="90" t="s">
        <v>180</v>
      </c>
      <c r="H10" s="1886"/>
      <c r="I10" s="1890"/>
      <c r="J10" s="84"/>
    </row>
    <row r="11" spans="1:10" ht="12.75" customHeight="1">
      <c r="A11" s="92" t="s">
        <v>181</v>
      </c>
      <c r="B11" s="1883"/>
      <c r="C11" s="1890" t="s">
        <v>182</v>
      </c>
      <c r="D11" s="1870"/>
      <c r="E11" s="90" t="s">
        <v>183</v>
      </c>
      <c r="F11" s="117" t="s">
        <v>165</v>
      </c>
      <c r="G11" s="118"/>
      <c r="H11" s="1905"/>
      <c r="I11" s="1890"/>
      <c r="J11" s="84"/>
    </row>
    <row r="12" spans="1:10" ht="12.75" customHeight="1">
      <c r="A12" s="92"/>
      <c r="B12" s="1883"/>
      <c r="C12" s="88" t="s">
        <v>165</v>
      </c>
      <c r="D12" s="93" t="s">
        <v>165</v>
      </c>
      <c r="E12" s="90" t="s">
        <v>184</v>
      </c>
      <c r="F12" s="1872" t="s">
        <v>185</v>
      </c>
      <c r="G12" s="1872"/>
      <c r="H12" s="1873"/>
      <c r="I12" s="1890"/>
      <c r="J12" s="84"/>
    </row>
    <row r="13" spans="1:10">
      <c r="A13" s="92"/>
      <c r="B13" s="1884"/>
      <c r="C13" s="119"/>
      <c r="D13" s="120"/>
      <c r="E13" s="118"/>
      <c r="F13" s="1906"/>
      <c r="G13" s="1906"/>
      <c r="H13" s="1907"/>
      <c r="I13" s="1893"/>
      <c r="J13" s="84"/>
    </row>
    <row r="14" spans="1:10">
      <c r="A14" s="99"/>
      <c r="B14" s="1908" t="s">
        <v>186</v>
      </c>
      <c r="C14" s="1909"/>
      <c r="D14" s="1909"/>
      <c r="E14" s="1902"/>
      <c r="F14" s="100" t="s">
        <v>187</v>
      </c>
      <c r="G14" s="1910" t="s">
        <v>186</v>
      </c>
      <c r="H14" s="1911"/>
      <c r="I14" s="101" t="s">
        <v>188</v>
      </c>
      <c r="J14" s="84"/>
    </row>
    <row r="15" spans="1:10">
      <c r="A15" s="102" t="s">
        <v>165</v>
      </c>
      <c r="B15" s="103" t="s">
        <v>67</v>
      </c>
      <c r="C15" s="103" t="s">
        <v>189</v>
      </c>
      <c r="D15" s="103" t="s">
        <v>190</v>
      </c>
      <c r="E15" s="103" t="s">
        <v>45</v>
      </c>
      <c r="F15" s="103" t="s">
        <v>52</v>
      </c>
      <c r="G15" s="103" t="s">
        <v>56</v>
      </c>
      <c r="H15" s="104" t="s">
        <v>68</v>
      </c>
      <c r="I15" s="105" t="s">
        <v>191</v>
      </c>
      <c r="J15" s="84"/>
    </row>
    <row r="16" spans="1:10">
      <c r="A16" s="92" t="s">
        <v>165</v>
      </c>
      <c r="B16" s="88" t="s">
        <v>165</v>
      </c>
      <c r="C16" s="88" t="s">
        <v>165</v>
      </c>
      <c r="D16" s="88" t="s">
        <v>165</v>
      </c>
      <c r="E16" s="88" t="s">
        <v>165</v>
      </c>
      <c r="F16" s="88" t="s">
        <v>165</v>
      </c>
      <c r="G16" s="88" t="s">
        <v>165</v>
      </c>
      <c r="H16" s="88" t="s">
        <v>165</v>
      </c>
      <c r="I16" s="88" t="s">
        <v>165</v>
      </c>
    </row>
    <row r="17" spans="1:9">
      <c r="A17" s="82" t="s">
        <v>165</v>
      </c>
      <c r="B17" s="1869" t="s">
        <v>192</v>
      </c>
      <c r="C17" s="1869"/>
      <c r="D17" s="1869"/>
      <c r="E17" s="1869"/>
      <c r="F17" s="1869"/>
      <c r="G17" s="1869"/>
      <c r="H17" s="1869"/>
      <c r="I17" s="1869"/>
    </row>
    <row r="18" spans="1:9">
      <c r="A18" s="93" t="s">
        <v>193</v>
      </c>
      <c r="B18" s="121">
        <v>1012</v>
      </c>
      <c r="C18" s="122">
        <v>30089156</v>
      </c>
      <c r="D18" s="122">
        <v>25754047</v>
      </c>
      <c r="E18" s="122">
        <v>25499944</v>
      </c>
      <c r="F18" s="122">
        <v>628557</v>
      </c>
      <c r="G18" s="114">
        <v>24.6</v>
      </c>
      <c r="H18" s="115">
        <v>0.8</v>
      </c>
      <c r="I18" s="114">
        <v>85.6</v>
      </c>
    </row>
    <row r="19" spans="1:9" outlineLevel="1">
      <c r="A19" s="93"/>
    </row>
    <row r="20" spans="1:9" outlineLevel="1">
      <c r="A20" s="93" t="s">
        <v>194</v>
      </c>
      <c r="B20" s="121">
        <v>138</v>
      </c>
      <c r="C20" s="122">
        <v>1611170</v>
      </c>
      <c r="D20" s="122">
        <v>1396421</v>
      </c>
      <c r="E20" s="122">
        <v>1396687</v>
      </c>
      <c r="F20" s="123">
        <v>33820</v>
      </c>
      <c r="G20" s="114">
        <v>24.2</v>
      </c>
      <c r="H20" s="115">
        <v>0.78</v>
      </c>
      <c r="I20" s="114">
        <v>86.7</v>
      </c>
    </row>
    <row r="21" spans="1:9" outlineLevel="1">
      <c r="A21" s="93" t="s">
        <v>195</v>
      </c>
      <c r="B21" s="121">
        <v>175</v>
      </c>
      <c r="C21" s="122">
        <v>2812969</v>
      </c>
      <c r="D21" s="122">
        <v>2460772</v>
      </c>
      <c r="E21" s="122">
        <v>2381731</v>
      </c>
      <c r="F21" s="123">
        <v>59623</v>
      </c>
      <c r="G21" s="114">
        <v>25</v>
      </c>
      <c r="H21" s="115">
        <v>0.81</v>
      </c>
      <c r="I21" s="114">
        <v>87.5</v>
      </c>
    </row>
    <row r="22" spans="1:9" outlineLevel="1">
      <c r="A22" s="93" t="s">
        <v>196</v>
      </c>
      <c r="B22" s="121">
        <v>17</v>
      </c>
      <c r="C22" s="122">
        <v>3244920</v>
      </c>
      <c r="D22" s="122">
        <v>2422535</v>
      </c>
      <c r="E22" s="122">
        <v>2455759</v>
      </c>
      <c r="F22" s="123">
        <v>58716</v>
      </c>
      <c r="G22" s="114">
        <v>23.9</v>
      </c>
      <c r="H22" s="115">
        <v>0.77</v>
      </c>
      <c r="I22" s="114">
        <v>74.7</v>
      </c>
    </row>
    <row r="23" spans="1:9" outlineLevel="1">
      <c r="A23" s="93" t="s">
        <v>197</v>
      </c>
      <c r="B23" s="121">
        <v>48</v>
      </c>
      <c r="C23" s="122">
        <v>774893</v>
      </c>
      <c r="D23" s="122">
        <v>660537</v>
      </c>
      <c r="E23" s="122">
        <v>648055</v>
      </c>
      <c r="F23" s="123">
        <v>15117</v>
      </c>
      <c r="G23" s="114">
        <v>23.3</v>
      </c>
      <c r="H23" s="115">
        <v>0.75</v>
      </c>
      <c r="I23" s="114">
        <v>85.2</v>
      </c>
    </row>
    <row r="24" spans="1:9" outlineLevel="1">
      <c r="A24" s="93" t="s">
        <v>198</v>
      </c>
      <c r="B24" s="121">
        <v>17</v>
      </c>
      <c r="C24" s="122">
        <v>714795</v>
      </c>
      <c r="D24" s="122">
        <v>600849</v>
      </c>
      <c r="E24" s="122">
        <v>616325</v>
      </c>
      <c r="F24" s="123">
        <v>14229</v>
      </c>
      <c r="G24" s="114">
        <v>23.1</v>
      </c>
      <c r="H24" s="115">
        <v>0.74</v>
      </c>
      <c r="I24" s="114">
        <v>84.1</v>
      </c>
    </row>
    <row r="25" spans="1:9" outlineLevel="1">
      <c r="A25" s="93" t="s">
        <v>199</v>
      </c>
      <c r="B25" s="121">
        <v>230</v>
      </c>
      <c r="C25" s="122">
        <v>9189825</v>
      </c>
      <c r="D25" s="122">
        <v>8197351</v>
      </c>
      <c r="E25" s="122">
        <v>8233799</v>
      </c>
      <c r="F25" s="122">
        <v>213601</v>
      </c>
      <c r="G25" s="114">
        <v>25.9</v>
      </c>
      <c r="H25" s="115">
        <v>0.84</v>
      </c>
      <c r="I25" s="114">
        <v>89.2</v>
      </c>
    </row>
    <row r="26" spans="1:9" outlineLevel="1">
      <c r="A26" s="93" t="s">
        <v>200</v>
      </c>
      <c r="B26" s="121">
        <v>199</v>
      </c>
      <c r="C26" s="122">
        <v>4063759</v>
      </c>
      <c r="D26" s="122">
        <v>3615210</v>
      </c>
      <c r="E26" s="122">
        <v>3522454</v>
      </c>
      <c r="F26" s="123">
        <v>80970</v>
      </c>
      <c r="G26" s="114">
        <v>23</v>
      </c>
      <c r="H26" s="115">
        <v>0.74</v>
      </c>
      <c r="I26" s="114">
        <v>89</v>
      </c>
    </row>
    <row r="27" spans="1:9" outlineLevel="1">
      <c r="A27" s="93" t="s">
        <v>201</v>
      </c>
      <c r="B27" s="121">
        <v>43</v>
      </c>
      <c r="C27" s="122">
        <v>758827</v>
      </c>
      <c r="D27" s="122">
        <v>691535</v>
      </c>
      <c r="E27" s="122">
        <v>684488</v>
      </c>
      <c r="F27" s="123">
        <v>16471</v>
      </c>
      <c r="G27" s="114">
        <v>24.1</v>
      </c>
      <c r="H27" s="115">
        <v>0.78</v>
      </c>
      <c r="I27" s="114">
        <v>91.1</v>
      </c>
    </row>
    <row r="28" spans="1:9" outlineLevel="1">
      <c r="A28" s="93" t="s">
        <v>202</v>
      </c>
      <c r="B28" s="121">
        <v>8</v>
      </c>
      <c r="C28" s="141" t="s">
        <v>69</v>
      </c>
      <c r="D28" s="141" t="s">
        <v>69</v>
      </c>
      <c r="E28" s="141" t="s">
        <v>69</v>
      </c>
      <c r="F28" s="141" t="s">
        <v>69</v>
      </c>
      <c r="G28" s="114">
        <v>26.5</v>
      </c>
      <c r="H28" s="115">
        <v>0.86</v>
      </c>
      <c r="I28" s="114">
        <v>82.5</v>
      </c>
    </row>
    <row r="29" spans="1:9" outlineLevel="1">
      <c r="A29" s="93" t="s">
        <v>203</v>
      </c>
      <c r="B29" s="121">
        <v>37</v>
      </c>
      <c r="C29" s="122">
        <v>3095352</v>
      </c>
      <c r="D29" s="122">
        <v>2781918</v>
      </c>
      <c r="E29" s="122">
        <v>2681799</v>
      </c>
      <c r="F29" s="123">
        <v>66478</v>
      </c>
      <c r="G29" s="114">
        <v>24.8</v>
      </c>
      <c r="H29" s="115">
        <v>0.8</v>
      </c>
      <c r="I29" s="114">
        <v>89.9</v>
      </c>
    </row>
    <row r="30" spans="1:9" outlineLevel="1">
      <c r="A30" s="93" t="s">
        <v>204</v>
      </c>
      <c r="B30" s="121">
        <v>22</v>
      </c>
      <c r="C30" s="122">
        <v>1175462</v>
      </c>
      <c r="D30" s="122">
        <v>922506</v>
      </c>
      <c r="E30" s="122">
        <v>872121</v>
      </c>
      <c r="F30" s="123">
        <v>20496</v>
      </c>
      <c r="G30" s="114">
        <v>23.5</v>
      </c>
      <c r="H30" s="115">
        <v>0.76</v>
      </c>
      <c r="I30" s="114">
        <v>78.5</v>
      </c>
    </row>
    <row r="31" spans="1:9" outlineLevel="1">
      <c r="A31" s="93" t="s">
        <v>205</v>
      </c>
      <c r="B31" s="121">
        <v>47</v>
      </c>
      <c r="C31" s="122">
        <v>1115274</v>
      </c>
      <c r="D31" s="122">
        <v>906631</v>
      </c>
      <c r="E31" s="122">
        <v>888248</v>
      </c>
      <c r="F31" s="123">
        <v>21884</v>
      </c>
      <c r="G31" s="114">
        <v>24.6</v>
      </c>
      <c r="H31" s="115">
        <v>0.79</v>
      </c>
      <c r="I31" s="114">
        <v>81.3</v>
      </c>
    </row>
    <row r="32" spans="1:9" outlineLevel="1">
      <c r="A32" s="93" t="s">
        <v>206</v>
      </c>
      <c r="B32" s="121">
        <v>30</v>
      </c>
      <c r="C32" s="122">
        <v>1441319</v>
      </c>
      <c r="D32" s="122">
        <v>1022977</v>
      </c>
      <c r="E32" s="122">
        <v>1044745</v>
      </c>
      <c r="F32" s="123">
        <v>25196</v>
      </c>
      <c r="G32" s="114">
        <v>24.1</v>
      </c>
      <c r="H32" s="115">
        <v>0.78</v>
      </c>
      <c r="I32" s="114">
        <v>71</v>
      </c>
    </row>
    <row r="33" spans="1:9" ht="14.25" outlineLevel="1">
      <c r="A33" s="93" t="s">
        <v>207</v>
      </c>
      <c r="B33" s="121">
        <v>1</v>
      </c>
      <c r="C33" s="141" t="s">
        <v>69</v>
      </c>
      <c r="D33" s="141" t="s">
        <v>69</v>
      </c>
      <c r="E33" s="141" t="s">
        <v>69</v>
      </c>
      <c r="F33" s="141" t="s">
        <v>69</v>
      </c>
      <c r="G33" s="114">
        <v>26</v>
      </c>
      <c r="H33" s="115">
        <v>0.84</v>
      </c>
      <c r="I33" s="114">
        <v>85.2</v>
      </c>
    </row>
    <row r="35" spans="1:9">
      <c r="A35" s="82" t="s">
        <v>165</v>
      </c>
      <c r="B35" s="1869" t="s">
        <v>208</v>
      </c>
      <c r="C35" s="1869"/>
      <c r="D35" s="1869"/>
      <c r="E35" s="1869"/>
      <c r="F35" s="1869"/>
      <c r="G35" s="1869"/>
      <c r="H35" s="1869"/>
      <c r="I35" s="1869"/>
    </row>
    <row r="36" spans="1:9">
      <c r="A36" s="93" t="s">
        <v>193</v>
      </c>
      <c r="B36" s="121">
        <v>1012</v>
      </c>
      <c r="C36" s="122">
        <v>29888632</v>
      </c>
      <c r="D36" s="122">
        <v>26068349</v>
      </c>
      <c r="E36" s="122">
        <v>25885856</v>
      </c>
      <c r="F36" s="122">
        <v>617796</v>
      </c>
      <c r="G36" s="114">
        <v>23.9</v>
      </c>
      <c r="H36" s="115">
        <v>0.82</v>
      </c>
      <c r="I36" s="114">
        <v>87.2</v>
      </c>
    </row>
    <row r="37" spans="1:9" outlineLevel="1">
      <c r="A37" s="93"/>
    </row>
    <row r="38" spans="1:9" outlineLevel="1">
      <c r="A38" s="93" t="s">
        <v>194</v>
      </c>
      <c r="B38" s="121">
        <v>138</v>
      </c>
      <c r="C38" s="122">
        <v>1589272</v>
      </c>
      <c r="D38" s="122">
        <v>1409061</v>
      </c>
      <c r="E38" s="122">
        <v>1394991</v>
      </c>
      <c r="F38" s="123">
        <v>32784</v>
      </c>
      <c r="G38" s="114">
        <v>23.5</v>
      </c>
      <c r="H38" s="115">
        <v>0.81</v>
      </c>
      <c r="I38" s="114">
        <v>88.7</v>
      </c>
    </row>
    <row r="39" spans="1:9" outlineLevel="1">
      <c r="A39" s="93" t="s">
        <v>195</v>
      </c>
      <c r="B39" s="121">
        <v>175</v>
      </c>
      <c r="C39" s="122">
        <v>2814751</v>
      </c>
      <c r="D39" s="122">
        <v>2490003</v>
      </c>
      <c r="E39" s="122">
        <v>2475388</v>
      </c>
      <c r="F39" s="123">
        <v>59708</v>
      </c>
      <c r="G39" s="114">
        <v>24.1</v>
      </c>
      <c r="H39" s="115">
        <v>0.83</v>
      </c>
      <c r="I39" s="114">
        <v>88.5</v>
      </c>
    </row>
    <row r="40" spans="1:9" outlineLevel="1">
      <c r="A40" s="93" t="s">
        <v>196</v>
      </c>
      <c r="B40" s="121">
        <v>17</v>
      </c>
      <c r="C40" s="122">
        <v>2956395</v>
      </c>
      <c r="D40" s="122">
        <v>2393731</v>
      </c>
      <c r="E40" s="122">
        <v>2398883</v>
      </c>
      <c r="F40" s="123">
        <v>56081</v>
      </c>
      <c r="G40" s="114">
        <v>23.4</v>
      </c>
      <c r="H40" s="115">
        <v>0.81</v>
      </c>
      <c r="I40" s="114">
        <v>81</v>
      </c>
    </row>
    <row r="41" spans="1:9" outlineLevel="1">
      <c r="A41" s="93" t="s">
        <v>197</v>
      </c>
      <c r="B41" s="121">
        <v>48</v>
      </c>
      <c r="C41" s="122">
        <v>774919</v>
      </c>
      <c r="D41" s="122">
        <v>674383</v>
      </c>
      <c r="E41" s="122">
        <v>667460</v>
      </c>
      <c r="F41" s="123">
        <v>15429</v>
      </c>
      <c r="G41" s="114">
        <v>23.1</v>
      </c>
      <c r="H41" s="115">
        <v>0.8</v>
      </c>
      <c r="I41" s="114">
        <v>87</v>
      </c>
    </row>
    <row r="42" spans="1:9" outlineLevel="1">
      <c r="A42" s="93" t="s">
        <v>198</v>
      </c>
      <c r="B42" s="121">
        <v>16</v>
      </c>
      <c r="C42" s="122">
        <v>706045</v>
      </c>
      <c r="D42" s="122">
        <v>682679</v>
      </c>
      <c r="E42" s="122">
        <v>637994</v>
      </c>
      <c r="F42" s="123">
        <v>15703</v>
      </c>
      <c r="G42" s="114">
        <v>24.6</v>
      </c>
      <c r="H42" s="115">
        <v>0.85</v>
      </c>
      <c r="I42" s="114">
        <v>96.7</v>
      </c>
    </row>
    <row r="43" spans="1:9" outlineLevel="1">
      <c r="A43" s="93" t="s">
        <v>199</v>
      </c>
      <c r="B43" s="121">
        <v>232</v>
      </c>
      <c r="C43" s="122">
        <v>9300536</v>
      </c>
      <c r="D43" s="122">
        <v>8146512</v>
      </c>
      <c r="E43" s="122">
        <v>8167360</v>
      </c>
      <c r="F43" s="122">
        <v>201132</v>
      </c>
      <c r="G43" s="114">
        <v>24.6</v>
      </c>
      <c r="H43" s="115">
        <v>0.85</v>
      </c>
      <c r="I43" s="114">
        <v>87.6</v>
      </c>
    </row>
    <row r="44" spans="1:9" outlineLevel="1">
      <c r="A44" s="93" t="s">
        <v>200</v>
      </c>
      <c r="B44" s="121">
        <v>199</v>
      </c>
      <c r="C44" s="122">
        <v>4076479</v>
      </c>
      <c r="D44" s="122">
        <v>3613651</v>
      </c>
      <c r="E44" s="122">
        <v>3614431</v>
      </c>
      <c r="F44" s="123">
        <v>82195</v>
      </c>
      <c r="G44" s="114">
        <v>22.7</v>
      </c>
      <c r="H44" s="115">
        <v>0.78</v>
      </c>
      <c r="I44" s="114">
        <v>88.6</v>
      </c>
    </row>
    <row r="45" spans="1:9" outlineLevel="1">
      <c r="A45" s="93" t="s">
        <v>201</v>
      </c>
      <c r="B45" s="121">
        <v>43</v>
      </c>
      <c r="C45" s="122">
        <v>758827</v>
      </c>
      <c r="D45" s="122">
        <v>687822</v>
      </c>
      <c r="E45" s="122">
        <v>689679</v>
      </c>
      <c r="F45" s="123">
        <v>16386</v>
      </c>
      <c r="G45" s="114">
        <v>23.8</v>
      </c>
      <c r="H45" s="115">
        <v>0.82</v>
      </c>
      <c r="I45" s="114">
        <v>90.6</v>
      </c>
    </row>
    <row r="46" spans="1:9" outlineLevel="1">
      <c r="A46" s="93" t="s">
        <v>202</v>
      </c>
      <c r="B46" s="121">
        <v>8</v>
      </c>
      <c r="C46" s="141" t="s">
        <v>69</v>
      </c>
      <c r="D46" s="141" t="s">
        <v>69</v>
      </c>
      <c r="E46" s="141" t="s">
        <v>69</v>
      </c>
      <c r="F46" s="141" t="s">
        <v>69</v>
      </c>
      <c r="G46" s="114">
        <v>24.5</v>
      </c>
      <c r="H46" s="115">
        <v>0.85</v>
      </c>
      <c r="I46" s="114">
        <v>91.4</v>
      </c>
    </row>
    <row r="47" spans="1:9" outlineLevel="1">
      <c r="A47" s="93" t="s">
        <v>203</v>
      </c>
      <c r="B47" s="121">
        <v>37</v>
      </c>
      <c r="C47" s="122">
        <v>3100352</v>
      </c>
      <c r="D47" s="122">
        <v>2733359</v>
      </c>
      <c r="E47" s="122">
        <v>2757639</v>
      </c>
      <c r="F47" s="123">
        <v>65597</v>
      </c>
      <c r="G47" s="114">
        <v>23.8</v>
      </c>
      <c r="H47" s="115">
        <v>0.82</v>
      </c>
      <c r="I47" s="114">
        <v>88.2</v>
      </c>
    </row>
    <row r="48" spans="1:9" outlineLevel="1">
      <c r="A48" s="93" t="s">
        <v>204</v>
      </c>
      <c r="B48" s="121">
        <v>21</v>
      </c>
      <c r="C48" s="122">
        <v>1164281</v>
      </c>
      <c r="D48" s="122">
        <v>1075265</v>
      </c>
      <c r="E48" s="122">
        <v>998886</v>
      </c>
      <c r="F48" s="123">
        <v>23980</v>
      </c>
      <c r="G48" s="114">
        <v>24</v>
      </c>
      <c r="H48" s="115">
        <v>0.83</v>
      </c>
      <c r="I48" s="114">
        <v>92.4</v>
      </c>
    </row>
    <row r="49" spans="1:9" outlineLevel="1">
      <c r="A49" s="93" t="s">
        <v>205</v>
      </c>
      <c r="B49" s="121">
        <v>47</v>
      </c>
      <c r="C49" s="122">
        <v>1114865</v>
      </c>
      <c r="D49" s="122">
        <v>1027025</v>
      </c>
      <c r="E49" s="122">
        <v>966828</v>
      </c>
      <c r="F49" s="123">
        <v>21624</v>
      </c>
      <c r="G49" s="114">
        <v>22.4</v>
      </c>
      <c r="H49" s="115">
        <v>0.77</v>
      </c>
      <c r="I49" s="114">
        <v>92.1</v>
      </c>
    </row>
    <row r="50" spans="1:9" outlineLevel="1">
      <c r="A50" s="93" t="s">
        <v>206</v>
      </c>
      <c r="B50" s="121">
        <v>30</v>
      </c>
      <c r="C50" s="122">
        <v>1441319</v>
      </c>
      <c r="D50" s="122">
        <v>1052333</v>
      </c>
      <c r="E50" s="122">
        <v>1037655</v>
      </c>
      <c r="F50" s="123">
        <v>25248</v>
      </c>
      <c r="G50" s="114">
        <v>24.3</v>
      </c>
      <c r="H50" s="115">
        <v>0.84</v>
      </c>
      <c r="I50" s="114">
        <v>73</v>
      </c>
    </row>
    <row r="51" spans="1:9" ht="14.25" outlineLevel="1">
      <c r="A51" s="93" t="s">
        <v>207</v>
      </c>
      <c r="B51" s="121">
        <v>1</v>
      </c>
      <c r="C51" s="141" t="s">
        <v>69</v>
      </c>
      <c r="D51" s="141" t="s">
        <v>69</v>
      </c>
      <c r="E51" s="141" t="s">
        <v>69</v>
      </c>
      <c r="F51" s="141" t="s">
        <v>69</v>
      </c>
      <c r="G51" s="114">
        <v>24.6</v>
      </c>
      <c r="H51" s="115">
        <v>0.85</v>
      </c>
      <c r="I51" s="114">
        <v>84.7</v>
      </c>
    </row>
    <row r="53" spans="1:9">
      <c r="A53" s="82" t="s">
        <v>165</v>
      </c>
      <c r="B53" s="1869" t="s">
        <v>209</v>
      </c>
      <c r="C53" s="1869"/>
      <c r="D53" s="1869"/>
      <c r="E53" s="1869"/>
      <c r="F53" s="1869"/>
      <c r="G53" s="1869"/>
      <c r="H53" s="1869"/>
      <c r="I53" s="1869"/>
    </row>
    <row r="54" spans="1:9">
      <c r="A54" s="93" t="s">
        <v>193</v>
      </c>
      <c r="B54" s="121">
        <v>1011</v>
      </c>
      <c r="C54" s="122">
        <v>29994487</v>
      </c>
      <c r="D54" s="122">
        <v>25515505</v>
      </c>
      <c r="E54" s="122">
        <v>25748514</v>
      </c>
      <c r="F54" s="122">
        <v>659689</v>
      </c>
      <c r="G54" s="114">
        <v>25.6</v>
      </c>
      <c r="H54" s="115">
        <v>0.83</v>
      </c>
      <c r="I54" s="114">
        <v>85.1</v>
      </c>
    </row>
    <row r="55" spans="1:9" outlineLevel="1">
      <c r="A55" s="93"/>
    </row>
    <row r="56" spans="1:9" outlineLevel="1">
      <c r="A56" s="93" t="s">
        <v>194</v>
      </c>
      <c r="B56" s="121">
        <v>138</v>
      </c>
      <c r="C56" s="122">
        <v>1577494</v>
      </c>
      <c r="D56" s="122">
        <v>1358967</v>
      </c>
      <c r="E56" s="122">
        <v>1384014</v>
      </c>
      <c r="F56" s="123">
        <v>33588</v>
      </c>
      <c r="G56" s="114">
        <v>24.3</v>
      </c>
      <c r="H56" s="115">
        <v>0.78</v>
      </c>
      <c r="I56" s="114">
        <v>86.1</v>
      </c>
    </row>
    <row r="57" spans="1:9" outlineLevel="1">
      <c r="A57" s="93" t="s">
        <v>195</v>
      </c>
      <c r="B57" s="121">
        <v>175</v>
      </c>
      <c r="C57" s="122">
        <v>2861044</v>
      </c>
      <c r="D57" s="122">
        <v>2518041</v>
      </c>
      <c r="E57" s="122">
        <v>2504022</v>
      </c>
      <c r="F57" s="123">
        <v>63591</v>
      </c>
      <c r="G57" s="114">
        <v>25.4</v>
      </c>
      <c r="H57" s="115">
        <v>0.82</v>
      </c>
      <c r="I57" s="114">
        <v>88</v>
      </c>
    </row>
    <row r="58" spans="1:9" outlineLevel="1">
      <c r="A58" s="93" t="s">
        <v>196</v>
      </c>
      <c r="B58" s="121">
        <v>17</v>
      </c>
      <c r="C58" s="122">
        <v>2956395</v>
      </c>
      <c r="D58" s="122">
        <v>2375225</v>
      </c>
      <c r="E58" s="122">
        <v>2375228</v>
      </c>
      <c r="F58" s="123">
        <v>61745</v>
      </c>
      <c r="G58" s="114">
        <v>26</v>
      </c>
      <c r="H58" s="115">
        <v>0.84</v>
      </c>
      <c r="I58" s="114">
        <v>80.3</v>
      </c>
    </row>
    <row r="59" spans="1:9" outlineLevel="1">
      <c r="A59" s="93" t="s">
        <v>197</v>
      </c>
      <c r="B59" s="121">
        <v>48</v>
      </c>
      <c r="C59" s="122">
        <v>774919</v>
      </c>
      <c r="D59" s="122">
        <v>608542</v>
      </c>
      <c r="E59" s="122">
        <v>641463</v>
      </c>
      <c r="F59" s="123">
        <v>15651</v>
      </c>
      <c r="G59" s="114">
        <v>24.4</v>
      </c>
      <c r="H59" s="115">
        <v>0.79</v>
      </c>
      <c r="I59" s="114">
        <v>78.5</v>
      </c>
    </row>
    <row r="60" spans="1:9" outlineLevel="1">
      <c r="A60" s="93" t="s">
        <v>198</v>
      </c>
      <c r="B60" s="121">
        <v>17</v>
      </c>
      <c r="C60" s="122">
        <v>735445</v>
      </c>
      <c r="D60" s="122">
        <v>632827</v>
      </c>
      <c r="E60" s="122">
        <v>657753</v>
      </c>
      <c r="F60" s="123">
        <v>18584</v>
      </c>
      <c r="G60" s="114">
        <v>28.3</v>
      </c>
      <c r="H60" s="115">
        <v>0.91</v>
      </c>
      <c r="I60" s="114">
        <v>86</v>
      </c>
    </row>
    <row r="61" spans="1:9" outlineLevel="1">
      <c r="A61" s="93" t="s">
        <v>199</v>
      </c>
      <c r="B61" s="121">
        <v>231</v>
      </c>
      <c r="C61" s="122">
        <v>9292287</v>
      </c>
      <c r="D61" s="122">
        <v>8029115</v>
      </c>
      <c r="E61" s="122">
        <v>8056119</v>
      </c>
      <c r="F61" s="122">
        <v>207021</v>
      </c>
      <c r="G61" s="114">
        <v>25.7</v>
      </c>
      <c r="H61" s="115">
        <v>0.83</v>
      </c>
      <c r="I61" s="114">
        <v>86.4</v>
      </c>
    </row>
    <row r="62" spans="1:9" outlineLevel="1">
      <c r="A62" s="93" t="s">
        <v>200</v>
      </c>
      <c r="B62" s="121">
        <v>199</v>
      </c>
      <c r="C62" s="122">
        <v>4129507</v>
      </c>
      <c r="D62" s="122">
        <v>3482877</v>
      </c>
      <c r="E62" s="122">
        <v>3548264</v>
      </c>
      <c r="F62" s="123">
        <v>86220</v>
      </c>
      <c r="G62" s="114">
        <v>24.3</v>
      </c>
      <c r="H62" s="115">
        <v>0.78</v>
      </c>
      <c r="I62" s="114">
        <v>84.3</v>
      </c>
    </row>
    <row r="63" spans="1:9" outlineLevel="1">
      <c r="A63" s="93" t="s">
        <v>201</v>
      </c>
      <c r="B63" s="121">
        <v>43</v>
      </c>
      <c r="C63" s="122">
        <v>758827</v>
      </c>
      <c r="D63" s="122">
        <v>685333</v>
      </c>
      <c r="E63" s="122">
        <v>686578</v>
      </c>
      <c r="F63" s="123">
        <v>17351</v>
      </c>
      <c r="G63" s="114">
        <v>25.3</v>
      </c>
      <c r="H63" s="115">
        <v>0.82</v>
      </c>
      <c r="I63" s="114">
        <v>90.3</v>
      </c>
    </row>
    <row r="64" spans="1:9" outlineLevel="1">
      <c r="A64" s="93" t="s">
        <v>202</v>
      </c>
      <c r="B64" s="121">
        <v>7</v>
      </c>
      <c r="C64" s="141" t="s">
        <v>69</v>
      </c>
      <c r="D64" s="141" t="s">
        <v>69</v>
      </c>
      <c r="E64" s="141" t="s">
        <v>69</v>
      </c>
      <c r="F64" s="141" t="s">
        <v>69</v>
      </c>
      <c r="G64" s="114">
        <v>25.9</v>
      </c>
      <c r="H64" s="115">
        <v>0.84</v>
      </c>
      <c r="I64" s="114">
        <v>89.9</v>
      </c>
    </row>
    <row r="65" spans="1:9" outlineLevel="1">
      <c r="A65" s="93" t="s">
        <v>203</v>
      </c>
      <c r="B65" s="121">
        <v>37</v>
      </c>
      <c r="C65" s="122">
        <v>3100352</v>
      </c>
      <c r="D65" s="122">
        <v>2721266</v>
      </c>
      <c r="E65" s="122">
        <v>2727313</v>
      </c>
      <c r="F65" s="123">
        <v>73749</v>
      </c>
      <c r="G65" s="114">
        <v>27</v>
      </c>
      <c r="H65" s="115">
        <v>0.87</v>
      </c>
      <c r="I65" s="114">
        <v>87.8</v>
      </c>
    </row>
    <row r="66" spans="1:9" outlineLevel="1">
      <c r="A66" s="93" t="s">
        <v>204</v>
      </c>
      <c r="B66" s="121">
        <v>21</v>
      </c>
      <c r="C66" s="122">
        <v>1164281</v>
      </c>
      <c r="D66" s="122">
        <v>1053925</v>
      </c>
      <c r="E66" s="122">
        <v>1063605</v>
      </c>
      <c r="F66" s="123">
        <v>27629</v>
      </c>
      <c r="G66" s="114">
        <v>26</v>
      </c>
      <c r="H66" s="115">
        <v>0.84</v>
      </c>
      <c r="I66" s="114">
        <v>90.5</v>
      </c>
    </row>
    <row r="67" spans="1:9" outlineLevel="1">
      <c r="A67" s="93" t="s">
        <v>205</v>
      </c>
      <c r="B67" s="121">
        <v>47</v>
      </c>
      <c r="C67" s="122">
        <v>1115401</v>
      </c>
      <c r="D67" s="122">
        <v>852476</v>
      </c>
      <c r="E67" s="122">
        <v>939751</v>
      </c>
      <c r="F67" s="123">
        <v>25011</v>
      </c>
      <c r="G67" s="114">
        <v>26.6</v>
      </c>
      <c r="H67" s="115">
        <v>0.86</v>
      </c>
      <c r="I67" s="114">
        <v>76.400000000000006</v>
      </c>
    </row>
    <row r="68" spans="1:9" outlineLevel="1">
      <c r="A68" s="93" t="s">
        <v>206</v>
      </c>
      <c r="B68" s="121">
        <v>30</v>
      </c>
      <c r="C68" s="122">
        <v>1441319</v>
      </c>
      <c r="D68" s="122">
        <v>1119470</v>
      </c>
      <c r="E68" s="122">
        <v>1085902</v>
      </c>
      <c r="F68" s="123">
        <v>27506</v>
      </c>
      <c r="G68" s="114">
        <v>25.3</v>
      </c>
      <c r="H68" s="115">
        <v>0.82</v>
      </c>
      <c r="I68" s="114">
        <v>77.7</v>
      </c>
    </row>
    <row r="69" spans="1:9" ht="14.25" outlineLevel="1">
      <c r="A69" s="93" t="s">
        <v>207</v>
      </c>
      <c r="B69" s="121">
        <v>1</v>
      </c>
      <c r="C69" s="141" t="s">
        <v>69</v>
      </c>
      <c r="D69" s="141" t="s">
        <v>69</v>
      </c>
      <c r="E69" s="141" t="s">
        <v>69</v>
      </c>
      <c r="F69" s="141" t="s">
        <v>69</v>
      </c>
      <c r="G69" s="114">
        <v>28.5</v>
      </c>
      <c r="H69" s="115">
        <v>0.92</v>
      </c>
      <c r="I69" s="114">
        <v>64.400000000000006</v>
      </c>
    </row>
    <row r="70" spans="1:9" outlineLevel="1">
      <c r="A70" s="88"/>
      <c r="B70" s="112"/>
      <c r="C70" s="113"/>
      <c r="D70" s="113"/>
      <c r="E70" s="113"/>
      <c r="F70" s="113"/>
      <c r="G70" s="114"/>
      <c r="H70" s="115"/>
      <c r="I70" s="114"/>
    </row>
    <row r="71" spans="1:9" outlineLevel="1">
      <c r="A71" s="1869" t="s">
        <v>210</v>
      </c>
      <c r="B71" s="1869"/>
      <c r="C71" s="1869"/>
      <c r="D71" s="1869"/>
      <c r="E71" s="1869"/>
      <c r="F71" s="1869"/>
      <c r="G71" s="1869"/>
      <c r="H71" s="1869"/>
      <c r="I71" s="1869"/>
    </row>
    <row r="72" spans="1:9" ht="13.15" customHeight="1" outlineLevel="1">
      <c r="A72" s="1868" t="s">
        <v>211</v>
      </c>
      <c r="B72" s="1868"/>
      <c r="C72" s="1868"/>
      <c r="D72" s="1868"/>
      <c r="E72" s="1868"/>
      <c r="F72" s="1868"/>
      <c r="G72" s="1868"/>
      <c r="H72" s="1868"/>
      <c r="I72" s="1868"/>
    </row>
    <row r="73" spans="1:9" ht="12.75" customHeight="1" outlineLevel="1">
      <c r="A73" s="1868" t="s">
        <v>212</v>
      </c>
      <c r="B73" s="1868"/>
      <c r="C73" s="1868"/>
      <c r="D73" s="1868"/>
      <c r="E73" s="1868"/>
      <c r="F73" s="1868"/>
      <c r="G73" s="1868"/>
      <c r="H73" s="1868"/>
      <c r="I73" s="1868"/>
    </row>
    <row r="74" spans="1:9" ht="12.75" customHeight="1" outlineLevel="1">
      <c r="A74" s="1868" t="s">
        <v>213</v>
      </c>
      <c r="B74" s="1868"/>
      <c r="C74" s="1868"/>
      <c r="D74" s="1868"/>
      <c r="E74" s="1868"/>
      <c r="F74" s="1868"/>
      <c r="G74" s="1868"/>
      <c r="H74" s="1868"/>
      <c r="I74" s="1868"/>
    </row>
    <row r="75" spans="1:9" ht="12.75" customHeight="1" outlineLevel="1">
      <c r="A75" s="1868" t="s">
        <v>214</v>
      </c>
      <c r="B75" s="1868"/>
      <c r="C75" s="1868"/>
      <c r="D75" s="1868"/>
      <c r="E75" s="1868"/>
      <c r="F75" s="1868"/>
      <c r="G75" s="1868"/>
      <c r="H75" s="1868"/>
      <c r="I75" s="1868"/>
    </row>
    <row r="76" spans="1:9" ht="12.75" customHeight="1" outlineLevel="1">
      <c r="A76" s="1868" t="s">
        <v>215</v>
      </c>
      <c r="B76" s="1868"/>
      <c r="C76" s="1868"/>
      <c r="D76" s="1868"/>
      <c r="E76" s="1868"/>
      <c r="F76" s="1868"/>
      <c r="G76" s="1868"/>
      <c r="H76" s="1868"/>
      <c r="I76" s="1868"/>
    </row>
    <row r="77" spans="1:9" ht="12.75" customHeight="1" outlineLevel="1">
      <c r="A77" s="1868" t="s">
        <v>216</v>
      </c>
      <c r="B77" s="1868"/>
      <c r="C77" s="1868"/>
      <c r="D77" s="1868"/>
      <c r="E77" s="1868"/>
      <c r="F77" s="1868"/>
      <c r="G77" s="1868"/>
      <c r="H77" s="1868"/>
      <c r="I77" s="1868"/>
    </row>
    <row r="78" spans="1:9" ht="12.75" customHeight="1" outlineLevel="1">
      <c r="A78" s="1868" t="s">
        <v>217</v>
      </c>
      <c r="B78" s="1868"/>
      <c r="C78" s="1868"/>
      <c r="D78" s="1868"/>
      <c r="E78" s="1868"/>
      <c r="F78" s="1868"/>
      <c r="G78" s="1868"/>
      <c r="H78" s="1868"/>
      <c r="I78" s="1868"/>
    </row>
    <row r="79" spans="1:9" ht="12.75" customHeight="1" outlineLevel="1">
      <c r="A79" s="1868" t="s">
        <v>218</v>
      </c>
      <c r="B79" s="1868"/>
      <c r="C79" s="1868"/>
      <c r="D79" s="1868"/>
      <c r="E79" s="1868"/>
      <c r="F79" s="1868"/>
      <c r="G79" s="1868"/>
      <c r="H79" s="1868"/>
      <c r="I79" s="1868"/>
    </row>
    <row r="80" spans="1:9" ht="13.15" customHeight="1" outlineLevel="1">
      <c r="A80" s="1869" t="s">
        <v>219</v>
      </c>
      <c r="B80" s="1869"/>
      <c r="C80" s="1869"/>
      <c r="D80" s="1869"/>
      <c r="E80" s="1869"/>
      <c r="F80" s="1869"/>
      <c r="G80" s="1869"/>
      <c r="H80" s="1869"/>
      <c r="I80" s="1869"/>
    </row>
    <row r="81" spans="1:9" ht="13.15" customHeight="1" outlineLevel="1">
      <c r="A81" s="936"/>
      <c r="B81" s="936"/>
      <c r="C81" s="936"/>
      <c r="D81" s="936"/>
      <c r="E81" s="936"/>
      <c r="F81" s="936"/>
      <c r="G81" s="936"/>
      <c r="H81" s="936"/>
      <c r="I81" s="936"/>
    </row>
    <row r="82" spans="1:9" ht="13.15" customHeight="1" outlineLevel="1">
      <c r="A82" s="936"/>
      <c r="B82" s="936"/>
      <c r="C82" s="936"/>
      <c r="D82" s="936"/>
      <c r="E82" s="936"/>
      <c r="F82" s="936"/>
      <c r="G82" s="936"/>
      <c r="H82" s="936"/>
      <c r="I82" s="936"/>
    </row>
    <row r="83" spans="1:9" ht="13.15" customHeight="1" outlineLevel="1">
      <c r="A83" s="936"/>
      <c r="B83" s="936"/>
      <c r="C83" s="936"/>
      <c r="D83" s="936"/>
      <c r="E83" s="936"/>
      <c r="F83" s="936"/>
      <c r="G83" s="936"/>
      <c r="H83" s="936"/>
      <c r="I83" s="936"/>
    </row>
    <row r="84" spans="1:9" ht="13.15" customHeight="1" outlineLevel="1">
      <c r="A84" s="936"/>
      <c r="B84" s="936"/>
      <c r="C84" s="936"/>
      <c r="D84" s="936"/>
      <c r="E84" s="936"/>
      <c r="F84" s="936"/>
      <c r="G84" s="936"/>
      <c r="H84" s="936"/>
      <c r="I84" s="936"/>
    </row>
    <row r="85" spans="1:9" outlineLevel="1">
      <c r="A85" s="88"/>
      <c r="B85" s="112"/>
      <c r="C85" s="113"/>
      <c r="D85" s="113"/>
      <c r="E85" s="113"/>
      <c r="F85" s="113"/>
      <c r="G85" s="114"/>
      <c r="H85" s="115"/>
      <c r="I85" s="114"/>
    </row>
    <row r="86" spans="1:9" ht="13.15" customHeight="1" outlineLevel="1">
      <c r="A86" s="1866" t="s">
        <v>153</v>
      </c>
      <c r="B86" s="1866"/>
      <c r="C86" s="1866"/>
      <c r="D86" s="1866"/>
      <c r="E86" s="1866"/>
      <c r="F86" s="1866"/>
      <c r="G86" s="1866"/>
      <c r="H86" s="1866"/>
      <c r="I86" s="1866"/>
    </row>
    <row r="88" spans="1:9">
      <c r="A88" s="82" t="s">
        <v>165</v>
      </c>
      <c r="B88" s="1869" t="s">
        <v>220</v>
      </c>
      <c r="C88" s="1869"/>
      <c r="D88" s="1869"/>
      <c r="E88" s="1869"/>
      <c r="F88" s="1869"/>
      <c r="G88" s="1869"/>
      <c r="H88" s="1869"/>
      <c r="I88" s="1869"/>
    </row>
    <row r="89" spans="1:9">
      <c r="A89" s="93" t="s">
        <v>193</v>
      </c>
      <c r="B89" s="106">
        <v>1010</v>
      </c>
      <c r="C89" s="107">
        <v>30030368</v>
      </c>
      <c r="D89" s="107">
        <v>25418028</v>
      </c>
      <c r="E89" s="107">
        <v>25445281</v>
      </c>
      <c r="F89" s="107">
        <v>609042</v>
      </c>
      <c r="G89" s="108">
        <v>23.9</v>
      </c>
      <c r="H89" s="109">
        <v>0.8</v>
      </c>
      <c r="I89" s="108">
        <v>84.6</v>
      </c>
    </row>
    <row r="90" spans="1:9">
      <c r="A90" s="93"/>
      <c r="B90" s="106"/>
      <c r="C90" s="107"/>
      <c r="D90" s="107"/>
      <c r="E90" s="107"/>
      <c r="F90" s="107"/>
      <c r="G90" s="108"/>
      <c r="H90" s="109"/>
      <c r="I90" s="108"/>
    </row>
    <row r="91" spans="1:9" outlineLevel="1">
      <c r="A91" s="93" t="s">
        <v>194</v>
      </c>
      <c r="B91" s="106">
        <v>138</v>
      </c>
      <c r="C91" s="107">
        <v>1582921</v>
      </c>
      <c r="D91" s="107">
        <v>1308340</v>
      </c>
      <c r="E91" s="107">
        <v>1333654</v>
      </c>
      <c r="F91" s="110">
        <v>29910</v>
      </c>
      <c r="G91" s="108">
        <v>22.4</v>
      </c>
      <c r="H91" s="109">
        <v>0.75</v>
      </c>
      <c r="I91" s="108">
        <v>82.7</v>
      </c>
    </row>
    <row r="92" spans="1:9" outlineLevel="1">
      <c r="A92" s="93" t="s">
        <v>195</v>
      </c>
      <c r="B92" s="106">
        <v>174</v>
      </c>
      <c r="C92" s="107">
        <v>2867846</v>
      </c>
      <c r="D92" s="107">
        <v>2429940</v>
      </c>
      <c r="E92" s="107">
        <v>2473991</v>
      </c>
      <c r="F92" s="110">
        <v>55089</v>
      </c>
      <c r="G92" s="108">
        <v>22.3</v>
      </c>
      <c r="H92" s="109">
        <v>0.74</v>
      </c>
      <c r="I92" s="108">
        <v>84.7</v>
      </c>
    </row>
    <row r="93" spans="1:9" outlineLevel="1">
      <c r="A93" s="93" t="s">
        <v>196</v>
      </c>
      <c r="B93" s="106">
        <v>17</v>
      </c>
      <c r="C93" s="107">
        <v>2956395</v>
      </c>
      <c r="D93" s="107">
        <v>2284272</v>
      </c>
      <c r="E93" s="107">
        <v>2320499</v>
      </c>
      <c r="F93" s="110">
        <v>57226</v>
      </c>
      <c r="G93" s="108">
        <v>24.7</v>
      </c>
      <c r="H93" s="109">
        <v>0.82</v>
      </c>
      <c r="I93" s="108">
        <v>77.3</v>
      </c>
    </row>
    <row r="94" spans="1:9" outlineLevel="1">
      <c r="A94" s="93" t="s">
        <v>197</v>
      </c>
      <c r="B94" s="106">
        <v>48</v>
      </c>
      <c r="C94" s="107">
        <v>774719</v>
      </c>
      <c r="D94" s="107">
        <v>580883</v>
      </c>
      <c r="E94" s="107">
        <v>594713</v>
      </c>
      <c r="F94" s="110">
        <v>13068</v>
      </c>
      <c r="G94" s="108">
        <v>22</v>
      </c>
      <c r="H94" s="109">
        <v>0.73</v>
      </c>
      <c r="I94" s="108">
        <v>75</v>
      </c>
    </row>
    <row r="95" spans="1:9" outlineLevel="1">
      <c r="A95" s="93" t="s">
        <v>198</v>
      </c>
      <c r="B95" s="106">
        <v>17</v>
      </c>
      <c r="C95" s="107">
        <v>735445</v>
      </c>
      <c r="D95" s="107">
        <v>674259</v>
      </c>
      <c r="E95" s="107">
        <v>653543</v>
      </c>
      <c r="F95" s="110">
        <v>17137</v>
      </c>
      <c r="G95" s="108">
        <v>26.2</v>
      </c>
      <c r="H95" s="109">
        <v>0.87</v>
      </c>
      <c r="I95" s="108">
        <v>91.7</v>
      </c>
    </row>
    <row r="96" spans="1:9" outlineLevel="1">
      <c r="A96" s="93" t="s">
        <v>199</v>
      </c>
      <c r="B96" s="106">
        <v>232</v>
      </c>
      <c r="C96" s="107">
        <v>9301667</v>
      </c>
      <c r="D96" s="107">
        <v>8043419</v>
      </c>
      <c r="E96" s="107">
        <v>8024031</v>
      </c>
      <c r="F96" s="107">
        <v>197991</v>
      </c>
      <c r="G96" s="108">
        <v>24.7</v>
      </c>
      <c r="H96" s="109">
        <v>0.82</v>
      </c>
      <c r="I96" s="108">
        <v>86.5</v>
      </c>
    </row>
    <row r="97" spans="1:9" outlineLevel="1">
      <c r="A97" s="93" t="s">
        <v>200</v>
      </c>
      <c r="B97" s="106">
        <v>198</v>
      </c>
      <c r="C97" s="107">
        <v>4147469</v>
      </c>
      <c r="D97" s="107">
        <v>3615672</v>
      </c>
      <c r="E97" s="107">
        <v>3549275</v>
      </c>
      <c r="F97" s="110">
        <v>77900</v>
      </c>
      <c r="G97" s="108">
        <v>21.9</v>
      </c>
      <c r="H97" s="109">
        <v>0.73</v>
      </c>
      <c r="I97" s="108">
        <v>87.2</v>
      </c>
    </row>
    <row r="98" spans="1:9" outlineLevel="1">
      <c r="A98" s="93" t="s">
        <v>201</v>
      </c>
      <c r="B98" s="106">
        <v>43</v>
      </c>
      <c r="C98" s="107">
        <v>758827</v>
      </c>
      <c r="D98" s="107">
        <v>663790</v>
      </c>
      <c r="E98" s="107">
        <v>674562</v>
      </c>
      <c r="F98" s="110">
        <v>16311</v>
      </c>
      <c r="G98" s="108">
        <v>24.2</v>
      </c>
      <c r="H98" s="109">
        <v>0.81</v>
      </c>
      <c r="I98" s="108">
        <v>87.5</v>
      </c>
    </row>
    <row r="99" spans="1:9" outlineLevel="1">
      <c r="A99" s="93" t="s">
        <v>202</v>
      </c>
      <c r="B99" s="106">
        <v>7</v>
      </c>
      <c r="C99" s="140" t="s">
        <v>69</v>
      </c>
      <c r="D99" s="140" t="s">
        <v>69</v>
      </c>
      <c r="E99" s="140" t="s">
        <v>69</v>
      </c>
      <c r="F99" s="140" t="s">
        <v>69</v>
      </c>
      <c r="G99" s="108">
        <v>23.1</v>
      </c>
      <c r="H99" s="109">
        <v>0.77</v>
      </c>
      <c r="I99" s="108">
        <v>84</v>
      </c>
    </row>
    <row r="100" spans="1:9" outlineLevel="1">
      <c r="A100" s="93" t="s">
        <v>203</v>
      </c>
      <c r="B100" s="106">
        <v>37</v>
      </c>
      <c r="C100" s="107">
        <v>3100352</v>
      </c>
      <c r="D100" s="107">
        <v>2720125</v>
      </c>
      <c r="E100" s="107">
        <v>2720696</v>
      </c>
      <c r="F100" s="110">
        <v>68815</v>
      </c>
      <c r="G100" s="108">
        <v>25.3</v>
      </c>
      <c r="H100" s="109">
        <v>0.84</v>
      </c>
      <c r="I100" s="108">
        <v>87.7</v>
      </c>
    </row>
    <row r="101" spans="1:9" outlineLevel="1">
      <c r="A101" s="93" t="s">
        <v>204</v>
      </c>
      <c r="B101" s="106">
        <v>22</v>
      </c>
      <c r="C101" s="107">
        <v>1168727</v>
      </c>
      <c r="D101" s="107">
        <v>1000339</v>
      </c>
      <c r="E101" s="107">
        <v>1027132</v>
      </c>
      <c r="F101" s="110">
        <v>24616</v>
      </c>
      <c r="G101" s="108">
        <v>24</v>
      </c>
      <c r="H101" s="109">
        <v>0.8</v>
      </c>
      <c r="I101" s="108">
        <v>85.6</v>
      </c>
    </row>
    <row r="102" spans="1:9" outlineLevel="1">
      <c r="A102" s="93" t="s">
        <v>205</v>
      </c>
      <c r="B102" s="106">
        <v>46</v>
      </c>
      <c r="C102" s="107">
        <v>1109035</v>
      </c>
      <c r="D102" s="107">
        <v>972029</v>
      </c>
      <c r="E102" s="107">
        <v>912253</v>
      </c>
      <c r="F102" s="110">
        <v>20381</v>
      </c>
      <c r="G102" s="108">
        <v>22.3</v>
      </c>
      <c r="H102" s="109">
        <v>0.74</v>
      </c>
      <c r="I102" s="108">
        <v>87.6</v>
      </c>
    </row>
    <row r="103" spans="1:9" outlineLevel="1">
      <c r="A103" s="93" t="s">
        <v>206</v>
      </c>
      <c r="B103" s="106">
        <v>30</v>
      </c>
      <c r="C103" s="107">
        <v>1439749</v>
      </c>
      <c r="D103" s="107">
        <v>1052447</v>
      </c>
      <c r="E103" s="107">
        <v>1085959</v>
      </c>
      <c r="F103" s="110">
        <v>28859</v>
      </c>
      <c r="G103" s="108">
        <v>26.6</v>
      </c>
      <c r="H103" s="109">
        <v>0.89</v>
      </c>
      <c r="I103" s="108">
        <v>73.099999999999994</v>
      </c>
    </row>
    <row r="104" spans="1:9" ht="14.25" outlineLevel="1">
      <c r="A104" s="93" t="s">
        <v>207</v>
      </c>
      <c r="B104" s="106">
        <v>1</v>
      </c>
      <c r="C104" s="140" t="s">
        <v>69</v>
      </c>
      <c r="D104" s="140" t="s">
        <v>69</v>
      </c>
      <c r="E104" s="140" t="s">
        <v>69</v>
      </c>
      <c r="F104" s="140" t="s">
        <v>69</v>
      </c>
      <c r="G104" s="108">
        <v>24.5</v>
      </c>
      <c r="H104" s="109">
        <v>0.82</v>
      </c>
      <c r="I104" s="108">
        <v>63.6</v>
      </c>
    </row>
    <row r="106" spans="1:9">
      <c r="A106" s="82" t="s">
        <v>165</v>
      </c>
      <c r="B106" s="1869" t="s">
        <v>221</v>
      </c>
      <c r="C106" s="1869"/>
      <c r="D106" s="1869"/>
      <c r="E106" s="1869"/>
      <c r="F106" s="1869"/>
      <c r="G106" s="1869"/>
      <c r="H106" s="1869"/>
      <c r="I106" s="1869"/>
    </row>
    <row r="107" spans="1:9">
      <c r="A107" s="93" t="s">
        <v>193</v>
      </c>
      <c r="B107" s="121">
        <v>1011</v>
      </c>
      <c r="C107" s="122">
        <v>30003971</v>
      </c>
      <c r="D107" s="122">
        <v>24796139</v>
      </c>
      <c r="E107" s="122">
        <v>25072725</v>
      </c>
      <c r="F107" s="122">
        <v>633011</v>
      </c>
      <c r="G107" s="114">
        <v>25.2</v>
      </c>
      <c r="H107" s="115">
        <v>0.81</v>
      </c>
      <c r="I107" s="114">
        <v>82.6</v>
      </c>
    </row>
    <row r="108" spans="1:9">
      <c r="A108" s="93"/>
      <c r="B108" s="121"/>
      <c r="C108" s="122"/>
      <c r="D108" s="122"/>
      <c r="E108" s="122"/>
      <c r="F108" s="122"/>
      <c r="G108" s="114"/>
      <c r="H108" s="115"/>
      <c r="I108" s="114"/>
    </row>
    <row r="109" spans="1:9" outlineLevel="1">
      <c r="A109" s="93" t="s">
        <v>194</v>
      </c>
      <c r="B109" s="121">
        <v>138</v>
      </c>
      <c r="C109" s="122">
        <v>1572925</v>
      </c>
      <c r="D109" s="122">
        <v>1365539</v>
      </c>
      <c r="E109" s="122">
        <v>1336940</v>
      </c>
      <c r="F109" s="123">
        <v>31138</v>
      </c>
      <c r="G109" s="114">
        <v>23.3</v>
      </c>
      <c r="H109" s="115">
        <v>0.75</v>
      </c>
      <c r="I109" s="114">
        <v>86.8</v>
      </c>
    </row>
    <row r="110" spans="1:9" outlineLevel="1">
      <c r="A110" s="93" t="s">
        <v>195</v>
      </c>
      <c r="B110" s="121">
        <v>174</v>
      </c>
      <c r="C110" s="122">
        <v>2868388</v>
      </c>
      <c r="D110" s="122">
        <v>2395715</v>
      </c>
      <c r="E110" s="122">
        <v>2408791</v>
      </c>
      <c r="F110" s="123">
        <v>57638</v>
      </c>
      <c r="G110" s="114">
        <v>23.9</v>
      </c>
      <c r="H110" s="115">
        <v>0.77</v>
      </c>
      <c r="I110" s="114">
        <v>83.5</v>
      </c>
    </row>
    <row r="111" spans="1:9" outlineLevel="1">
      <c r="A111" s="93" t="s">
        <v>196</v>
      </c>
      <c r="B111" s="121">
        <v>17</v>
      </c>
      <c r="C111" s="122">
        <v>2956395</v>
      </c>
      <c r="D111" s="122">
        <v>2099494</v>
      </c>
      <c r="E111" s="122">
        <v>2181433</v>
      </c>
      <c r="F111" s="123">
        <v>58783</v>
      </c>
      <c r="G111" s="114">
        <v>26.9</v>
      </c>
      <c r="H111" s="115">
        <v>0.87</v>
      </c>
      <c r="I111" s="114">
        <v>71</v>
      </c>
    </row>
    <row r="112" spans="1:9" outlineLevel="1">
      <c r="A112" s="93" t="s">
        <v>197</v>
      </c>
      <c r="B112" s="121">
        <v>48</v>
      </c>
      <c r="C112" s="122">
        <v>774334</v>
      </c>
      <c r="D112" s="122">
        <v>659057</v>
      </c>
      <c r="E112" s="122">
        <v>619970</v>
      </c>
      <c r="F112" s="123">
        <v>15159</v>
      </c>
      <c r="G112" s="114">
        <v>24.5</v>
      </c>
      <c r="H112" s="115">
        <v>0.79</v>
      </c>
      <c r="I112" s="114">
        <v>85.1</v>
      </c>
    </row>
    <row r="113" spans="1:9" outlineLevel="1">
      <c r="A113" s="93" t="s">
        <v>198</v>
      </c>
      <c r="B113" s="121">
        <v>17</v>
      </c>
      <c r="C113" s="122">
        <v>735445</v>
      </c>
      <c r="D113" s="122">
        <v>670864</v>
      </c>
      <c r="E113" s="122">
        <v>672562</v>
      </c>
      <c r="F113" s="123">
        <v>18827</v>
      </c>
      <c r="G113" s="114">
        <v>28</v>
      </c>
      <c r="H113" s="115">
        <v>0.9</v>
      </c>
      <c r="I113" s="114">
        <v>91.2</v>
      </c>
    </row>
    <row r="114" spans="1:9" outlineLevel="1">
      <c r="A114" s="93" t="s">
        <v>199</v>
      </c>
      <c r="B114" s="121">
        <v>233</v>
      </c>
      <c r="C114" s="122">
        <v>9276334</v>
      </c>
      <c r="D114" s="122">
        <v>7850472</v>
      </c>
      <c r="E114" s="122">
        <v>7927074</v>
      </c>
      <c r="F114" s="122">
        <v>202776</v>
      </c>
      <c r="G114" s="114">
        <v>25.6</v>
      </c>
      <c r="H114" s="115">
        <v>0.83</v>
      </c>
      <c r="I114" s="114">
        <v>84.6</v>
      </c>
    </row>
    <row r="115" spans="1:9" outlineLevel="1">
      <c r="A115" s="93" t="s">
        <v>200</v>
      </c>
      <c r="B115" s="121">
        <v>198</v>
      </c>
      <c r="C115" s="122">
        <v>4145557</v>
      </c>
      <c r="D115" s="122">
        <v>3482265</v>
      </c>
      <c r="E115" s="122">
        <v>3548969</v>
      </c>
      <c r="F115" s="123">
        <v>85108</v>
      </c>
      <c r="G115" s="114">
        <v>24</v>
      </c>
      <c r="H115" s="115">
        <v>0.77</v>
      </c>
      <c r="I115" s="114">
        <v>84</v>
      </c>
    </row>
    <row r="116" spans="1:9" outlineLevel="1">
      <c r="A116" s="93" t="s">
        <v>201</v>
      </c>
      <c r="B116" s="121">
        <v>43</v>
      </c>
      <c r="C116" s="122">
        <v>758827</v>
      </c>
      <c r="D116" s="122">
        <v>621034</v>
      </c>
      <c r="E116" s="122">
        <v>642412</v>
      </c>
      <c r="F116" s="123">
        <v>14789</v>
      </c>
      <c r="G116" s="114">
        <v>23</v>
      </c>
      <c r="H116" s="115">
        <v>0.74</v>
      </c>
      <c r="I116" s="114">
        <v>81.8</v>
      </c>
    </row>
    <row r="117" spans="1:9" outlineLevel="1">
      <c r="A117" s="93" t="s">
        <v>202</v>
      </c>
      <c r="B117" s="121">
        <v>7</v>
      </c>
      <c r="C117" s="141" t="s">
        <v>69</v>
      </c>
      <c r="D117" s="141" t="s">
        <v>69</v>
      </c>
      <c r="E117" s="141" t="s">
        <v>69</v>
      </c>
      <c r="F117" s="141" t="s">
        <v>69</v>
      </c>
      <c r="G117" s="114">
        <v>24.7</v>
      </c>
      <c r="H117" s="115">
        <v>0.8</v>
      </c>
      <c r="I117" s="114">
        <v>84.1</v>
      </c>
    </row>
    <row r="118" spans="1:9" outlineLevel="1">
      <c r="A118" s="93" t="s">
        <v>203</v>
      </c>
      <c r="B118" s="121">
        <v>37</v>
      </c>
      <c r="C118" s="122">
        <v>3100352</v>
      </c>
      <c r="D118" s="122">
        <v>2506811</v>
      </c>
      <c r="E118" s="122">
        <v>2613468</v>
      </c>
      <c r="F118" s="123">
        <v>70381</v>
      </c>
      <c r="G118" s="114">
        <v>26.9</v>
      </c>
      <c r="H118" s="115">
        <v>0.87</v>
      </c>
      <c r="I118" s="114">
        <v>80.900000000000006</v>
      </c>
    </row>
    <row r="119" spans="1:9" outlineLevel="1">
      <c r="A119" s="93" t="s">
        <v>204</v>
      </c>
      <c r="B119" s="121">
        <v>22</v>
      </c>
      <c r="C119" s="122">
        <v>1168727</v>
      </c>
      <c r="D119" s="122">
        <v>918019</v>
      </c>
      <c r="E119" s="122">
        <v>959179</v>
      </c>
      <c r="F119" s="123">
        <v>24420</v>
      </c>
      <c r="G119" s="114">
        <v>25.5</v>
      </c>
      <c r="H119" s="115">
        <v>0.82</v>
      </c>
      <c r="I119" s="114">
        <v>78.5</v>
      </c>
    </row>
    <row r="120" spans="1:9" outlineLevel="1">
      <c r="A120" s="93" t="s">
        <v>205</v>
      </c>
      <c r="B120" s="121">
        <v>46</v>
      </c>
      <c r="C120" s="122">
        <v>1118122</v>
      </c>
      <c r="D120" s="122">
        <v>1038346</v>
      </c>
      <c r="E120" s="122">
        <v>1005187</v>
      </c>
      <c r="F120" s="123">
        <v>23005</v>
      </c>
      <c r="G120" s="114">
        <v>22.9</v>
      </c>
      <c r="H120" s="115">
        <v>0.74</v>
      </c>
      <c r="I120" s="114">
        <v>92.9</v>
      </c>
    </row>
    <row r="121" spans="1:9" outlineLevel="1">
      <c r="A121" s="93" t="s">
        <v>206</v>
      </c>
      <c r="B121" s="121">
        <v>30</v>
      </c>
      <c r="C121" s="122">
        <v>1439749</v>
      </c>
      <c r="D121" s="122">
        <v>1114678</v>
      </c>
      <c r="E121" s="122">
        <v>1083563</v>
      </c>
      <c r="F121" s="123">
        <v>29183</v>
      </c>
      <c r="G121" s="114">
        <v>26.9</v>
      </c>
      <c r="H121" s="115">
        <v>0.87</v>
      </c>
      <c r="I121" s="114">
        <v>77.400000000000006</v>
      </c>
    </row>
    <row r="122" spans="1:9" ht="14.25" outlineLevel="1">
      <c r="A122" s="93" t="s">
        <v>207</v>
      </c>
      <c r="B122" s="121">
        <v>1</v>
      </c>
      <c r="C122" s="141" t="s">
        <v>69</v>
      </c>
      <c r="D122" s="141" t="s">
        <v>69</v>
      </c>
      <c r="E122" s="141" t="s">
        <v>69</v>
      </c>
      <c r="F122" s="141" t="s">
        <v>69</v>
      </c>
      <c r="G122" s="114">
        <v>24.6</v>
      </c>
      <c r="H122" s="115">
        <v>0.79</v>
      </c>
      <c r="I122" s="114">
        <v>62.2</v>
      </c>
    </row>
    <row r="124" spans="1:9">
      <c r="A124" s="82" t="s">
        <v>165</v>
      </c>
      <c r="B124" s="1869" t="s">
        <v>222</v>
      </c>
      <c r="C124" s="1869"/>
      <c r="D124" s="1869"/>
      <c r="E124" s="1869"/>
      <c r="F124" s="1869"/>
      <c r="G124" s="1869"/>
      <c r="H124" s="1869"/>
      <c r="I124" s="1869"/>
    </row>
    <row r="125" spans="1:9">
      <c r="A125" s="93" t="s">
        <v>193</v>
      </c>
      <c r="B125" s="121">
        <v>1010</v>
      </c>
      <c r="C125" s="122">
        <v>30016841</v>
      </c>
      <c r="D125" s="122">
        <v>24788079</v>
      </c>
      <c r="E125" s="122">
        <v>24761364</v>
      </c>
      <c r="F125" s="122">
        <v>610008</v>
      </c>
      <c r="G125" s="114">
        <v>24.6</v>
      </c>
      <c r="H125" s="115">
        <v>0.82</v>
      </c>
      <c r="I125" s="114">
        <v>82.6</v>
      </c>
    </row>
    <row r="126" spans="1:9">
      <c r="A126" s="93"/>
      <c r="B126" s="121"/>
      <c r="C126" s="122"/>
      <c r="D126" s="122"/>
      <c r="E126" s="122"/>
      <c r="F126" s="122"/>
      <c r="G126" s="114"/>
      <c r="H126" s="115"/>
      <c r="I126" s="114"/>
    </row>
    <row r="127" spans="1:9" outlineLevel="1">
      <c r="A127" s="93" t="s">
        <v>194</v>
      </c>
      <c r="B127" s="121">
        <v>138</v>
      </c>
      <c r="C127" s="122">
        <v>1583057</v>
      </c>
      <c r="D127" s="122">
        <v>1305736</v>
      </c>
      <c r="E127" s="122">
        <v>1335638</v>
      </c>
      <c r="F127" s="123">
        <v>31684</v>
      </c>
      <c r="G127" s="114">
        <v>23.7</v>
      </c>
      <c r="H127" s="115">
        <v>0.79</v>
      </c>
      <c r="I127" s="114">
        <v>82.5</v>
      </c>
    </row>
    <row r="128" spans="1:9" outlineLevel="1">
      <c r="A128" s="93" t="s">
        <v>195</v>
      </c>
      <c r="B128" s="121">
        <v>174</v>
      </c>
      <c r="C128" s="122">
        <v>2868388</v>
      </c>
      <c r="D128" s="122">
        <v>2310344</v>
      </c>
      <c r="E128" s="122">
        <v>2353030</v>
      </c>
      <c r="F128" s="123">
        <v>56515</v>
      </c>
      <c r="G128" s="114">
        <v>24</v>
      </c>
      <c r="H128" s="115">
        <v>0.8</v>
      </c>
      <c r="I128" s="114">
        <v>80.5</v>
      </c>
    </row>
    <row r="129" spans="1:9" outlineLevel="1">
      <c r="A129" s="93" t="s">
        <v>196</v>
      </c>
      <c r="B129" s="121">
        <v>17</v>
      </c>
      <c r="C129" s="122">
        <v>2956395</v>
      </c>
      <c r="D129" s="122">
        <v>2354990</v>
      </c>
      <c r="E129" s="122">
        <v>2216792</v>
      </c>
      <c r="F129" s="123">
        <v>52472</v>
      </c>
      <c r="G129" s="114">
        <v>23.7</v>
      </c>
      <c r="H129" s="115">
        <v>0.79</v>
      </c>
      <c r="I129" s="114">
        <v>79.7</v>
      </c>
    </row>
    <row r="130" spans="1:9" outlineLevel="1">
      <c r="A130" s="93" t="s">
        <v>197</v>
      </c>
      <c r="B130" s="121">
        <v>48</v>
      </c>
      <c r="C130" s="122">
        <v>774306</v>
      </c>
      <c r="D130" s="122">
        <v>634713</v>
      </c>
      <c r="E130" s="122">
        <v>646885</v>
      </c>
      <c r="F130" s="123">
        <v>16061</v>
      </c>
      <c r="G130" s="114">
        <v>24.8</v>
      </c>
      <c r="H130" s="115">
        <v>0.83</v>
      </c>
      <c r="I130" s="114">
        <v>82</v>
      </c>
    </row>
    <row r="131" spans="1:9" outlineLevel="1">
      <c r="A131" s="93" t="s">
        <v>198</v>
      </c>
      <c r="B131" s="121">
        <v>18</v>
      </c>
      <c r="C131" s="122">
        <v>775260</v>
      </c>
      <c r="D131" s="122">
        <v>663519</v>
      </c>
      <c r="E131" s="122">
        <v>667192</v>
      </c>
      <c r="F131" s="123">
        <v>18055</v>
      </c>
      <c r="G131" s="114">
        <v>27.1</v>
      </c>
      <c r="H131" s="115">
        <v>0.9</v>
      </c>
      <c r="I131" s="114">
        <v>85.6</v>
      </c>
    </row>
    <row r="132" spans="1:9" outlineLevel="1">
      <c r="A132" s="93" t="s">
        <v>199</v>
      </c>
      <c r="B132" s="121">
        <v>230</v>
      </c>
      <c r="C132" s="122">
        <v>9247455</v>
      </c>
      <c r="D132" s="122">
        <v>7992846</v>
      </c>
      <c r="E132" s="122">
        <v>7901364</v>
      </c>
      <c r="F132" s="122">
        <v>202039</v>
      </c>
      <c r="G132" s="114">
        <v>25.6</v>
      </c>
      <c r="H132" s="115">
        <v>0.85</v>
      </c>
      <c r="I132" s="114">
        <v>86.4</v>
      </c>
    </row>
    <row r="133" spans="1:9" outlineLevel="1">
      <c r="A133" s="93" t="s">
        <v>200</v>
      </c>
      <c r="B133" s="121">
        <v>198</v>
      </c>
      <c r="C133" s="122">
        <v>4143997</v>
      </c>
      <c r="D133" s="122">
        <v>3132587</v>
      </c>
      <c r="E133" s="122">
        <v>3307426</v>
      </c>
      <c r="F133" s="123">
        <v>77885</v>
      </c>
      <c r="G133" s="114">
        <v>23.5</v>
      </c>
      <c r="H133" s="115">
        <v>0.78</v>
      </c>
      <c r="I133" s="114">
        <v>75.599999999999994</v>
      </c>
    </row>
    <row r="134" spans="1:9" outlineLevel="1">
      <c r="A134" s="93" t="s">
        <v>201</v>
      </c>
      <c r="B134" s="121">
        <v>43</v>
      </c>
      <c r="C134" s="122">
        <v>758751</v>
      </c>
      <c r="D134" s="122">
        <v>669890</v>
      </c>
      <c r="E134" s="122">
        <v>645462</v>
      </c>
      <c r="F134" s="123">
        <v>15186</v>
      </c>
      <c r="G134" s="114">
        <v>23.5</v>
      </c>
      <c r="H134" s="115">
        <v>0.78</v>
      </c>
      <c r="I134" s="114">
        <v>88.3</v>
      </c>
    </row>
    <row r="135" spans="1:9" outlineLevel="1">
      <c r="A135" s="93" t="s">
        <v>202</v>
      </c>
      <c r="B135" s="121">
        <v>7</v>
      </c>
      <c r="C135" s="141" t="s">
        <v>69</v>
      </c>
      <c r="D135" s="141" t="s">
        <v>69</v>
      </c>
      <c r="E135" s="141" t="s">
        <v>69</v>
      </c>
      <c r="F135" s="141" t="s">
        <v>69</v>
      </c>
      <c r="G135" s="114">
        <v>25.1</v>
      </c>
      <c r="H135" s="115">
        <v>0.84</v>
      </c>
      <c r="I135" s="114">
        <v>83.4</v>
      </c>
    </row>
    <row r="136" spans="1:9" outlineLevel="1">
      <c r="A136" s="93" t="s">
        <v>203</v>
      </c>
      <c r="B136" s="121">
        <v>38</v>
      </c>
      <c r="C136" s="122">
        <v>3101224</v>
      </c>
      <c r="D136" s="122">
        <v>2616721</v>
      </c>
      <c r="E136" s="122">
        <v>2561766</v>
      </c>
      <c r="F136" s="123">
        <v>60973</v>
      </c>
      <c r="G136" s="114">
        <v>23.8</v>
      </c>
      <c r="H136" s="115">
        <v>0.79</v>
      </c>
      <c r="I136" s="114">
        <v>84.4</v>
      </c>
    </row>
    <row r="137" spans="1:9" outlineLevel="1">
      <c r="A137" s="93" t="s">
        <v>204</v>
      </c>
      <c r="B137" s="121">
        <v>22</v>
      </c>
      <c r="C137" s="122">
        <v>1170275</v>
      </c>
      <c r="D137" s="122">
        <v>998926</v>
      </c>
      <c r="E137" s="122">
        <v>958473</v>
      </c>
      <c r="F137" s="123">
        <v>22731</v>
      </c>
      <c r="G137" s="114">
        <v>23.7</v>
      </c>
      <c r="H137" s="115">
        <v>0.79</v>
      </c>
      <c r="I137" s="114">
        <v>85.4</v>
      </c>
    </row>
    <row r="138" spans="1:9" outlineLevel="1">
      <c r="A138" s="93" t="s">
        <v>205</v>
      </c>
      <c r="B138" s="121">
        <v>46</v>
      </c>
      <c r="C138" s="122">
        <v>1109168</v>
      </c>
      <c r="D138" s="122">
        <v>1022343</v>
      </c>
      <c r="E138" s="122">
        <v>1030345</v>
      </c>
      <c r="F138" s="123">
        <v>26591</v>
      </c>
      <c r="G138" s="114">
        <v>25.8</v>
      </c>
      <c r="H138" s="115">
        <v>0.86</v>
      </c>
      <c r="I138" s="114">
        <v>92.2</v>
      </c>
    </row>
    <row r="139" spans="1:9" outlineLevel="1">
      <c r="A139" s="93" t="s">
        <v>206</v>
      </c>
      <c r="B139" s="121">
        <v>30</v>
      </c>
      <c r="C139" s="122">
        <v>1439749</v>
      </c>
      <c r="D139" s="122">
        <v>1012264</v>
      </c>
      <c r="E139" s="122">
        <v>1063471</v>
      </c>
      <c r="F139" s="123">
        <v>27976</v>
      </c>
      <c r="G139" s="114">
        <v>26.3</v>
      </c>
      <c r="H139" s="115">
        <v>0.88</v>
      </c>
      <c r="I139" s="114">
        <v>70.3</v>
      </c>
    </row>
    <row r="140" spans="1:9" ht="14.25" outlineLevel="1">
      <c r="A140" s="93" t="s">
        <v>207</v>
      </c>
      <c r="B140" s="121">
        <v>1</v>
      </c>
      <c r="C140" s="141" t="s">
        <v>69</v>
      </c>
      <c r="D140" s="141" t="s">
        <v>69</v>
      </c>
      <c r="E140" s="141" t="s">
        <v>69</v>
      </c>
      <c r="F140" s="141" t="s">
        <v>69</v>
      </c>
      <c r="G140" s="114">
        <v>22.7</v>
      </c>
      <c r="H140" s="115">
        <v>0.76</v>
      </c>
      <c r="I140" s="114">
        <v>61</v>
      </c>
    </row>
    <row r="141" spans="1:9" outlineLevel="1">
      <c r="A141" s="88"/>
      <c r="B141" s="112"/>
      <c r="C141" s="113"/>
      <c r="D141" s="113"/>
      <c r="E141" s="113"/>
      <c r="F141" s="113"/>
      <c r="G141" s="114"/>
      <c r="H141" s="115"/>
      <c r="I141" s="114"/>
    </row>
    <row r="142" spans="1:9" outlineLevel="1">
      <c r="A142" s="1869" t="s">
        <v>210</v>
      </c>
      <c r="B142" s="1869"/>
      <c r="C142" s="1869"/>
      <c r="D142" s="1869"/>
      <c r="E142" s="1869"/>
      <c r="F142" s="1869"/>
      <c r="G142" s="1869"/>
      <c r="H142" s="1869"/>
      <c r="I142" s="1869"/>
    </row>
    <row r="143" spans="1:9" ht="12.75" customHeight="1" outlineLevel="1">
      <c r="A143" s="1868" t="s">
        <v>211</v>
      </c>
      <c r="B143" s="1868"/>
      <c r="C143" s="1868"/>
      <c r="D143" s="1868"/>
      <c r="E143" s="1868"/>
      <c r="F143" s="1868"/>
      <c r="G143" s="1868"/>
      <c r="H143" s="1868"/>
      <c r="I143" s="1868"/>
    </row>
    <row r="144" spans="1:9" ht="12.75" customHeight="1" outlineLevel="1">
      <c r="A144" s="1868" t="s">
        <v>212</v>
      </c>
      <c r="B144" s="1868"/>
      <c r="C144" s="1868"/>
      <c r="D144" s="1868"/>
      <c r="E144" s="1868"/>
      <c r="F144" s="1868"/>
      <c r="G144" s="1868"/>
      <c r="H144" s="1868"/>
      <c r="I144" s="1868"/>
    </row>
    <row r="145" spans="1:9" ht="12.75" customHeight="1" outlineLevel="1">
      <c r="A145" s="1868" t="s">
        <v>213</v>
      </c>
      <c r="B145" s="1868"/>
      <c r="C145" s="1868"/>
      <c r="D145" s="1868"/>
      <c r="E145" s="1868"/>
      <c r="F145" s="1868"/>
      <c r="G145" s="1868"/>
      <c r="H145" s="1868"/>
      <c r="I145" s="1868"/>
    </row>
    <row r="146" spans="1:9" ht="12.75" customHeight="1" outlineLevel="1">
      <c r="A146" s="1868" t="s">
        <v>214</v>
      </c>
      <c r="B146" s="1868"/>
      <c r="C146" s="1868"/>
      <c r="D146" s="1868"/>
      <c r="E146" s="1868"/>
      <c r="F146" s="1868"/>
      <c r="G146" s="1868"/>
      <c r="H146" s="1868"/>
      <c r="I146" s="1868"/>
    </row>
    <row r="147" spans="1:9" ht="12.75" customHeight="1" outlineLevel="1">
      <c r="A147" s="1868" t="s">
        <v>215</v>
      </c>
      <c r="B147" s="1868"/>
      <c r="C147" s="1868"/>
      <c r="D147" s="1868"/>
      <c r="E147" s="1868"/>
      <c r="F147" s="1868"/>
      <c r="G147" s="1868"/>
      <c r="H147" s="1868"/>
      <c r="I147" s="1868"/>
    </row>
    <row r="148" spans="1:9" ht="12.75" customHeight="1" outlineLevel="1">
      <c r="A148" s="1868" t="s">
        <v>216</v>
      </c>
      <c r="B148" s="1868"/>
      <c r="C148" s="1868"/>
      <c r="D148" s="1868"/>
      <c r="E148" s="1868"/>
      <c r="F148" s="1868"/>
      <c r="G148" s="1868"/>
      <c r="H148" s="1868"/>
      <c r="I148" s="1868"/>
    </row>
    <row r="149" spans="1:9" ht="12.75" customHeight="1" outlineLevel="1">
      <c r="A149" s="1868" t="s">
        <v>217</v>
      </c>
      <c r="B149" s="1868"/>
      <c r="C149" s="1868"/>
      <c r="D149" s="1868"/>
      <c r="E149" s="1868"/>
      <c r="F149" s="1868"/>
      <c r="G149" s="1868"/>
      <c r="H149" s="1868"/>
      <c r="I149" s="1868"/>
    </row>
    <row r="150" spans="1:9" ht="12.75" customHeight="1" outlineLevel="1">
      <c r="A150" s="1868" t="s">
        <v>218</v>
      </c>
      <c r="B150" s="1868"/>
      <c r="C150" s="1868"/>
      <c r="D150" s="1868"/>
      <c r="E150" s="1868"/>
      <c r="F150" s="1868"/>
      <c r="G150" s="1868"/>
      <c r="H150" s="1868"/>
      <c r="I150" s="1868"/>
    </row>
    <row r="151" spans="1:9" ht="12.75" customHeight="1" outlineLevel="1">
      <c r="A151" s="1869" t="s">
        <v>219</v>
      </c>
      <c r="B151" s="1869"/>
      <c r="C151" s="1869"/>
      <c r="D151" s="1869"/>
      <c r="E151" s="1869"/>
      <c r="F151" s="1869"/>
      <c r="G151" s="1869"/>
      <c r="H151" s="1869"/>
      <c r="I151" s="1869"/>
    </row>
    <row r="152" spans="1:9" ht="12.75" customHeight="1" outlineLevel="1">
      <c r="A152" s="936"/>
      <c r="B152" s="936"/>
      <c r="C152" s="936"/>
      <c r="D152" s="936"/>
      <c r="E152" s="936"/>
      <c r="F152" s="936"/>
      <c r="G152" s="936"/>
      <c r="H152" s="936"/>
      <c r="I152" s="936"/>
    </row>
    <row r="153" spans="1:9" ht="12.75" customHeight="1" outlineLevel="1">
      <c r="A153" s="936"/>
      <c r="B153" s="936"/>
      <c r="C153" s="936"/>
      <c r="D153" s="936"/>
      <c r="E153" s="936"/>
      <c r="F153" s="936"/>
      <c r="G153" s="936"/>
      <c r="H153" s="936"/>
      <c r="I153" s="936"/>
    </row>
    <row r="154" spans="1:9" ht="12.75" customHeight="1" outlineLevel="1">
      <c r="A154" s="936"/>
      <c r="B154" s="936"/>
      <c r="C154" s="936"/>
      <c r="D154" s="936"/>
      <c r="E154" s="936"/>
      <c r="F154" s="936"/>
      <c r="G154" s="936"/>
      <c r="H154" s="936"/>
      <c r="I154" s="936"/>
    </row>
    <row r="155" spans="1:9" outlineLevel="1">
      <c r="A155" s="88"/>
      <c r="B155" s="112"/>
      <c r="C155" s="113"/>
      <c r="D155" s="113"/>
      <c r="E155" s="113"/>
      <c r="F155" s="113"/>
      <c r="G155" s="114"/>
      <c r="H155" s="115"/>
      <c r="I155" s="114"/>
    </row>
    <row r="156" spans="1:9" ht="13.15" customHeight="1" outlineLevel="1">
      <c r="A156" s="1866" t="s">
        <v>153</v>
      </c>
      <c r="B156" s="1866"/>
      <c r="C156" s="1866"/>
      <c r="D156" s="1866"/>
      <c r="E156" s="1866"/>
      <c r="F156" s="1866"/>
      <c r="G156" s="1866"/>
      <c r="H156" s="1866"/>
      <c r="I156" s="1866"/>
    </row>
    <row r="158" spans="1:9">
      <c r="A158" s="82" t="s">
        <v>165</v>
      </c>
      <c r="B158" s="1869" t="s">
        <v>223</v>
      </c>
      <c r="C158" s="1869"/>
      <c r="D158" s="1869"/>
      <c r="E158" s="1869"/>
      <c r="F158" s="1869"/>
      <c r="G158" s="1869"/>
      <c r="H158" s="1869"/>
      <c r="I158" s="1869"/>
    </row>
    <row r="159" spans="1:9">
      <c r="A159" s="93" t="s">
        <v>193</v>
      </c>
      <c r="B159" s="121">
        <v>1014</v>
      </c>
      <c r="C159" s="122">
        <v>30222218</v>
      </c>
      <c r="D159" s="122">
        <v>25435915</v>
      </c>
      <c r="E159" s="122">
        <v>25070355</v>
      </c>
      <c r="F159" s="122">
        <v>634988</v>
      </c>
      <c r="G159" s="114">
        <v>25.3</v>
      </c>
      <c r="H159" s="115">
        <v>0.82</v>
      </c>
      <c r="I159" s="114">
        <v>84.2</v>
      </c>
    </row>
    <row r="160" spans="1:9">
      <c r="A160" s="93"/>
      <c r="B160" s="121"/>
      <c r="C160" s="122"/>
      <c r="D160" s="122"/>
      <c r="E160" s="122"/>
      <c r="F160" s="122"/>
      <c r="G160" s="114"/>
      <c r="H160" s="115"/>
      <c r="I160" s="114"/>
    </row>
    <row r="161" spans="1:9" outlineLevel="1">
      <c r="A161" s="93" t="s">
        <v>194</v>
      </c>
      <c r="B161" s="121">
        <v>139</v>
      </c>
      <c r="C161" s="122">
        <v>1591431</v>
      </c>
      <c r="D161" s="122">
        <v>1331351</v>
      </c>
      <c r="E161" s="122">
        <v>1313934</v>
      </c>
      <c r="F161" s="123">
        <v>29784</v>
      </c>
      <c r="G161" s="114">
        <v>22.7</v>
      </c>
      <c r="H161" s="115">
        <v>0.73</v>
      </c>
      <c r="I161" s="114">
        <v>83.7</v>
      </c>
    </row>
    <row r="162" spans="1:9" outlineLevel="1">
      <c r="A162" s="93" t="s">
        <v>195</v>
      </c>
      <c r="B162" s="121">
        <v>174</v>
      </c>
      <c r="C162" s="122">
        <v>2873871</v>
      </c>
      <c r="D162" s="122">
        <v>2378988</v>
      </c>
      <c r="E162" s="122">
        <v>2344666</v>
      </c>
      <c r="F162" s="123">
        <v>58300</v>
      </c>
      <c r="G162" s="114">
        <v>24.9</v>
      </c>
      <c r="H162" s="115">
        <v>0.8</v>
      </c>
      <c r="I162" s="114">
        <v>82.8</v>
      </c>
    </row>
    <row r="163" spans="1:9" outlineLevel="1">
      <c r="A163" s="93" t="s">
        <v>196</v>
      </c>
      <c r="B163" s="121">
        <v>17</v>
      </c>
      <c r="C163" s="122">
        <v>2956395</v>
      </c>
      <c r="D163" s="122">
        <v>2324129</v>
      </c>
      <c r="E163" s="122">
        <v>2329710</v>
      </c>
      <c r="F163" s="123">
        <v>58970</v>
      </c>
      <c r="G163" s="114">
        <v>25.3</v>
      </c>
      <c r="H163" s="115">
        <v>0.82</v>
      </c>
      <c r="I163" s="114">
        <v>78.599999999999994</v>
      </c>
    </row>
    <row r="164" spans="1:9" outlineLevel="1">
      <c r="A164" s="93" t="s">
        <v>197</v>
      </c>
      <c r="B164" s="121">
        <v>48</v>
      </c>
      <c r="C164" s="122">
        <v>774984</v>
      </c>
      <c r="D164" s="122">
        <v>628405</v>
      </c>
      <c r="E164" s="122">
        <v>631559</v>
      </c>
      <c r="F164" s="123">
        <v>15524</v>
      </c>
      <c r="G164" s="114">
        <v>24.6</v>
      </c>
      <c r="H164" s="115">
        <v>0.79</v>
      </c>
      <c r="I164" s="114">
        <v>81.099999999999994</v>
      </c>
    </row>
    <row r="165" spans="1:9" outlineLevel="1">
      <c r="A165" s="93" t="s">
        <v>198</v>
      </c>
      <c r="B165" s="121">
        <v>19</v>
      </c>
      <c r="C165" s="122">
        <v>779895</v>
      </c>
      <c r="D165" s="122">
        <v>620877</v>
      </c>
      <c r="E165" s="122">
        <v>622515</v>
      </c>
      <c r="F165" s="123">
        <v>16263</v>
      </c>
      <c r="G165" s="114">
        <v>26.1</v>
      </c>
      <c r="H165" s="115">
        <v>0.84</v>
      </c>
      <c r="I165" s="114">
        <v>79.599999999999994</v>
      </c>
    </row>
    <row r="166" spans="1:9" outlineLevel="1">
      <c r="A166" s="93" t="s">
        <v>199</v>
      </c>
      <c r="B166" s="121">
        <v>230</v>
      </c>
      <c r="C166" s="122">
        <v>9257336</v>
      </c>
      <c r="D166" s="122">
        <v>8197518</v>
      </c>
      <c r="E166" s="122">
        <v>8095182</v>
      </c>
      <c r="F166" s="122">
        <v>210755</v>
      </c>
      <c r="G166" s="114">
        <v>26</v>
      </c>
      <c r="H166" s="115">
        <v>0.84</v>
      </c>
      <c r="I166" s="114">
        <v>88.6</v>
      </c>
    </row>
    <row r="167" spans="1:9" outlineLevel="1">
      <c r="A167" s="93" t="s">
        <v>200</v>
      </c>
      <c r="B167" s="121">
        <v>201</v>
      </c>
      <c r="C167" s="122">
        <v>4232221</v>
      </c>
      <c r="D167" s="122">
        <v>3283541</v>
      </c>
      <c r="E167" s="122">
        <v>3202458</v>
      </c>
      <c r="F167" s="123">
        <v>74821</v>
      </c>
      <c r="G167" s="114">
        <v>23.4</v>
      </c>
      <c r="H167" s="115">
        <v>0.75</v>
      </c>
      <c r="I167" s="114">
        <v>77.599999999999994</v>
      </c>
    </row>
    <row r="168" spans="1:9" outlineLevel="1">
      <c r="A168" s="93" t="s">
        <v>201</v>
      </c>
      <c r="B168" s="121">
        <v>43</v>
      </c>
      <c r="C168" s="122">
        <v>759311</v>
      </c>
      <c r="D168" s="122">
        <v>660089</v>
      </c>
      <c r="E168" s="122">
        <v>664990</v>
      </c>
      <c r="F168" s="123">
        <v>16687</v>
      </c>
      <c r="G168" s="114">
        <v>25.1</v>
      </c>
      <c r="H168" s="115">
        <v>0.81</v>
      </c>
      <c r="I168" s="114">
        <v>86.9</v>
      </c>
    </row>
    <row r="169" spans="1:9" outlineLevel="1">
      <c r="A169" s="93" t="s">
        <v>202</v>
      </c>
      <c r="B169" s="121">
        <v>7</v>
      </c>
      <c r="C169" s="141" t="s">
        <v>69</v>
      </c>
      <c r="D169" s="141" t="s">
        <v>69</v>
      </c>
      <c r="E169" s="141" t="s">
        <v>69</v>
      </c>
      <c r="F169" s="141" t="s">
        <v>69</v>
      </c>
      <c r="G169" s="114">
        <v>25.5</v>
      </c>
      <c r="H169" s="115">
        <v>0.82</v>
      </c>
      <c r="I169" s="114">
        <v>81.400000000000006</v>
      </c>
    </row>
    <row r="170" spans="1:9" outlineLevel="1">
      <c r="A170" s="93" t="s">
        <v>203</v>
      </c>
      <c r="B170" s="121">
        <v>38</v>
      </c>
      <c r="C170" s="122">
        <v>3100424</v>
      </c>
      <c r="D170" s="122">
        <v>2596156</v>
      </c>
      <c r="E170" s="122">
        <v>2606439</v>
      </c>
      <c r="F170" s="123">
        <v>68512</v>
      </c>
      <c r="G170" s="114">
        <v>26.3</v>
      </c>
      <c r="H170" s="115">
        <v>0.85</v>
      </c>
      <c r="I170" s="114">
        <v>83.7</v>
      </c>
    </row>
    <row r="171" spans="1:9" outlineLevel="1">
      <c r="A171" s="93" t="s">
        <v>204</v>
      </c>
      <c r="B171" s="121">
        <v>21</v>
      </c>
      <c r="C171" s="122">
        <v>1269301</v>
      </c>
      <c r="D171" s="122">
        <v>1178944</v>
      </c>
      <c r="E171" s="122">
        <v>1087043</v>
      </c>
      <c r="F171" s="123">
        <v>26669</v>
      </c>
      <c r="G171" s="114">
        <v>24.5</v>
      </c>
      <c r="H171" s="115">
        <v>0.79</v>
      </c>
      <c r="I171" s="114">
        <v>92.9</v>
      </c>
    </row>
    <row r="172" spans="1:9" outlineLevel="1">
      <c r="A172" s="93" t="s">
        <v>205</v>
      </c>
      <c r="B172" s="121">
        <v>46</v>
      </c>
      <c r="C172" s="122">
        <v>1111784</v>
      </c>
      <c r="D172" s="122">
        <v>1005314</v>
      </c>
      <c r="E172" s="122">
        <v>1013829</v>
      </c>
      <c r="F172" s="123">
        <v>27323</v>
      </c>
      <c r="G172" s="114">
        <v>27</v>
      </c>
      <c r="H172" s="115">
        <v>0.87</v>
      </c>
      <c r="I172" s="114">
        <v>90.4</v>
      </c>
    </row>
    <row r="173" spans="1:9" outlineLevel="1">
      <c r="A173" s="93" t="s">
        <v>206</v>
      </c>
      <c r="B173" s="121">
        <v>30</v>
      </c>
      <c r="C173" s="122">
        <v>1426449</v>
      </c>
      <c r="D173" s="122">
        <v>1159122</v>
      </c>
      <c r="E173" s="122">
        <v>1085693</v>
      </c>
      <c r="F173" s="123">
        <v>29537</v>
      </c>
      <c r="G173" s="114">
        <v>27.2</v>
      </c>
      <c r="H173" s="115">
        <v>0.88</v>
      </c>
      <c r="I173" s="114">
        <v>81.3</v>
      </c>
    </row>
    <row r="174" spans="1:9" ht="14.25" outlineLevel="1">
      <c r="A174" s="93" t="s">
        <v>207</v>
      </c>
      <c r="B174" s="121">
        <v>1</v>
      </c>
      <c r="C174" s="141" t="s">
        <v>69</v>
      </c>
      <c r="D174" s="141" t="s">
        <v>69</v>
      </c>
      <c r="E174" s="141" t="s">
        <v>69</v>
      </c>
      <c r="F174" s="141" t="s">
        <v>69</v>
      </c>
      <c r="G174" s="114">
        <v>23.2</v>
      </c>
      <c r="H174" s="115">
        <v>0.75</v>
      </c>
      <c r="I174" s="114">
        <v>59.5</v>
      </c>
    </row>
    <row r="176" spans="1:9">
      <c r="A176" s="82" t="s">
        <v>165</v>
      </c>
      <c r="B176" s="1869" t="s">
        <v>224</v>
      </c>
      <c r="C176" s="1869"/>
      <c r="D176" s="1869"/>
      <c r="E176" s="1869"/>
      <c r="F176" s="1869"/>
      <c r="G176" s="1869"/>
      <c r="H176" s="1869"/>
      <c r="I176" s="1869"/>
    </row>
    <row r="177" spans="1:9">
      <c r="A177" s="93" t="s">
        <v>193</v>
      </c>
      <c r="B177" s="121">
        <v>1017</v>
      </c>
      <c r="C177" s="122">
        <v>30287652</v>
      </c>
      <c r="D177" s="122">
        <v>25609976</v>
      </c>
      <c r="E177" s="122">
        <v>25506046</v>
      </c>
      <c r="F177" s="122">
        <v>628513</v>
      </c>
      <c r="G177" s="114">
        <v>24.6</v>
      </c>
      <c r="H177" s="115">
        <v>0.79</v>
      </c>
      <c r="I177" s="114">
        <v>84.6</v>
      </c>
    </row>
    <row r="178" spans="1:9">
      <c r="A178" s="93"/>
      <c r="B178" s="121"/>
      <c r="C178" s="122"/>
      <c r="D178" s="122"/>
      <c r="E178" s="122"/>
      <c r="F178" s="122"/>
      <c r="G178" s="114"/>
      <c r="H178" s="115"/>
      <c r="I178" s="114"/>
    </row>
    <row r="179" spans="1:9" outlineLevel="1">
      <c r="A179" s="93" t="s">
        <v>194</v>
      </c>
      <c r="B179" s="121">
        <v>139</v>
      </c>
      <c r="C179" s="122">
        <v>1576197</v>
      </c>
      <c r="D179" s="122">
        <v>1348611</v>
      </c>
      <c r="E179" s="122">
        <v>1335411</v>
      </c>
      <c r="F179" s="123">
        <v>29688</v>
      </c>
      <c r="G179" s="114">
        <v>22.2</v>
      </c>
      <c r="H179" s="115">
        <v>0.72</v>
      </c>
      <c r="I179" s="114">
        <v>85.6</v>
      </c>
    </row>
    <row r="180" spans="1:9" outlineLevel="1">
      <c r="A180" s="93" t="s">
        <v>195</v>
      </c>
      <c r="B180" s="121">
        <v>175</v>
      </c>
      <c r="C180" s="122">
        <v>2875301</v>
      </c>
      <c r="D180" s="122">
        <v>2436993</v>
      </c>
      <c r="E180" s="122">
        <v>2407991</v>
      </c>
      <c r="F180" s="123">
        <v>60341</v>
      </c>
      <c r="G180" s="114">
        <v>25.1</v>
      </c>
      <c r="H180" s="115">
        <v>0.81</v>
      </c>
      <c r="I180" s="114">
        <v>84.8</v>
      </c>
    </row>
    <row r="181" spans="1:9" outlineLevel="1">
      <c r="A181" s="93" t="s">
        <v>196</v>
      </c>
      <c r="B181" s="121">
        <v>17</v>
      </c>
      <c r="C181" s="122">
        <v>2956395</v>
      </c>
      <c r="D181" s="122">
        <v>2329561</v>
      </c>
      <c r="E181" s="122">
        <v>2316995</v>
      </c>
      <c r="F181" s="123">
        <v>54311</v>
      </c>
      <c r="G181" s="114">
        <v>23.4</v>
      </c>
      <c r="H181" s="115">
        <v>0.76</v>
      </c>
      <c r="I181" s="114">
        <v>78.8</v>
      </c>
    </row>
    <row r="182" spans="1:9" outlineLevel="1">
      <c r="A182" s="93" t="s">
        <v>197</v>
      </c>
      <c r="B182" s="121">
        <v>48</v>
      </c>
      <c r="C182" s="122">
        <v>774756</v>
      </c>
      <c r="D182" s="122">
        <v>623017</v>
      </c>
      <c r="E182" s="122">
        <v>625711</v>
      </c>
      <c r="F182" s="123">
        <v>14682</v>
      </c>
      <c r="G182" s="114">
        <v>23.5</v>
      </c>
      <c r="H182" s="115">
        <v>0.76</v>
      </c>
      <c r="I182" s="114">
        <v>80.400000000000006</v>
      </c>
    </row>
    <row r="183" spans="1:9" outlineLevel="1">
      <c r="A183" s="93" t="s">
        <v>198</v>
      </c>
      <c r="B183" s="121">
        <v>19</v>
      </c>
      <c r="C183" s="122">
        <v>796832</v>
      </c>
      <c r="D183" s="122">
        <v>741913</v>
      </c>
      <c r="E183" s="122">
        <v>681395</v>
      </c>
      <c r="F183" s="123">
        <v>15662</v>
      </c>
      <c r="G183" s="114">
        <v>23</v>
      </c>
      <c r="H183" s="115">
        <v>0.74</v>
      </c>
      <c r="I183" s="114">
        <v>93.1</v>
      </c>
    </row>
    <row r="184" spans="1:9" outlineLevel="1">
      <c r="A184" s="93" t="s">
        <v>199</v>
      </c>
      <c r="B184" s="121">
        <v>232</v>
      </c>
      <c r="C184" s="122">
        <v>9292137</v>
      </c>
      <c r="D184" s="122">
        <v>7908303</v>
      </c>
      <c r="E184" s="122">
        <v>8052911</v>
      </c>
      <c r="F184" s="122">
        <v>202753</v>
      </c>
      <c r="G184" s="114">
        <v>25.2</v>
      </c>
      <c r="H184" s="115">
        <v>0.81</v>
      </c>
      <c r="I184" s="114">
        <v>85.1</v>
      </c>
    </row>
    <row r="185" spans="1:9" outlineLevel="1">
      <c r="A185" s="93" t="s">
        <v>200</v>
      </c>
      <c r="B185" s="121">
        <v>200</v>
      </c>
      <c r="C185" s="122">
        <v>4220874</v>
      </c>
      <c r="D185" s="122">
        <v>3593732</v>
      </c>
      <c r="E185" s="122">
        <v>3436157</v>
      </c>
      <c r="F185" s="123">
        <v>78512</v>
      </c>
      <c r="G185" s="114">
        <v>22.8</v>
      </c>
      <c r="H185" s="115">
        <v>0.74</v>
      </c>
      <c r="I185" s="114">
        <v>85.1</v>
      </c>
    </row>
    <row r="186" spans="1:9" outlineLevel="1">
      <c r="A186" s="93" t="s">
        <v>201</v>
      </c>
      <c r="B186" s="121">
        <v>43</v>
      </c>
      <c r="C186" s="122">
        <v>759311</v>
      </c>
      <c r="D186" s="122">
        <v>653686</v>
      </c>
      <c r="E186" s="122">
        <v>656888</v>
      </c>
      <c r="F186" s="123">
        <v>16201</v>
      </c>
      <c r="G186" s="114">
        <v>24.7</v>
      </c>
      <c r="H186" s="115">
        <v>0.8</v>
      </c>
      <c r="I186" s="114">
        <v>86.1</v>
      </c>
    </row>
    <row r="187" spans="1:9" outlineLevel="1">
      <c r="A187" s="93" t="s">
        <v>202</v>
      </c>
      <c r="B187" s="121">
        <v>7</v>
      </c>
      <c r="C187" s="141" t="s">
        <v>69</v>
      </c>
      <c r="D187" s="141" t="s">
        <v>69</v>
      </c>
      <c r="E187" s="141" t="s">
        <v>69</v>
      </c>
      <c r="F187" s="141" t="s">
        <v>69</v>
      </c>
      <c r="G187" s="114">
        <v>24.3</v>
      </c>
      <c r="H187" s="115">
        <v>0.79</v>
      </c>
      <c r="I187" s="114">
        <v>77.400000000000006</v>
      </c>
    </row>
    <row r="188" spans="1:9" outlineLevel="1">
      <c r="A188" s="93" t="s">
        <v>203</v>
      </c>
      <c r="B188" s="121">
        <v>38</v>
      </c>
      <c r="C188" s="122">
        <v>3100373</v>
      </c>
      <c r="D188" s="122">
        <v>2728447</v>
      </c>
      <c r="E188" s="122">
        <v>2662302</v>
      </c>
      <c r="F188" s="123">
        <v>69076</v>
      </c>
      <c r="G188" s="114">
        <v>25.9</v>
      </c>
      <c r="H188" s="115">
        <v>0.84</v>
      </c>
      <c r="I188" s="114">
        <v>88</v>
      </c>
    </row>
    <row r="189" spans="1:9" outlineLevel="1">
      <c r="A189" s="93" t="s">
        <v>204</v>
      </c>
      <c r="B189" s="121">
        <v>21</v>
      </c>
      <c r="C189" s="122">
        <v>1269301</v>
      </c>
      <c r="D189" s="122">
        <v>992198</v>
      </c>
      <c r="E189" s="122">
        <v>1085571</v>
      </c>
      <c r="F189" s="123">
        <v>28589</v>
      </c>
      <c r="G189" s="114">
        <v>26.3</v>
      </c>
      <c r="H189" s="115">
        <v>0.85</v>
      </c>
      <c r="I189" s="114">
        <v>78.2</v>
      </c>
    </row>
    <row r="190" spans="1:9" outlineLevel="1">
      <c r="A190" s="93" t="s">
        <v>205</v>
      </c>
      <c r="B190" s="121">
        <v>46</v>
      </c>
      <c r="C190" s="122">
        <v>1111834</v>
      </c>
      <c r="D190" s="122">
        <v>964942</v>
      </c>
      <c r="E190" s="122">
        <v>985128</v>
      </c>
      <c r="F190" s="123">
        <v>26096</v>
      </c>
      <c r="G190" s="114">
        <v>26.5</v>
      </c>
      <c r="H190" s="115">
        <v>0.85</v>
      </c>
      <c r="I190" s="114">
        <v>86.8</v>
      </c>
    </row>
    <row r="191" spans="1:9" outlineLevel="1">
      <c r="A191" s="93" t="s">
        <v>206</v>
      </c>
      <c r="B191" s="121">
        <v>31</v>
      </c>
      <c r="C191" s="122">
        <v>1465525</v>
      </c>
      <c r="D191" s="122">
        <v>1220561</v>
      </c>
      <c r="E191" s="122">
        <v>1189842</v>
      </c>
      <c r="F191" s="123">
        <v>30909</v>
      </c>
      <c r="G191" s="114">
        <v>26</v>
      </c>
      <c r="H191" s="115">
        <v>0.84</v>
      </c>
      <c r="I191" s="114">
        <v>83.3</v>
      </c>
    </row>
    <row r="192" spans="1:9" ht="14.25" outlineLevel="1">
      <c r="A192" s="93" t="s">
        <v>207</v>
      </c>
      <c r="B192" s="121">
        <v>1</v>
      </c>
      <c r="C192" s="141" t="s">
        <v>69</v>
      </c>
      <c r="D192" s="141" t="s">
        <v>69</v>
      </c>
      <c r="E192" s="141" t="s">
        <v>69</v>
      </c>
      <c r="F192" s="141" t="s">
        <v>69</v>
      </c>
      <c r="G192" s="114">
        <v>22.7</v>
      </c>
      <c r="H192" s="115">
        <v>0.73</v>
      </c>
      <c r="I192" s="114">
        <v>58.1</v>
      </c>
    </row>
    <row r="194" spans="1:9">
      <c r="A194" s="82" t="s">
        <v>165</v>
      </c>
      <c r="B194" s="1869" t="s">
        <v>225</v>
      </c>
      <c r="C194" s="1869"/>
      <c r="D194" s="1869"/>
      <c r="E194" s="1869"/>
      <c r="F194" s="1869"/>
      <c r="G194" s="1869"/>
      <c r="H194" s="1869"/>
      <c r="I194" s="1869"/>
    </row>
    <row r="195" spans="1:9">
      <c r="A195" s="93" t="s">
        <v>193</v>
      </c>
      <c r="B195" s="121">
        <v>1014</v>
      </c>
      <c r="C195" s="122">
        <v>30261929</v>
      </c>
      <c r="D195" s="122">
        <v>25525395</v>
      </c>
      <c r="E195" s="122">
        <v>25550741</v>
      </c>
      <c r="F195" s="122">
        <v>612767</v>
      </c>
      <c r="G195" s="114">
        <v>24</v>
      </c>
      <c r="H195" s="115">
        <v>0.8</v>
      </c>
      <c r="I195" s="114">
        <v>84.3</v>
      </c>
    </row>
    <row r="196" spans="1:9">
      <c r="A196" s="93"/>
      <c r="B196" s="121"/>
      <c r="C196" s="122"/>
      <c r="D196" s="122"/>
      <c r="E196" s="122"/>
      <c r="F196" s="122"/>
      <c r="G196" s="114"/>
      <c r="H196" s="115"/>
      <c r="I196" s="114"/>
    </row>
    <row r="197" spans="1:9" outlineLevel="1">
      <c r="A197" s="93" t="s">
        <v>194</v>
      </c>
      <c r="B197" s="121">
        <v>139</v>
      </c>
      <c r="C197" s="122">
        <v>1591708</v>
      </c>
      <c r="D197" s="122">
        <v>1377721</v>
      </c>
      <c r="E197" s="122">
        <v>1363166</v>
      </c>
      <c r="F197" s="123">
        <v>31165</v>
      </c>
      <c r="G197" s="114">
        <v>22.9</v>
      </c>
      <c r="H197" s="115">
        <v>0.76</v>
      </c>
      <c r="I197" s="114">
        <v>86.6</v>
      </c>
    </row>
    <row r="198" spans="1:9" outlineLevel="1">
      <c r="A198" s="93" t="s">
        <v>195</v>
      </c>
      <c r="B198" s="121">
        <v>175</v>
      </c>
      <c r="C198" s="122">
        <v>2876901</v>
      </c>
      <c r="D198" s="122">
        <v>2403024</v>
      </c>
      <c r="E198" s="122">
        <v>2420009</v>
      </c>
      <c r="F198" s="123">
        <v>56927</v>
      </c>
      <c r="G198" s="114">
        <v>23.5</v>
      </c>
      <c r="H198" s="115">
        <v>0.78</v>
      </c>
      <c r="I198" s="114">
        <v>83.5</v>
      </c>
    </row>
    <row r="199" spans="1:9" outlineLevel="1">
      <c r="A199" s="93" t="s">
        <v>196</v>
      </c>
      <c r="B199" s="121">
        <v>17</v>
      </c>
      <c r="C199" s="122">
        <v>2956395</v>
      </c>
      <c r="D199" s="122">
        <v>2209858</v>
      </c>
      <c r="E199" s="122">
        <v>2259860</v>
      </c>
      <c r="F199" s="123">
        <v>51113</v>
      </c>
      <c r="G199" s="114">
        <v>22.6</v>
      </c>
      <c r="H199" s="115">
        <v>0.75</v>
      </c>
      <c r="I199" s="114">
        <v>74.7</v>
      </c>
    </row>
    <row r="200" spans="1:9" outlineLevel="1">
      <c r="A200" s="93" t="s">
        <v>197</v>
      </c>
      <c r="B200" s="121">
        <v>47</v>
      </c>
      <c r="C200" s="122">
        <v>770390</v>
      </c>
      <c r="D200" s="122">
        <v>631726</v>
      </c>
      <c r="E200" s="122">
        <v>626719</v>
      </c>
      <c r="F200" s="123">
        <v>13783</v>
      </c>
      <c r="G200" s="114">
        <v>22</v>
      </c>
      <c r="H200" s="115">
        <v>0.73</v>
      </c>
      <c r="I200" s="114">
        <v>82</v>
      </c>
    </row>
    <row r="201" spans="1:9" outlineLevel="1">
      <c r="A201" s="93" t="s">
        <v>198</v>
      </c>
      <c r="B201" s="121">
        <v>17</v>
      </c>
      <c r="C201" s="122">
        <v>749383</v>
      </c>
      <c r="D201" s="122">
        <v>708989</v>
      </c>
      <c r="E201" s="122">
        <v>725451</v>
      </c>
      <c r="F201" s="123">
        <v>16418</v>
      </c>
      <c r="G201" s="114">
        <v>22.6</v>
      </c>
      <c r="H201" s="115">
        <v>0.75</v>
      </c>
      <c r="I201" s="114">
        <v>94.6</v>
      </c>
    </row>
    <row r="202" spans="1:9" outlineLevel="1">
      <c r="A202" s="93" t="s">
        <v>199</v>
      </c>
      <c r="B202" s="121">
        <v>232</v>
      </c>
      <c r="C202" s="122">
        <v>9293034</v>
      </c>
      <c r="D202" s="122">
        <v>8312527</v>
      </c>
      <c r="E202" s="122">
        <v>8104703</v>
      </c>
      <c r="F202" s="122">
        <v>200931</v>
      </c>
      <c r="G202" s="114">
        <v>24.8</v>
      </c>
      <c r="H202" s="115">
        <v>0.83</v>
      </c>
      <c r="I202" s="114">
        <v>89.4</v>
      </c>
    </row>
    <row r="203" spans="1:9" outlineLevel="1">
      <c r="A203" s="93" t="s">
        <v>200</v>
      </c>
      <c r="B203" s="121">
        <v>200</v>
      </c>
      <c r="C203" s="122">
        <v>4224910</v>
      </c>
      <c r="D203" s="122">
        <v>3559081</v>
      </c>
      <c r="E203" s="122">
        <v>3575677</v>
      </c>
      <c r="F203" s="123">
        <v>84659</v>
      </c>
      <c r="G203" s="114">
        <v>23.7</v>
      </c>
      <c r="H203" s="115">
        <v>0.79</v>
      </c>
      <c r="I203" s="114">
        <v>84.2</v>
      </c>
    </row>
    <row r="204" spans="1:9" outlineLevel="1">
      <c r="A204" s="93" t="s">
        <v>201</v>
      </c>
      <c r="B204" s="121">
        <v>43</v>
      </c>
      <c r="C204" s="122">
        <v>763311</v>
      </c>
      <c r="D204" s="122">
        <v>579855</v>
      </c>
      <c r="E204" s="122">
        <v>616771</v>
      </c>
      <c r="F204" s="123">
        <v>13774</v>
      </c>
      <c r="G204" s="114">
        <v>22.3</v>
      </c>
      <c r="H204" s="115">
        <v>0.74</v>
      </c>
      <c r="I204" s="114">
        <v>76</v>
      </c>
    </row>
    <row r="205" spans="1:9" outlineLevel="1">
      <c r="A205" s="93" t="s">
        <v>202</v>
      </c>
      <c r="B205" s="121">
        <v>7</v>
      </c>
      <c r="C205" s="141" t="s">
        <v>69</v>
      </c>
      <c r="D205" s="141" t="s">
        <v>69</v>
      </c>
      <c r="E205" s="141" t="s">
        <v>69</v>
      </c>
      <c r="F205" s="141" t="s">
        <v>69</v>
      </c>
      <c r="G205" s="114">
        <v>21.9</v>
      </c>
      <c r="H205" s="115">
        <v>0.73</v>
      </c>
      <c r="I205" s="114">
        <v>89.8</v>
      </c>
    </row>
    <row r="206" spans="1:9" outlineLevel="1">
      <c r="A206" s="93" t="s">
        <v>203</v>
      </c>
      <c r="B206" s="121">
        <v>38</v>
      </c>
      <c r="C206" s="122">
        <v>3100373</v>
      </c>
      <c r="D206" s="122">
        <v>2531485</v>
      </c>
      <c r="E206" s="122">
        <v>2629966</v>
      </c>
      <c r="F206" s="123">
        <v>67189</v>
      </c>
      <c r="G206" s="114">
        <v>25.5</v>
      </c>
      <c r="H206" s="115">
        <v>0.85</v>
      </c>
      <c r="I206" s="114">
        <v>81.7</v>
      </c>
    </row>
    <row r="207" spans="1:9" outlineLevel="1">
      <c r="A207" s="93" t="s">
        <v>204</v>
      </c>
      <c r="B207" s="121">
        <v>21</v>
      </c>
      <c r="C207" s="122">
        <v>1269349</v>
      </c>
      <c r="D207" s="122">
        <v>992094</v>
      </c>
      <c r="E207" s="122">
        <v>992146</v>
      </c>
      <c r="F207" s="123">
        <v>25378</v>
      </c>
      <c r="G207" s="114">
        <v>25.6</v>
      </c>
      <c r="H207" s="115">
        <v>0.85</v>
      </c>
      <c r="I207" s="114">
        <v>78.2</v>
      </c>
    </row>
    <row r="208" spans="1:9" outlineLevel="1">
      <c r="A208" s="93" t="s">
        <v>205</v>
      </c>
      <c r="B208" s="121">
        <v>46</v>
      </c>
      <c r="C208" s="122">
        <v>1111834</v>
      </c>
      <c r="D208" s="122">
        <v>1022134</v>
      </c>
      <c r="E208" s="122">
        <v>993538</v>
      </c>
      <c r="F208" s="123">
        <v>20625</v>
      </c>
      <c r="G208" s="114">
        <v>20.8</v>
      </c>
      <c r="H208" s="115">
        <v>0.69</v>
      </c>
      <c r="I208" s="114">
        <v>91.9</v>
      </c>
    </row>
    <row r="209" spans="1:9" outlineLevel="1">
      <c r="A209" s="93" t="s">
        <v>206</v>
      </c>
      <c r="B209" s="121">
        <v>31</v>
      </c>
      <c r="C209" s="122">
        <v>1465525</v>
      </c>
      <c r="D209" s="122">
        <v>1118346</v>
      </c>
      <c r="E209" s="122">
        <v>1169454</v>
      </c>
      <c r="F209" s="123">
        <v>29201</v>
      </c>
      <c r="G209" s="114">
        <v>25</v>
      </c>
      <c r="H209" s="115">
        <v>0.83</v>
      </c>
      <c r="I209" s="114">
        <v>76.3</v>
      </c>
    </row>
    <row r="210" spans="1:9" ht="14.25" outlineLevel="1">
      <c r="A210" s="93" t="s">
        <v>207</v>
      </c>
      <c r="B210" s="121">
        <v>1</v>
      </c>
      <c r="C210" s="141" t="s">
        <v>69</v>
      </c>
      <c r="D210" s="141" t="s">
        <v>69</v>
      </c>
      <c r="E210" s="141" t="s">
        <v>69</v>
      </c>
      <c r="F210" s="141" t="s">
        <v>69</v>
      </c>
      <c r="G210" s="114">
        <v>20.8</v>
      </c>
      <c r="H210" s="115">
        <v>0.69</v>
      </c>
      <c r="I210" s="114">
        <v>57.2</v>
      </c>
    </row>
    <row r="211" spans="1:9" outlineLevel="1">
      <c r="A211" s="88"/>
      <c r="B211" s="112"/>
      <c r="C211" s="113"/>
      <c r="D211" s="113"/>
      <c r="E211" s="113"/>
      <c r="F211" s="113"/>
      <c r="G211" s="114"/>
      <c r="H211" s="115"/>
      <c r="I211" s="114"/>
    </row>
    <row r="212" spans="1:9" outlineLevel="1">
      <c r="A212" s="1869" t="s">
        <v>210</v>
      </c>
      <c r="B212" s="1869"/>
      <c r="C212" s="1869"/>
      <c r="D212" s="1869"/>
      <c r="E212" s="1869"/>
      <c r="F212" s="1869"/>
      <c r="G212" s="1869"/>
      <c r="H212" s="1869"/>
      <c r="I212" s="1869"/>
    </row>
    <row r="213" spans="1:9" ht="13.15" customHeight="1" outlineLevel="1">
      <c r="A213" s="1868" t="s">
        <v>211</v>
      </c>
      <c r="B213" s="1868"/>
      <c r="C213" s="1868"/>
      <c r="D213" s="1868"/>
      <c r="E213" s="1868"/>
      <c r="F213" s="1868"/>
      <c r="G213" s="1868"/>
      <c r="H213" s="1868"/>
      <c r="I213" s="1868"/>
    </row>
    <row r="214" spans="1:9" ht="12.75" customHeight="1" outlineLevel="1">
      <c r="A214" s="1868" t="s">
        <v>212</v>
      </c>
      <c r="B214" s="1868"/>
      <c r="C214" s="1868"/>
      <c r="D214" s="1868"/>
      <c r="E214" s="1868"/>
      <c r="F214" s="1868"/>
      <c r="G214" s="1868"/>
      <c r="H214" s="1868"/>
      <c r="I214" s="1868"/>
    </row>
    <row r="215" spans="1:9" ht="12.75" customHeight="1" outlineLevel="1">
      <c r="A215" s="1868" t="s">
        <v>213</v>
      </c>
      <c r="B215" s="1868"/>
      <c r="C215" s="1868"/>
      <c r="D215" s="1868"/>
      <c r="E215" s="1868"/>
      <c r="F215" s="1868"/>
      <c r="G215" s="1868"/>
      <c r="H215" s="1868"/>
      <c r="I215" s="1868"/>
    </row>
    <row r="216" spans="1:9" ht="12.75" customHeight="1" outlineLevel="1">
      <c r="A216" s="1868" t="s">
        <v>214</v>
      </c>
      <c r="B216" s="1868"/>
      <c r="C216" s="1868"/>
      <c r="D216" s="1868"/>
      <c r="E216" s="1868"/>
      <c r="F216" s="1868"/>
      <c r="G216" s="1868"/>
      <c r="H216" s="1868"/>
      <c r="I216" s="1868"/>
    </row>
    <row r="217" spans="1:9" ht="12.75" customHeight="1" outlineLevel="1">
      <c r="A217" s="1868" t="s">
        <v>215</v>
      </c>
      <c r="B217" s="1868"/>
      <c r="C217" s="1868"/>
      <c r="D217" s="1868"/>
      <c r="E217" s="1868"/>
      <c r="F217" s="1868"/>
      <c r="G217" s="1868"/>
      <c r="H217" s="1868"/>
      <c r="I217" s="1868"/>
    </row>
    <row r="218" spans="1:9" ht="12.75" customHeight="1" outlineLevel="1">
      <c r="A218" s="1868" t="s">
        <v>216</v>
      </c>
      <c r="B218" s="1868"/>
      <c r="C218" s="1868"/>
      <c r="D218" s="1868"/>
      <c r="E218" s="1868"/>
      <c r="F218" s="1868"/>
      <c r="G218" s="1868"/>
      <c r="H218" s="1868"/>
      <c r="I218" s="1868"/>
    </row>
    <row r="219" spans="1:9" ht="12.75" customHeight="1" outlineLevel="1">
      <c r="A219" s="1868" t="s">
        <v>217</v>
      </c>
      <c r="B219" s="1868"/>
      <c r="C219" s="1868"/>
      <c r="D219" s="1868"/>
      <c r="E219" s="1868"/>
      <c r="F219" s="1868"/>
      <c r="G219" s="1868"/>
      <c r="H219" s="1868"/>
      <c r="I219" s="1868"/>
    </row>
    <row r="220" spans="1:9" ht="12.75" customHeight="1" outlineLevel="1">
      <c r="A220" s="1868" t="s">
        <v>218</v>
      </c>
      <c r="B220" s="1868"/>
      <c r="C220" s="1868"/>
      <c r="D220" s="1868"/>
      <c r="E220" s="1868"/>
      <c r="F220" s="1868"/>
      <c r="G220" s="1868"/>
      <c r="H220" s="1868"/>
      <c r="I220" s="1868"/>
    </row>
    <row r="221" spans="1:9" ht="13.15" customHeight="1" outlineLevel="1">
      <c r="A221" s="1869" t="s">
        <v>219</v>
      </c>
      <c r="B221" s="1869"/>
      <c r="C221" s="1869"/>
      <c r="D221" s="1869"/>
      <c r="E221" s="1869"/>
      <c r="F221" s="1869"/>
      <c r="G221" s="1869"/>
      <c r="H221" s="1869"/>
      <c r="I221" s="1869"/>
    </row>
    <row r="222" spans="1:9" ht="13.15" customHeight="1" outlineLevel="1">
      <c r="A222" s="936"/>
      <c r="B222" s="936"/>
      <c r="C222" s="936"/>
      <c r="D222" s="936"/>
      <c r="E222" s="936"/>
      <c r="F222" s="936"/>
      <c r="G222" s="936"/>
      <c r="H222" s="936"/>
      <c r="I222" s="936"/>
    </row>
    <row r="223" spans="1:9" ht="13.15" customHeight="1" outlineLevel="1">
      <c r="A223" s="936"/>
      <c r="B223" s="936"/>
      <c r="C223" s="936"/>
      <c r="D223" s="936"/>
      <c r="E223" s="936"/>
      <c r="F223" s="936"/>
      <c r="G223" s="936"/>
      <c r="H223" s="936"/>
      <c r="I223" s="936"/>
    </row>
    <row r="224" spans="1:9" ht="13.15" customHeight="1" outlineLevel="1">
      <c r="A224" s="936"/>
      <c r="B224" s="936"/>
      <c r="C224" s="936"/>
      <c r="D224" s="936"/>
      <c r="E224" s="936"/>
      <c r="F224" s="936"/>
      <c r="G224" s="936"/>
      <c r="H224" s="936"/>
      <c r="I224" s="936"/>
    </row>
    <row r="225" spans="1:9" outlineLevel="1">
      <c r="A225" s="88"/>
      <c r="B225" s="112"/>
      <c r="C225" s="113"/>
      <c r="D225" s="113"/>
      <c r="E225" s="113"/>
      <c r="F225" s="113"/>
      <c r="G225" s="114"/>
      <c r="H225" s="115"/>
      <c r="I225" s="114"/>
    </row>
    <row r="226" spans="1:9" ht="13.15" customHeight="1" outlineLevel="1">
      <c r="A226" s="1866" t="s">
        <v>246</v>
      </c>
      <c r="B226" s="1866"/>
      <c r="C226" s="1866"/>
      <c r="D226" s="1866"/>
      <c r="E226" s="1866"/>
      <c r="F226" s="1866"/>
      <c r="G226" s="1866"/>
      <c r="H226" s="1866"/>
      <c r="I226" s="1866"/>
    </row>
    <row r="227" spans="1:9" outlineLevel="1">
      <c r="A227" s="88"/>
      <c r="B227" s="88"/>
      <c r="C227" s="88"/>
      <c r="D227" s="88"/>
      <c r="E227" s="88"/>
      <c r="F227" s="88"/>
      <c r="G227" s="88"/>
      <c r="H227" s="88"/>
      <c r="I227" s="88"/>
    </row>
    <row r="228" spans="1:9">
      <c r="A228" s="82" t="s">
        <v>165</v>
      </c>
      <c r="B228" s="1869" t="s">
        <v>226</v>
      </c>
      <c r="C228" s="1869"/>
      <c r="D228" s="1869"/>
      <c r="E228" s="1869"/>
      <c r="F228" s="1869"/>
      <c r="G228" s="1869"/>
      <c r="H228" s="1869"/>
      <c r="I228" s="1869"/>
    </row>
    <row r="229" spans="1:9">
      <c r="A229" s="93" t="s">
        <v>193</v>
      </c>
      <c r="B229" s="121">
        <v>1015</v>
      </c>
      <c r="C229" s="122">
        <v>30376928</v>
      </c>
      <c r="D229" s="122">
        <v>25837421</v>
      </c>
      <c r="E229" s="122">
        <v>25574539</v>
      </c>
      <c r="F229" s="122">
        <v>640637</v>
      </c>
      <c r="G229" s="114">
        <v>25</v>
      </c>
      <c r="H229" s="115">
        <v>0.81</v>
      </c>
      <c r="I229" s="114">
        <v>85.1</v>
      </c>
    </row>
    <row r="230" spans="1:9">
      <c r="A230" s="93"/>
      <c r="B230" s="121"/>
      <c r="C230" s="122"/>
      <c r="D230" s="122"/>
      <c r="E230" s="122"/>
      <c r="F230" s="122"/>
      <c r="G230" s="114"/>
      <c r="H230" s="115"/>
      <c r="I230" s="114"/>
    </row>
    <row r="231" spans="1:9" outlineLevel="1">
      <c r="A231" s="93" t="s">
        <v>194</v>
      </c>
      <c r="B231" s="121">
        <v>140</v>
      </c>
      <c r="C231" s="122">
        <v>1617550</v>
      </c>
      <c r="D231" s="122">
        <v>1431998</v>
      </c>
      <c r="E231" s="122">
        <v>1402170</v>
      </c>
      <c r="F231" s="123">
        <v>32909</v>
      </c>
      <c r="G231" s="114">
        <v>23.5</v>
      </c>
      <c r="H231" s="115">
        <v>0.76</v>
      </c>
      <c r="I231" s="114">
        <v>88.5</v>
      </c>
    </row>
    <row r="232" spans="1:9" outlineLevel="1">
      <c r="A232" s="93" t="s">
        <v>195</v>
      </c>
      <c r="B232" s="121">
        <v>177</v>
      </c>
      <c r="C232" s="122">
        <v>2876901</v>
      </c>
      <c r="D232" s="122">
        <v>2461335</v>
      </c>
      <c r="E232" s="122">
        <v>2432180</v>
      </c>
      <c r="F232" s="123">
        <v>61412</v>
      </c>
      <c r="G232" s="114">
        <v>25.2</v>
      </c>
      <c r="H232" s="115">
        <v>0.81</v>
      </c>
      <c r="I232" s="114">
        <v>85.6</v>
      </c>
    </row>
    <row r="233" spans="1:9" outlineLevel="1">
      <c r="A233" s="93" t="s">
        <v>196</v>
      </c>
      <c r="B233" s="121">
        <v>17</v>
      </c>
      <c r="C233" s="122">
        <v>2956395</v>
      </c>
      <c r="D233" s="122">
        <v>2348841</v>
      </c>
      <c r="E233" s="122">
        <v>2269500</v>
      </c>
      <c r="F233" s="123">
        <v>55171</v>
      </c>
      <c r="G233" s="114">
        <v>24.3</v>
      </c>
      <c r="H233" s="115">
        <v>0.78</v>
      </c>
      <c r="I233" s="114">
        <v>79.400000000000006</v>
      </c>
    </row>
    <row r="234" spans="1:9" outlineLevel="1">
      <c r="A234" s="93" t="s">
        <v>197</v>
      </c>
      <c r="B234" s="121">
        <v>47</v>
      </c>
      <c r="C234" s="122">
        <v>770390</v>
      </c>
      <c r="D234" s="122">
        <v>645781</v>
      </c>
      <c r="E234" s="122">
        <v>638754</v>
      </c>
      <c r="F234" s="123">
        <v>15060</v>
      </c>
      <c r="G234" s="114">
        <v>23.6</v>
      </c>
      <c r="H234" s="115">
        <v>0.76</v>
      </c>
      <c r="I234" s="114">
        <v>83.8</v>
      </c>
    </row>
    <row r="235" spans="1:9" outlineLevel="1">
      <c r="A235" s="93" t="s">
        <v>198</v>
      </c>
      <c r="B235" s="121">
        <v>16</v>
      </c>
      <c r="C235" s="122">
        <v>737382</v>
      </c>
      <c r="D235" s="122">
        <v>694581</v>
      </c>
      <c r="E235" s="122">
        <v>701785</v>
      </c>
      <c r="F235" s="123">
        <v>18546</v>
      </c>
      <c r="G235" s="114">
        <v>26.4</v>
      </c>
      <c r="H235" s="115">
        <v>0.85</v>
      </c>
      <c r="I235" s="114">
        <v>94.2</v>
      </c>
    </row>
    <row r="236" spans="1:9" outlineLevel="1">
      <c r="A236" s="93" t="s">
        <v>199</v>
      </c>
      <c r="B236" s="121">
        <v>233</v>
      </c>
      <c r="C236" s="122">
        <v>9335185</v>
      </c>
      <c r="D236" s="122">
        <v>8223824</v>
      </c>
      <c r="E236" s="122">
        <v>8205572</v>
      </c>
      <c r="F236" s="122">
        <v>215268</v>
      </c>
      <c r="G236" s="114">
        <v>26.2</v>
      </c>
      <c r="H236" s="115">
        <v>0.85</v>
      </c>
      <c r="I236" s="114">
        <v>88.1</v>
      </c>
    </row>
    <row r="237" spans="1:9" outlineLevel="1">
      <c r="A237" s="93" t="s">
        <v>200</v>
      </c>
      <c r="B237" s="121">
        <v>200</v>
      </c>
      <c r="C237" s="122">
        <v>4316993</v>
      </c>
      <c r="D237" s="122">
        <v>3570089</v>
      </c>
      <c r="E237" s="122">
        <v>3564585</v>
      </c>
      <c r="F237" s="123">
        <v>81539</v>
      </c>
      <c r="G237" s="114">
        <v>22.9</v>
      </c>
      <c r="H237" s="115">
        <v>0.74</v>
      </c>
      <c r="I237" s="114">
        <v>82.7</v>
      </c>
    </row>
    <row r="238" spans="1:9" outlineLevel="1">
      <c r="A238" s="93" t="s">
        <v>201</v>
      </c>
      <c r="B238" s="121">
        <v>42</v>
      </c>
      <c r="C238" s="122">
        <v>764395</v>
      </c>
      <c r="D238" s="122">
        <v>696782</v>
      </c>
      <c r="E238" s="122">
        <v>636890</v>
      </c>
      <c r="F238" s="123">
        <v>13977</v>
      </c>
      <c r="G238" s="114">
        <v>21.9</v>
      </c>
      <c r="H238" s="115">
        <v>0.71</v>
      </c>
      <c r="I238" s="114">
        <v>91.2</v>
      </c>
    </row>
    <row r="239" spans="1:9" outlineLevel="1">
      <c r="A239" s="93" t="s">
        <v>202</v>
      </c>
      <c r="B239" s="121">
        <v>7</v>
      </c>
      <c r="C239" s="141" t="s">
        <v>69</v>
      </c>
      <c r="D239" s="141" t="s">
        <v>69</v>
      </c>
      <c r="E239" s="141" t="s">
        <v>69</v>
      </c>
      <c r="F239" s="141" t="s">
        <v>69</v>
      </c>
      <c r="G239" s="114">
        <v>23</v>
      </c>
      <c r="H239" s="115">
        <v>0.74</v>
      </c>
      <c r="I239" s="114">
        <v>78.8</v>
      </c>
    </row>
    <row r="240" spans="1:9" outlineLevel="1">
      <c r="A240" s="93" t="s">
        <v>203</v>
      </c>
      <c r="B240" s="121">
        <v>38</v>
      </c>
      <c r="C240" s="122">
        <v>3099638</v>
      </c>
      <c r="D240" s="122">
        <v>2495500</v>
      </c>
      <c r="E240" s="122">
        <v>2513493</v>
      </c>
      <c r="F240" s="123">
        <v>65692</v>
      </c>
      <c r="G240" s="114">
        <v>26.1</v>
      </c>
      <c r="H240" s="115">
        <v>0.84</v>
      </c>
      <c r="I240" s="114">
        <v>80.5</v>
      </c>
    </row>
    <row r="241" spans="1:9" outlineLevel="1">
      <c r="A241" s="93" t="s">
        <v>204</v>
      </c>
      <c r="B241" s="121">
        <v>21</v>
      </c>
      <c r="C241" s="122">
        <v>1269349</v>
      </c>
      <c r="D241" s="122">
        <v>1165175</v>
      </c>
      <c r="E241" s="122">
        <v>1078635</v>
      </c>
      <c r="F241" s="123">
        <v>27675</v>
      </c>
      <c r="G241" s="114">
        <v>25.7</v>
      </c>
      <c r="H241" s="115">
        <v>0.83</v>
      </c>
      <c r="I241" s="114">
        <v>91.8</v>
      </c>
    </row>
    <row r="242" spans="1:9" outlineLevel="1">
      <c r="A242" s="93" t="s">
        <v>205</v>
      </c>
      <c r="B242" s="121">
        <v>46</v>
      </c>
      <c r="C242" s="122">
        <v>1114966</v>
      </c>
      <c r="D242" s="122">
        <v>963110</v>
      </c>
      <c r="E242" s="122">
        <v>992622</v>
      </c>
      <c r="F242" s="123">
        <v>23147</v>
      </c>
      <c r="G242" s="114">
        <v>23.3</v>
      </c>
      <c r="H242" s="115">
        <v>0.75</v>
      </c>
      <c r="I242" s="114">
        <v>86.4</v>
      </c>
    </row>
    <row r="243" spans="1:9" outlineLevel="1">
      <c r="A243" s="93" t="s">
        <v>206</v>
      </c>
      <c r="B243" s="121">
        <v>30</v>
      </c>
      <c r="C243" s="122">
        <v>1428168</v>
      </c>
      <c r="D243" s="122">
        <v>1069255</v>
      </c>
      <c r="E243" s="122">
        <v>1063504</v>
      </c>
      <c r="F243" s="123">
        <v>28534</v>
      </c>
      <c r="G243" s="114">
        <v>26.8</v>
      </c>
      <c r="H243" s="115">
        <v>0.87</v>
      </c>
      <c r="I243" s="114">
        <v>74.900000000000006</v>
      </c>
    </row>
    <row r="244" spans="1:9" ht="14.25" outlineLevel="1">
      <c r="A244" s="93" t="s">
        <v>207</v>
      </c>
      <c r="B244" s="121">
        <v>1</v>
      </c>
      <c r="C244" s="141" t="s">
        <v>69</v>
      </c>
      <c r="D244" s="141" t="s">
        <v>69</v>
      </c>
      <c r="E244" s="141" t="s">
        <v>69</v>
      </c>
      <c r="F244" s="141" t="s">
        <v>69</v>
      </c>
      <c r="G244" s="114">
        <v>19.100000000000001</v>
      </c>
      <c r="H244" s="115">
        <v>0.62</v>
      </c>
      <c r="I244" s="114">
        <v>89.8</v>
      </c>
    </row>
    <row r="246" spans="1:9">
      <c r="A246" s="82" t="s">
        <v>165</v>
      </c>
      <c r="B246" s="1869" t="s">
        <v>227</v>
      </c>
      <c r="C246" s="1869"/>
      <c r="D246" s="1869"/>
      <c r="E246" s="1869"/>
      <c r="F246" s="1869"/>
      <c r="G246" s="1869"/>
      <c r="H246" s="1869"/>
      <c r="I246" s="1869"/>
    </row>
    <row r="247" spans="1:9">
      <c r="A247" s="93" t="s">
        <v>193</v>
      </c>
      <c r="B247" s="121">
        <v>1018</v>
      </c>
      <c r="C247" s="122">
        <v>30413004</v>
      </c>
      <c r="D247" s="122">
        <v>25880730</v>
      </c>
      <c r="E247" s="122">
        <v>25834024</v>
      </c>
      <c r="F247" s="122">
        <v>640590</v>
      </c>
      <c r="G247" s="114">
        <v>24.8</v>
      </c>
      <c r="H247" s="115">
        <v>0.83</v>
      </c>
      <c r="I247" s="114">
        <v>85.1</v>
      </c>
    </row>
    <row r="248" spans="1:9">
      <c r="A248" s="93"/>
      <c r="B248" s="121"/>
      <c r="C248" s="122"/>
      <c r="D248" s="122"/>
      <c r="E248" s="122"/>
      <c r="F248" s="122"/>
      <c r="G248" s="114"/>
      <c r="H248" s="115"/>
      <c r="I248" s="114"/>
    </row>
    <row r="249" spans="1:9" outlineLevel="1">
      <c r="A249" s="93" t="s">
        <v>194</v>
      </c>
      <c r="B249" s="121">
        <v>139</v>
      </c>
      <c r="C249" s="122">
        <v>1601385</v>
      </c>
      <c r="D249" s="122">
        <v>1435109</v>
      </c>
      <c r="E249" s="122">
        <v>1425804</v>
      </c>
      <c r="F249" s="123">
        <v>34155</v>
      </c>
      <c r="G249" s="114">
        <v>24</v>
      </c>
      <c r="H249" s="115">
        <v>0.8</v>
      </c>
      <c r="I249" s="114">
        <v>89.6</v>
      </c>
    </row>
    <row r="250" spans="1:9" outlineLevel="1">
      <c r="A250" s="93" t="s">
        <v>195</v>
      </c>
      <c r="B250" s="121">
        <v>177</v>
      </c>
      <c r="C250" s="122">
        <v>2880301</v>
      </c>
      <c r="D250" s="122">
        <v>2463068</v>
      </c>
      <c r="E250" s="122">
        <v>2462202</v>
      </c>
      <c r="F250" s="123">
        <v>61865</v>
      </c>
      <c r="G250" s="114">
        <v>25.1</v>
      </c>
      <c r="H250" s="115">
        <v>0.84</v>
      </c>
      <c r="I250" s="114">
        <v>85.5</v>
      </c>
    </row>
    <row r="251" spans="1:9" outlineLevel="1">
      <c r="A251" s="93" t="s">
        <v>196</v>
      </c>
      <c r="B251" s="121">
        <v>17</v>
      </c>
      <c r="C251" s="122">
        <v>2956395</v>
      </c>
      <c r="D251" s="122">
        <v>2216881</v>
      </c>
      <c r="E251" s="122">
        <v>2273011</v>
      </c>
      <c r="F251" s="123">
        <v>54942</v>
      </c>
      <c r="G251" s="114">
        <v>24.2</v>
      </c>
      <c r="H251" s="115">
        <v>0.81</v>
      </c>
      <c r="I251" s="114">
        <v>75</v>
      </c>
    </row>
    <row r="252" spans="1:9" outlineLevel="1">
      <c r="A252" s="93" t="s">
        <v>197</v>
      </c>
      <c r="B252" s="121">
        <v>47</v>
      </c>
      <c r="C252" s="122">
        <v>770390</v>
      </c>
      <c r="D252" s="122">
        <v>618202</v>
      </c>
      <c r="E252" s="122">
        <v>631992</v>
      </c>
      <c r="F252" s="123">
        <v>15439</v>
      </c>
      <c r="G252" s="114">
        <v>24.4</v>
      </c>
      <c r="H252" s="115">
        <v>0.81</v>
      </c>
      <c r="I252" s="114">
        <v>80.2</v>
      </c>
    </row>
    <row r="253" spans="1:9" outlineLevel="1">
      <c r="A253" s="93" t="s">
        <v>198</v>
      </c>
      <c r="B253" s="121">
        <v>16</v>
      </c>
      <c r="C253" s="122">
        <v>720445</v>
      </c>
      <c r="D253" s="122">
        <v>576535</v>
      </c>
      <c r="E253" s="122">
        <v>635558</v>
      </c>
      <c r="F253" s="123">
        <v>15347</v>
      </c>
      <c r="G253" s="114">
        <v>24.1</v>
      </c>
      <c r="H253" s="115">
        <v>0.8</v>
      </c>
      <c r="I253" s="114">
        <v>80</v>
      </c>
    </row>
    <row r="254" spans="1:9" outlineLevel="1">
      <c r="A254" s="93" t="s">
        <v>199</v>
      </c>
      <c r="B254" s="121">
        <v>236</v>
      </c>
      <c r="C254" s="122">
        <v>9414313</v>
      </c>
      <c r="D254" s="122">
        <v>8562682</v>
      </c>
      <c r="E254" s="122">
        <v>8385285</v>
      </c>
      <c r="F254" s="122">
        <v>208423</v>
      </c>
      <c r="G254" s="114">
        <v>24.9</v>
      </c>
      <c r="H254" s="115">
        <v>0.83</v>
      </c>
      <c r="I254" s="114">
        <v>91</v>
      </c>
    </row>
    <row r="255" spans="1:9" outlineLevel="1">
      <c r="A255" s="93" t="s">
        <v>200</v>
      </c>
      <c r="B255" s="121">
        <v>200</v>
      </c>
      <c r="C255" s="122">
        <v>4300200</v>
      </c>
      <c r="D255" s="122">
        <v>3552887</v>
      </c>
      <c r="E255" s="122">
        <v>3561488</v>
      </c>
      <c r="F255" s="123">
        <v>87225</v>
      </c>
      <c r="G255" s="114">
        <v>24.5</v>
      </c>
      <c r="H255" s="115">
        <v>0.82</v>
      </c>
      <c r="I255" s="114">
        <v>82.6</v>
      </c>
    </row>
    <row r="256" spans="1:9" outlineLevel="1">
      <c r="A256" s="93" t="s">
        <v>201</v>
      </c>
      <c r="B256" s="121">
        <v>42</v>
      </c>
      <c r="C256" s="122">
        <v>764395</v>
      </c>
      <c r="D256" s="122">
        <v>634229</v>
      </c>
      <c r="E256" s="122">
        <v>665506</v>
      </c>
      <c r="F256" s="123">
        <v>12370</v>
      </c>
      <c r="G256" s="114">
        <v>18.600000000000001</v>
      </c>
      <c r="H256" s="115">
        <v>0.62</v>
      </c>
      <c r="I256" s="114">
        <v>83</v>
      </c>
    </row>
    <row r="257" spans="1:9" outlineLevel="1">
      <c r="A257" s="93" t="s">
        <v>202</v>
      </c>
      <c r="B257" s="121">
        <v>7</v>
      </c>
      <c r="C257" s="141" t="s">
        <v>69</v>
      </c>
      <c r="D257" s="141" t="s">
        <v>69</v>
      </c>
      <c r="E257" s="141" t="s">
        <v>69</v>
      </c>
      <c r="F257" s="141" t="s">
        <v>69</v>
      </c>
      <c r="G257" s="114">
        <v>22.9</v>
      </c>
      <c r="H257" s="115">
        <v>0.76</v>
      </c>
      <c r="I257" s="114">
        <v>88.6</v>
      </c>
    </row>
    <row r="258" spans="1:9" outlineLevel="1">
      <c r="A258" s="93" t="s">
        <v>203</v>
      </c>
      <c r="B258" s="121">
        <v>38</v>
      </c>
      <c r="C258" s="122">
        <v>3099638</v>
      </c>
      <c r="D258" s="122">
        <v>2548142</v>
      </c>
      <c r="E258" s="122">
        <v>2521287</v>
      </c>
      <c r="F258" s="123">
        <v>64562</v>
      </c>
      <c r="G258" s="114">
        <v>25.6</v>
      </c>
      <c r="H258" s="115">
        <v>0.85</v>
      </c>
      <c r="I258" s="114">
        <v>82.2</v>
      </c>
    </row>
    <row r="259" spans="1:9" outlineLevel="1">
      <c r="A259" s="93" t="s">
        <v>204</v>
      </c>
      <c r="B259" s="121">
        <v>21</v>
      </c>
      <c r="C259" s="122">
        <v>1269349</v>
      </c>
      <c r="D259" s="122">
        <v>1182230</v>
      </c>
      <c r="E259" s="122">
        <v>1173703</v>
      </c>
      <c r="F259" s="123">
        <v>31755</v>
      </c>
      <c r="G259" s="114">
        <v>27.1</v>
      </c>
      <c r="H259" s="115">
        <v>0.9</v>
      </c>
      <c r="I259" s="114">
        <v>93.1</v>
      </c>
    </row>
    <row r="260" spans="1:9" outlineLevel="1">
      <c r="A260" s="93" t="s">
        <v>205</v>
      </c>
      <c r="B260" s="121">
        <v>47</v>
      </c>
      <c r="C260" s="122">
        <v>1120809</v>
      </c>
      <c r="D260" s="122">
        <v>967100</v>
      </c>
      <c r="E260" s="122">
        <v>966155</v>
      </c>
      <c r="F260" s="123">
        <v>25150</v>
      </c>
      <c r="G260" s="114">
        <v>26</v>
      </c>
      <c r="H260" s="115">
        <v>0.87</v>
      </c>
      <c r="I260" s="114">
        <v>86.3</v>
      </c>
    </row>
    <row r="261" spans="1:9" outlineLevel="1">
      <c r="A261" s="93" t="s">
        <v>206</v>
      </c>
      <c r="B261" s="121">
        <v>30</v>
      </c>
      <c r="C261" s="122">
        <v>1428168</v>
      </c>
      <c r="D261" s="122">
        <v>1047331</v>
      </c>
      <c r="E261" s="122">
        <v>1058293</v>
      </c>
      <c r="F261" s="123">
        <v>27684</v>
      </c>
      <c r="G261" s="114">
        <v>26.2</v>
      </c>
      <c r="H261" s="115">
        <v>0.87</v>
      </c>
      <c r="I261" s="114">
        <v>73.3</v>
      </c>
    </row>
    <row r="262" spans="1:9" ht="14.25" outlineLevel="1">
      <c r="A262" s="93" t="s">
        <v>207</v>
      </c>
      <c r="B262" s="121">
        <v>1</v>
      </c>
      <c r="C262" s="141" t="s">
        <v>69</v>
      </c>
      <c r="D262" s="141" t="s">
        <v>69</v>
      </c>
      <c r="E262" s="141" t="s">
        <v>69</v>
      </c>
      <c r="F262" s="141" t="s">
        <v>69</v>
      </c>
      <c r="G262" s="114">
        <v>19.3</v>
      </c>
      <c r="H262" s="115">
        <v>0.64</v>
      </c>
      <c r="I262" s="114">
        <v>67.599999999999994</v>
      </c>
    </row>
    <row r="264" spans="1:9">
      <c r="A264" s="82" t="s">
        <v>165</v>
      </c>
      <c r="B264" s="1869" t="s">
        <v>228</v>
      </c>
      <c r="C264" s="1869"/>
      <c r="D264" s="1869"/>
      <c r="E264" s="1869"/>
      <c r="F264" s="1869"/>
      <c r="G264" s="1869"/>
      <c r="H264" s="1869"/>
      <c r="I264" s="1869"/>
    </row>
    <row r="265" spans="1:9">
      <c r="A265" s="93" t="s">
        <v>193</v>
      </c>
      <c r="B265" s="121">
        <v>1019</v>
      </c>
      <c r="C265" s="122">
        <v>30446997</v>
      </c>
      <c r="D265" s="122">
        <v>25768728</v>
      </c>
      <c r="E265" s="122">
        <v>25797409</v>
      </c>
      <c r="F265" s="122">
        <v>660344</v>
      </c>
      <c r="G265" s="114">
        <v>25.6</v>
      </c>
      <c r="H265" s="115">
        <v>0.83</v>
      </c>
      <c r="I265" s="114">
        <v>84.6</v>
      </c>
    </row>
    <row r="266" spans="1:9">
      <c r="A266" s="93"/>
      <c r="B266" s="121"/>
      <c r="C266" s="122"/>
      <c r="D266" s="122"/>
      <c r="E266" s="122"/>
      <c r="F266" s="122"/>
      <c r="G266" s="114"/>
      <c r="H266" s="115"/>
      <c r="I266" s="114"/>
    </row>
    <row r="267" spans="1:9" outlineLevel="1">
      <c r="A267" s="93" t="s">
        <v>194</v>
      </c>
      <c r="B267" s="121">
        <v>138</v>
      </c>
      <c r="C267" s="122">
        <v>1580435</v>
      </c>
      <c r="D267" s="122">
        <v>1378229</v>
      </c>
      <c r="E267" s="122">
        <v>1399167</v>
      </c>
      <c r="F267" s="123">
        <v>34517</v>
      </c>
      <c r="G267" s="114">
        <v>24.7</v>
      </c>
      <c r="H267" s="115">
        <v>0.8</v>
      </c>
      <c r="I267" s="114">
        <v>87.2</v>
      </c>
    </row>
    <row r="268" spans="1:9" outlineLevel="1">
      <c r="A268" s="93" t="s">
        <v>195</v>
      </c>
      <c r="B268" s="121">
        <v>177</v>
      </c>
      <c r="C268" s="122">
        <v>2880301</v>
      </c>
      <c r="D268" s="122">
        <v>2474677</v>
      </c>
      <c r="E268" s="122">
        <v>2469020</v>
      </c>
      <c r="F268" s="123">
        <v>63153</v>
      </c>
      <c r="G268" s="114">
        <v>25.6</v>
      </c>
      <c r="H268" s="115">
        <v>0.83</v>
      </c>
      <c r="I268" s="114">
        <v>85.9</v>
      </c>
    </row>
    <row r="269" spans="1:9" outlineLevel="1">
      <c r="A269" s="93" t="s">
        <v>196</v>
      </c>
      <c r="B269" s="121">
        <v>17</v>
      </c>
      <c r="C269" s="122">
        <v>2956395</v>
      </c>
      <c r="D269" s="122">
        <v>2357897</v>
      </c>
      <c r="E269" s="122">
        <v>2277689</v>
      </c>
      <c r="F269" s="123">
        <v>55330</v>
      </c>
      <c r="G269" s="114">
        <v>24.3</v>
      </c>
      <c r="H269" s="115">
        <v>0.78</v>
      </c>
      <c r="I269" s="114">
        <v>79.8</v>
      </c>
    </row>
    <row r="270" spans="1:9" outlineLevel="1">
      <c r="A270" s="93" t="s">
        <v>197</v>
      </c>
      <c r="B270" s="121">
        <v>47</v>
      </c>
      <c r="C270" s="122">
        <v>795190</v>
      </c>
      <c r="D270" s="122">
        <v>639473</v>
      </c>
      <c r="E270" s="122">
        <v>628838</v>
      </c>
      <c r="F270" s="123">
        <v>15662</v>
      </c>
      <c r="G270" s="114">
        <v>24.9</v>
      </c>
      <c r="H270" s="115">
        <v>0.8</v>
      </c>
      <c r="I270" s="114">
        <v>80.400000000000006</v>
      </c>
    </row>
    <row r="271" spans="1:9" outlineLevel="1">
      <c r="A271" s="93" t="s">
        <v>198</v>
      </c>
      <c r="B271" s="121">
        <v>16</v>
      </c>
      <c r="C271" s="122">
        <v>720445</v>
      </c>
      <c r="D271" s="122">
        <v>574037</v>
      </c>
      <c r="E271" s="122">
        <v>575286</v>
      </c>
      <c r="F271" s="123">
        <v>13111</v>
      </c>
      <c r="G271" s="114">
        <v>22.8</v>
      </c>
      <c r="H271" s="115">
        <v>0.74</v>
      </c>
      <c r="I271" s="114">
        <v>79.7</v>
      </c>
    </row>
    <row r="272" spans="1:9" outlineLevel="1">
      <c r="A272" s="93" t="s">
        <v>199</v>
      </c>
      <c r="B272" s="121">
        <v>237</v>
      </c>
      <c r="C272" s="122">
        <v>9492725</v>
      </c>
      <c r="D272" s="122">
        <v>8368601</v>
      </c>
      <c r="E272" s="122">
        <v>8455376</v>
      </c>
      <c r="F272" s="122">
        <v>221704</v>
      </c>
      <c r="G272" s="114">
        <v>26.2</v>
      </c>
      <c r="H272" s="115">
        <v>0.85</v>
      </c>
      <c r="I272" s="114">
        <v>88.2</v>
      </c>
    </row>
    <row r="273" spans="1:9" outlineLevel="1">
      <c r="A273" s="93" t="s">
        <v>200</v>
      </c>
      <c r="B273" s="121">
        <v>200</v>
      </c>
      <c r="C273" s="122">
        <v>4219782</v>
      </c>
      <c r="D273" s="122">
        <v>3486727</v>
      </c>
      <c r="E273" s="122">
        <v>3519807</v>
      </c>
      <c r="F273" s="123">
        <v>88573</v>
      </c>
      <c r="G273" s="114">
        <v>25.2</v>
      </c>
      <c r="H273" s="115">
        <v>0.81</v>
      </c>
      <c r="I273" s="114">
        <v>82.6</v>
      </c>
    </row>
    <row r="274" spans="1:9" outlineLevel="1">
      <c r="A274" s="93" t="s">
        <v>201</v>
      </c>
      <c r="B274" s="121">
        <v>42</v>
      </c>
      <c r="C274" s="122">
        <v>764395</v>
      </c>
      <c r="D274" s="122">
        <v>625071</v>
      </c>
      <c r="E274" s="122">
        <v>629650</v>
      </c>
      <c r="F274" s="123">
        <v>14998</v>
      </c>
      <c r="G274" s="114">
        <v>23.8</v>
      </c>
      <c r="H274" s="115">
        <v>0.77</v>
      </c>
      <c r="I274" s="114">
        <v>81.8</v>
      </c>
    </row>
    <row r="275" spans="1:9" outlineLevel="1">
      <c r="A275" s="93" t="s">
        <v>202</v>
      </c>
      <c r="B275" s="121">
        <v>8</v>
      </c>
      <c r="C275" s="141" t="s">
        <v>69</v>
      </c>
      <c r="D275" s="141" t="s">
        <v>69</v>
      </c>
      <c r="E275" s="141" t="s">
        <v>69</v>
      </c>
      <c r="F275" s="141" t="s">
        <v>69</v>
      </c>
      <c r="G275" s="114">
        <v>21.2</v>
      </c>
      <c r="H275" s="115">
        <v>0.69</v>
      </c>
      <c r="I275" s="114">
        <v>72.099999999999994</v>
      </c>
    </row>
    <row r="276" spans="1:9" outlineLevel="1">
      <c r="A276" s="93" t="s">
        <v>203</v>
      </c>
      <c r="B276" s="121">
        <v>39</v>
      </c>
      <c r="C276" s="122">
        <v>3192518</v>
      </c>
      <c r="D276" s="122">
        <v>2632971</v>
      </c>
      <c r="E276" s="122">
        <v>2590557</v>
      </c>
      <c r="F276" s="123">
        <v>67200</v>
      </c>
      <c r="G276" s="114">
        <v>25.9</v>
      </c>
      <c r="H276" s="115">
        <v>0.84</v>
      </c>
      <c r="I276" s="114">
        <v>82.5</v>
      </c>
    </row>
    <row r="277" spans="1:9" outlineLevel="1">
      <c r="A277" s="93" t="s">
        <v>204</v>
      </c>
      <c r="B277" s="121">
        <v>21</v>
      </c>
      <c r="C277" s="122">
        <v>1269349</v>
      </c>
      <c r="D277" s="122">
        <v>1170099</v>
      </c>
      <c r="E277" s="122">
        <v>1176165</v>
      </c>
      <c r="F277" s="123">
        <v>32107</v>
      </c>
      <c r="G277" s="114">
        <v>27.3</v>
      </c>
      <c r="H277" s="115">
        <v>0.88</v>
      </c>
      <c r="I277" s="114">
        <v>92.2</v>
      </c>
    </row>
    <row r="278" spans="1:9" outlineLevel="1">
      <c r="A278" s="93" t="s">
        <v>205</v>
      </c>
      <c r="B278" s="121">
        <v>46</v>
      </c>
      <c r="C278" s="122">
        <v>1057678</v>
      </c>
      <c r="D278" s="122">
        <v>927809</v>
      </c>
      <c r="E278" s="122">
        <v>947455</v>
      </c>
      <c r="F278" s="123">
        <v>25215</v>
      </c>
      <c r="G278" s="114">
        <v>26.6</v>
      </c>
      <c r="H278" s="115">
        <v>0.86</v>
      </c>
      <c r="I278" s="114">
        <v>87.7</v>
      </c>
    </row>
    <row r="279" spans="1:9" outlineLevel="1">
      <c r="A279" s="93" t="s">
        <v>206</v>
      </c>
      <c r="B279" s="121">
        <v>30</v>
      </c>
      <c r="C279" s="122">
        <v>1428168</v>
      </c>
      <c r="D279" s="122">
        <v>1067443</v>
      </c>
      <c r="E279" s="122">
        <v>1057387</v>
      </c>
      <c r="F279" s="123">
        <v>27270</v>
      </c>
      <c r="G279" s="114">
        <v>25.8</v>
      </c>
      <c r="H279" s="115">
        <v>0.83</v>
      </c>
      <c r="I279" s="114">
        <v>74.7</v>
      </c>
    </row>
    <row r="280" spans="1:9" ht="14.25" outlineLevel="1">
      <c r="A280" s="93" t="s">
        <v>207</v>
      </c>
      <c r="B280" s="121">
        <v>1</v>
      </c>
      <c r="C280" s="141" t="s">
        <v>69</v>
      </c>
      <c r="D280" s="141" t="s">
        <v>69</v>
      </c>
      <c r="E280" s="141" t="s">
        <v>69</v>
      </c>
      <c r="F280" s="141" t="s">
        <v>69</v>
      </c>
      <c r="G280" s="114">
        <v>20.2</v>
      </c>
      <c r="H280" s="115">
        <v>0.65</v>
      </c>
      <c r="I280" s="114">
        <v>94.2</v>
      </c>
    </row>
    <row r="281" spans="1:9" outlineLevel="1">
      <c r="A281" s="88"/>
      <c r="B281" s="112"/>
      <c r="C281" s="113"/>
      <c r="D281" s="113"/>
      <c r="E281" s="113"/>
      <c r="F281" s="113"/>
      <c r="G281" s="114"/>
      <c r="H281" s="115"/>
      <c r="I281" s="114"/>
    </row>
    <row r="282" spans="1:9">
      <c r="A282" s="1869" t="s">
        <v>210</v>
      </c>
      <c r="B282" s="1869"/>
      <c r="C282" s="1869"/>
      <c r="D282" s="1869"/>
      <c r="E282" s="1869"/>
      <c r="F282" s="1869"/>
      <c r="G282" s="1869"/>
      <c r="H282" s="1869"/>
      <c r="I282" s="1869"/>
    </row>
    <row r="283" spans="1:9" ht="12.75" customHeight="1">
      <c r="A283" s="1868" t="s">
        <v>211</v>
      </c>
      <c r="B283" s="1868"/>
      <c r="C283" s="1868"/>
      <c r="D283" s="1868"/>
      <c r="E283" s="1868"/>
      <c r="F283" s="1868"/>
      <c r="G283" s="1868"/>
      <c r="H283" s="1868"/>
      <c r="I283" s="1868"/>
    </row>
    <row r="284" spans="1:9" ht="13.15" customHeight="1">
      <c r="A284" s="1868" t="s">
        <v>212</v>
      </c>
      <c r="B284" s="1868"/>
      <c r="C284" s="1868"/>
      <c r="D284" s="1868"/>
      <c r="E284" s="1868"/>
      <c r="F284" s="1868"/>
      <c r="G284" s="1868"/>
      <c r="H284" s="1868"/>
      <c r="I284" s="1868"/>
    </row>
    <row r="285" spans="1:9" ht="13.15" customHeight="1">
      <c r="A285" s="1868" t="s">
        <v>213</v>
      </c>
      <c r="B285" s="1868"/>
      <c r="C285" s="1868"/>
      <c r="D285" s="1868"/>
      <c r="E285" s="1868"/>
      <c r="F285" s="1868"/>
      <c r="G285" s="1868"/>
      <c r="H285" s="1868"/>
      <c r="I285" s="1868"/>
    </row>
    <row r="286" spans="1:9" ht="13.15" customHeight="1">
      <c r="A286" s="1868" t="s">
        <v>214</v>
      </c>
      <c r="B286" s="1868"/>
      <c r="C286" s="1868"/>
      <c r="D286" s="1868"/>
      <c r="E286" s="1868"/>
      <c r="F286" s="1868"/>
      <c r="G286" s="1868"/>
      <c r="H286" s="1868"/>
      <c r="I286" s="1868"/>
    </row>
    <row r="287" spans="1:9" ht="13.15" customHeight="1">
      <c r="A287" s="1868" t="s">
        <v>215</v>
      </c>
      <c r="B287" s="1868"/>
      <c r="C287" s="1868"/>
      <c r="D287" s="1868"/>
      <c r="E287" s="1868"/>
      <c r="F287" s="1868"/>
      <c r="G287" s="1868"/>
      <c r="H287" s="1868"/>
      <c r="I287" s="1868"/>
    </row>
    <row r="288" spans="1:9" ht="13.15" customHeight="1">
      <c r="A288" s="1868" t="s">
        <v>216</v>
      </c>
      <c r="B288" s="1868"/>
      <c r="C288" s="1868"/>
      <c r="D288" s="1868"/>
      <c r="E288" s="1868"/>
      <c r="F288" s="1868"/>
      <c r="G288" s="1868"/>
      <c r="H288" s="1868"/>
      <c r="I288" s="1868"/>
    </row>
    <row r="289" spans="1:9" ht="13.15" customHeight="1">
      <c r="A289" s="1868" t="s">
        <v>217</v>
      </c>
      <c r="B289" s="1868"/>
      <c r="C289" s="1868"/>
      <c r="D289" s="1868"/>
      <c r="E289" s="1868"/>
      <c r="F289" s="1868"/>
      <c r="G289" s="1868"/>
      <c r="H289" s="1868"/>
      <c r="I289" s="1868"/>
    </row>
    <row r="290" spans="1:9" ht="13.15" customHeight="1">
      <c r="A290" s="1868" t="s">
        <v>218</v>
      </c>
      <c r="B290" s="1868"/>
      <c r="C290" s="1868"/>
      <c r="D290" s="1868"/>
      <c r="E290" s="1868"/>
      <c r="F290" s="1868"/>
      <c r="G290" s="1868"/>
      <c r="H290" s="1868"/>
      <c r="I290" s="1868"/>
    </row>
    <row r="291" spans="1:9" ht="12.75" customHeight="1">
      <c r="A291" s="1869" t="s">
        <v>219</v>
      </c>
      <c r="B291" s="1869"/>
      <c r="C291" s="1869"/>
      <c r="D291" s="1869"/>
      <c r="E291" s="1869"/>
      <c r="F291" s="1869"/>
      <c r="G291" s="1869"/>
      <c r="H291" s="1869"/>
      <c r="I291" s="1869"/>
    </row>
    <row r="292" spans="1:9" ht="12.75" customHeight="1">
      <c r="A292" s="936"/>
      <c r="B292" s="936"/>
      <c r="C292" s="936"/>
      <c r="D292" s="936"/>
      <c r="E292" s="936"/>
      <c r="F292" s="936"/>
      <c r="G292" s="936"/>
      <c r="H292" s="936"/>
      <c r="I292" s="936"/>
    </row>
    <row r="293" spans="1:9" ht="12.75" customHeight="1">
      <c r="A293" s="936"/>
      <c r="B293" s="936"/>
      <c r="C293" s="936"/>
      <c r="D293" s="936"/>
      <c r="E293" s="936"/>
      <c r="F293" s="936"/>
      <c r="G293" s="936"/>
      <c r="H293" s="936"/>
      <c r="I293" s="936"/>
    </row>
    <row r="294" spans="1:9" ht="12.75" customHeight="1">
      <c r="A294" s="936"/>
      <c r="B294" s="936"/>
      <c r="C294" s="936"/>
      <c r="D294" s="936"/>
      <c r="E294" s="936"/>
      <c r="F294" s="936"/>
      <c r="G294" s="936"/>
      <c r="H294" s="936"/>
      <c r="I294" s="936"/>
    </row>
    <row r="296" spans="1:9" ht="13.15" customHeight="1" outlineLevel="1">
      <c r="A296" s="1866" t="s">
        <v>153</v>
      </c>
      <c r="B296" s="1866"/>
      <c r="C296" s="1866"/>
      <c r="D296" s="1866"/>
      <c r="E296" s="1866"/>
      <c r="F296" s="1866"/>
      <c r="G296" s="1866"/>
      <c r="H296" s="1866"/>
      <c r="I296" s="1866"/>
    </row>
    <row r="298" spans="1:9" ht="12.75" customHeight="1">
      <c r="A298" s="1869"/>
      <c r="B298" s="1869"/>
      <c r="C298" s="1869"/>
      <c r="D298" s="1869"/>
    </row>
  </sheetData>
  <mergeCells count="73">
    <mergeCell ref="B17:I17"/>
    <mergeCell ref="A2:J2"/>
    <mergeCell ref="A3:J3"/>
    <mergeCell ref="A4:I4"/>
    <mergeCell ref="B5:B13"/>
    <mergeCell ref="C5:C7"/>
    <mergeCell ref="D5:E7"/>
    <mergeCell ref="I5:I13"/>
    <mergeCell ref="G6:H6"/>
    <mergeCell ref="G7:H7"/>
    <mergeCell ref="H8:H11"/>
    <mergeCell ref="C10:D10"/>
    <mergeCell ref="C11:D11"/>
    <mergeCell ref="F12:H13"/>
    <mergeCell ref="B14:E14"/>
    <mergeCell ref="G14:H14"/>
    <mergeCell ref="A80:I80"/>
    <mergeCell ref="B35:I35"/>
    <mergeCell ref="B53:I53"/>
    <mergeCell ref="A71:I71"/>
    <mergeCell ref="A72:I72"/>
    <mergeCell ref="A73:I73"/>
    <mergeCell ref="A74:I74"/>
    <mergeCell ref="A75:I75"/>
    <mergeCell ref="A76:I76"/>
    <mergeCell ref="A77:I77"/>
    <mergeCell ref="A78:I78"/>
    <mergeCell ref="A79:I79"/>
    <mergeCell ref="A149:I149"/>
    <mergeCell ref="A86:I86"/>
    <mergeCell ref="B88:I88"/>
    <mergeCell ref="B106:I106"/>
    <mergeCell ref="B124:I124"/>
    <mergeCell ref="A142:I142"/>
    <mergeCell ref="A143:I143"/>
    <mergeCell ref="A144:I144"/>
    <mergeCell ref="A145:I145"/>
    <mergeCell ref="A146:I146"/>
    <mergeCell ref="A147:I147"/>
    <mergeCell ref="A148:I148"/>
    <mergeCell ref="A217:I217"/>
    <mergeCell ref="A150:I150"/>
    <mergeCell ref="A151:I151"/>
    <mergeCell ref="A156:I156"/>
    <mergeCell ref="B158:I158"/>
    <mergeCell ref="B176:I176"/>
    <mergeCell ref="B194:I194"/>
    <mergeCell ref="A212:I212"/>
    <mergeCell ref="A213:I213"/>
    <mergeCell ref="A214:I214"/>
    <mergeCell ref="A215:I215"/>
    <mergeCell ref="A216:I216"/>
    <mergeCell ref="A219:I219"/>
    <mergeCell ref="A220:I220"/>
    <mergeCell ref="A221:I221"/>
    <mergeCell ref="A226:I226"/>
    <mergeCell ref="B228:I228"/>
    <mergeCell ref="A296:I296"/>
    <mergeCell ref="A298:D298"/>
    <mergeCell ref="A1:E1"/>
    <mergeCell ref="A286:I286"/>
    <mergeCell ref="A287:I287"/>
    <mergeCell ref="A288:I288"/>
    <mergeCell ref="A289:I289"/>
    <mergeCell ref="A290:I290"/>
    <mergeCell ref="A291:I291"/>
    <mergeCell ref="B246:I246"/>
    <mergeCell ref="B264:I264"/>
    <mergeCell ref="A282:I282"/>
    <mergeCell ref="A283:I283"/>
    <mergeCell ref="A284:I284"/>
    <mergeCell ref="A285:I285"/>
    <mergeCell ref="A218:I218"/>
  </mergeCells>
  <pageMargins left="0.70866141732283472" right="0.70866141732283472" top="0.59055118110236227" bottom="0.59055118110236227" header="0.31496062992125984" footer="0.31496062992125984"/>
  <pageSetup scale="65" orientation="portrait" horizontalDpi="300" verticalDpi="300" r:id="rId1"/>
  <headerFooter alignWithMargins="0"/>
  <rowBreaks count="3" manualBreakCount="3">
    <brk id="86" max="8" man="1"/>
    <brk id="156" max="8" man="1"/>
    <brk id="226" max="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Q299"/>
  <sheetViews>
    <sheetView zoomScaleNormal="100" workbookViewId="0">
      <selection sqref="A1:E1"/>
    </sheetView>
  </sheetViews>
  <sheetFormatPr baseColWidth="10" defaultColWidth="8.140625" defaultRowHeight="12.75" outlineLevelRow="1"/>
  <cols>
    <col min="1" max="1" width="25.5703125" style="83" customWidth="1"/>
    <col min="2" max="2" width="12" style="83" customWidth="1"/>
    <col min="3" max="3" width="16.42578125" style="83" customWidth="1"/>
    <col min="4" max="4" width="11.42578125" style="83" customWidth="1"/>
    <col min="5" max="5" width="16.140625" style="83" customWidth="1"/>
    <col min="6" max="6" width="15.5703125" style="83" customWidth="1"/>
    <col min="7" max="7" width="13.140625" style="83" customWidth="1"/>
    <col min="8" max="8" width="15.5703125" style="83" customWidth="1"/>
    <col min="9" max="9" width="12.140625" style="83" customWidth="1"/>
    <col min="10" max="16384" width="8.140625" style="83"/>
  </cols>
  <sheetData>
    <row r="1" spans="1:17" ht="15">
      <c r="A1" s="1867" t="s">
        <v>247</v>
      </c>
      <c r="B1" s="1867"/>
      <c r="C1" s="1867"/>
      <c r="D1" s="1867"/>
      <c r="E1" s="1867"/>
      <c r="F1" s="82"/>
      <c r="G1" s="82"/>
      <c r="H1" s="82"/>
      <c r="I1" s="82"/>
    </row>
    <row r="2" spans="1:17" ht="16.899999999999999" customHeight="1">
      <c r="A2" s="1881" t="s">
        <v>250</v>
      </c>
      <c r="B2" s="1881"/>
      <c r="C2" s="1881"/>
      <c r="D2" s="1881"/>
      <c r="E2" s="1881"/>
      <c r="F2" s="1881"/>
      <c r="G2" s="1881"/>
      <c r="H2" s="1881"/>
      <c r="I2" s="1881"/>
      <c r="J2" s="1881"/>
      <c r="K2" s="1881"/>
      <c r="L2" s="1881"/>
      <c r="M2" s="1881"/>
      <c r="N2" s="1881"/>
      <c r="O2" s="1881"/>
      <c r="P2" s="1881"/>
      <c r="Q2" s="1881"/>
    </row>
    <row r="3" spans="1:17" ht="12.75" customHeight="1">
      <c r="A3" s="1881"/>
      <c r="B3" s="1881"/>
      <c r="C3" s="1881"/>
      <c r="D3" s="1881"/>
      <c r="E3" s="1881"/>
      <c r="F3" s="1881"/>
      <c r="G3" s="1881"/>
      <c r="H3" s="1881"/>
      <c r="I3" s="1881"/>
      <c r="J3" s="1881"/>
    </row>
    <row r="4" spans="1:17">
      <c r="A4" s="1869"/>
      <c r="B4" s="1869"/>
      <c r="C4" s="1869"/>
      <c r="D4" s="1869"/>
      <c r="E4" s="1869"/>
      <c r="F4" s="1869"/>
      <c r="G4" s="1869"/>
      <c r="H4" s="1869"/>
      <c r="I4" s="1869"/>
    </row>
    <row r="5" spans="1:17" ht="13.15" customHeight="1">
      <c r="A5" s="85" t="s">
        <v>165</v>
      </c>
      <c r="B5" s="1882" t="s">
        <v>166</v>
      </c>
      <c r="C5" s="1885" t="s">
        <v>167</v>
      </c>
      <c r="D5" s="1888" t="s">
        <v>168</v>
      </c>
      <c r="E5" s="1889"/>
      <c r="F5" s="86" t="s">
        <v>165</v>
      </c>
      <c r="G5" s="87" t="s">
        <v>165</v>
      </c>
      <c r="H5" s="85" t="s">
        <v>165</v>
      </c>
      <c r="I5" s="1892" t="s">
        <v>229</v>
      </c>
      <c r="J5" s="84"/>
    </row>
    <row r="6" spans="1:17">
      <c r="A6" s="88" t="s">
        <v>165</v>
      </c>
      <c r="B6" s="1883"/>
      <c r="C6" s="1886"/>
      <c r="D6" s="1890"/>
      <c r="E6" s="1870"/>
      <c r="F6" s="89" t="s">
        <v>165</v>
      </c>
      <c r="G6" s="1871" t="s">
        <v>170</v>
      </c>
      <c r="H6" s="1894"/>
      <c r="I6" s="1890"/>
      <c r="J6" s="84"/>
    </row>
    <row r="7" spans="1:17">
      <c r="A7" s="88" t="s">
        <v>165</v>
      </c>
      <c r="B7" s="1883"/>
      <c r="C7" s="1905"/>
      <c r="D7" s="1901"/>
      <c r="E7" s="1902"/>
      <c r="F7" s="90" t="s">
        <v>171</v>
      </c>
      <c r="G7" s="1895" t="s">
        <v>165</v>
      </c>
      <c r="H7" s="1896"/>
      <c r="I7" s="1890"/>
      <c r="J7" s="84"/>
    </row>
    <row r="8" spans="1:17" ht="13.15" customHeight="1">
      <c r="B8" s="1883"/>
      <c r="C8" s="85" t="s">
        <v>165</v>
      </c>
      <c r="D8" s="91" t="s">
        <v>165</v>
      </c>
      <c r="E8" s="86" t="s">
        <v>165</v>
      </c>
      <c r="F8" s="90" t="s">
        <v>172</v>
      </c>
      <c r="G8" s="86" t="s">
        <v>165</v>
      </c>
      <c r="H8" s="1897" t="s">
        <v>230</v>
      </c>
      <c r="I8" s="1890"/>
      <c r="J8" s="84"/>
    </row>
    <row r="9" spans="1:17" ht="14.25">
      <c r="A9" s="92" t="s">
        <v>174</v>
      </c>
      <c r="B9" s="1883"/>
      <c r="C9" s="88" t="s">
        <v>165</v>
      </c>
      <c r="D9" s="93" t="s">
        <v>165</v>
      </c>
      <c r="E9" s="90" t="s">
        <v>175</v>
      </c>
      <c r="F9" s="94"/>
      <c r="G9" s="90" t="s">
        <v>176</v>
      </c>
      <c r="H9" s="1898"/>
      <c r="I9" s="1890"/>
      <c r="J9" s="84"/>
    </row>
    <row r="10" spans="1:17" ht="12.75" customHeight="1">
      <c r="A10" s="92" t="s">
        <v>177</v>
      </c>
      <c r="B10" s="1883"/>
      <c r="C10" s="1870" t="s">
        <v>178</v>
      </c>
      <c r="D10" s="1871"/>
      <c r="E10" s="90" t="s">
        <v>179</v>
      </c>
      <c r="F10" s="89" t="s">
        <v>165</v>
      </c>
      <c r="G10" s="90" t="s">
        <v>180</v>
      </c>
      <c r="H10" s="1898"/>
      <c r="I10" s="1890"/>
      <c r="J10" s="84"/>
    </row>
    <row r="11" spans="1:17" ht="12.75" customHeight="1">
      <c r="A11" s="92" t="s">
        <v>181</v>
      </c>
      <c r="B11" s="1883"/>
      <c r="C11" s="1870" t="s">
        <v>182</v>
      </c>
      <c r="D11" s="1871"/>
      <c r="E11" s="90" t="s">
        <v>183</v>
      </c>
      <c r="F11" s="117" t="s">
        <v>165</v>
      </c>
      <c r="G11" s="118"/>
      <c r="H11" s="1909"/>
      <c r="I11" s="1890"/>
      <c r="J11" s="84"/>
    </row>
    <row r="12" spans="1:17" ht="12.75" customHeight="1">
      <c r="A12" s="92"/>
      <c r="B12" s="1883"/>
      <c r="C12" s="88" t="s">
        <v>165</v>
      </c>
      <c r="D12" s="93" t="s">
        <v>165</v>
      </c>
      <c r="E12" s="90" t="s">
        <v>184</v>
      </c>
      <c r="F12" s="1872" t="s">
        <v>185</v>
      </c>
      <c r="G12" s="1872"/>
      <c r="H12" s="1873"/>
      <c r="I12" s="1890"/>
      <c r="J12" s="84"/>
    </row>
    <row r="13" spans="1:17">
      <c r="A13" s="92"/>
      <c r="B13" s="1884"/>
      <c r="C13" s="119"/>
      <c r="D13" s="120"/>
      <c r="E13" s="118"/>
      <c r="F13" s="1912"/>
      <c r="G13" s="1912"/>
      <c r="H13" s="1913"/>
      <c r="I13" s="1893"/>
      <c r="J13" s="84"/>
    </row>
    <row r="14" spans="1:17">
      <c r="A14" s="99"/>
      <c r="B14" s="1908" t="s">
        <v>186</v>
      </c>
      <c r="C14" s="1909"/>
      <c r="D14" s="1909"/>
      <c r="E14" s="1902"/>
      <c r="F14" s="100" t="s">
        <v>187</v>
      </c>
      <c r="G14" s="1879" t="s">
        <v>186</v>
      </c>
      <c r="H14" s="1880"/>
      <c r="I14" s="101" t="s">
        <v>188</v>
      </c>
      <c r="J14" s="84"/>
    </row>
    <row r="15" spans="1:17">
      <c r="A15" s="102" t="s">
        <v>165</v>
      </c>
      <c r="B15" s="103" t="s">
        <v>67</v>
      </c>
      <c r="C15" s="103" t="s">
        <v>189</v>
      </c>
      <c r="D15" s="103" t="s">
        <v>190</v>
      </c>
      <c r="E15" s="103" t="s">
        <v>45</v>
      </c>
      <c r="F15" s="103" t="s">
        <v>52</v>
      </c>
      <c r="G15" s="103" t="s">
        <v>56</v>
      </c>
      <c r="H15" s="104" t="s">
        <v>68</v>
      </c>
      <c r="I15" s="105" t="s">
        <v>191</v>
      </c>
      <c r="J15" s="84"/>
    </row>
    <row r="16" spans="1:17">
      <c r="A16" s="92" t="s">
        <v>165</v>
      </c>
      <c r="B16" s="88" t="s">
        <v>165</v>
      </c>
      <c r="C16" s="88" t="s">
        <v>165</v>
      </c>
      <c r="D16" s="88" t="s">
        <v>165</v>
      </c>
      <c r="E16" s="88" t="s">
        <v>165</v>
      </c>
      <c r="F16" s="88" t="s">
        <v>165</v>
      </c>
      <c r="G16" s="88" t="s">
        <v>165</v>
      </c>
      <c r="H16" s="88" t="s">
        <v>165</v>
      </c>
      <c r="I16" s="88" t="s">
        <v>165</v>
      </c>
    </row>
    <row r="17" spans="1:9">
      <c r="A17" s="1126"/>
      <c r="B17" s="1127"/>
      <c r="C17" s="1127"/>
      <c r="D17" s="1127"/>
      <c r="E17" s="1127"/>
      <c r="F17" s="1127"/>
      <c r="G17" s="1127"/>
      <c r="H17" s="1127"/>
      <c r="I17" s="1127"/>
    </row>
    <row r="18" spans="1:9">
      <c r="A18" s="1126"/>
      <c r="B18" s="1127"/>
      <c r="C18" s="1127"/>
      <c r="D18" s="1127"/>
      <c r="E18" s="1127"/>
      <c r="F18" s="1127"/>
      <c r="G18" s="1127"/>
      <c r="H18" s="1127"/>
      <c r="I18" s="1127"/>
    </row>
    <row r="19" spans="1:9">
      <c r="A19" s="82" t="s">
        <v>165</v>
      </c>
      <c r="B19" s="1869" t="s">
        <v>192</v>
      </c>
      <c r="C19" s="1869"/>
      <c r="D19" s="1869"/>
      <c r="E19" s="1869"/>
      <c r="F19" s="1869"/>
      <c r="G19" s="1869"/>
      <c r="H19" s="1869"/>
      <c r="I19" s="1869"/>
    </row>
    <row r="20" spans="1:9">
      <c r="A20" s="93" t="s">
        <v>193</v>
      </c>
      <c r="B20" s="106">
        <v>459</v>
      </c>
      <c r="C20" s="107">
        <v>8153917</v>
      </c>
      <c r="D20" s="107">
        <v>7348818</v>
      </c>
      <c r="E20" s="107">
        <v>7345074</v>
      </c>
      <c r="F20" s="107">
        <v>182931</v>
      </c>
      <c r="G20" s="108">
        <v>24.9</v>
      </c>
      <c r="H20" s="109">
        <v>0.8</v>
      </c>
      <c r="I20" s="108">
        <v>90.1</v>
      </c>
    </row>
    <row r="21" spans="1:9">
      <c r="A21" s="93"/>
      <c r="B21" s="106"/>
      <c r="C21" s="107"/>
      <c r="D21" s="107"/>
      <c r="E21" s="107"/>
      <c r="F21" s="107"/>
      <c r="G21" s="108"/>
      <c r="H21" s="109"/>
      <c r="I21" s="108"/>
    </row>
    <row r="22" spans="1:9" outlineLevel="1">
      <c r="A22" s="93" t="s">
        <v>194</v>
      </c>
      <c r="B22" s="106">
        <v>50</v>
      </c>
      <c r="C22" s="107">
        <v>452373</v>
      </c>
      <c r="D22" s="107">
        <v>401397</v>
      </c>
      <c r="E22" s="107">
        <v>410636</v>
      </c>
      <c r="F22" s="110">
        <v>11094</v>
      </c>
      <c r="G22" s="108">
        <v>27</v>
      </c>
      <c r="H22" s="109">
        <v>0.87</v>
      </c>
      <c r="I22" s="108">
        <v>88.7</v>
      </c>
    </row>
    <row r="23" spans="1:9" outlineLevel="1">
      <c r="A23" s="93" t="s">
        <v>195</v>
      </c>
      <c r="B23" s="106">
        <v>57</v>
      </c>
      <c r="C23" s="107">
        <v>670010</v>
      </c>
      <c r="D23" s="107">
        <v>620951</v>
      </c>
      <c r="E23" s="107">
        <v>605075</v>
      </c>
      <c r="F23" s="110">
        <v>14617</v>
      </c>
      <c r="G23" s="108">
        <v>24.2</v>
      </c>
      <c r="H23" s="109">
        <v>0.78</v>
      </c>
      <c r="I23" s="108">
        <v>92.7</v>
      </c>
    </row>
    <row r="24" spans="1:9" outlineLevel="1">
      <c r="A24" s="93" t="s">
        <v>196</v>
      </c>
      <c r="B24" s="106">
        <v>10</v>
      </c>
      <c r="C24" s="140" t="s">
        <v>69</v>
      </c>
      <c r="D24" s="140" t="s">
        <v>69</v>
      </c>
      <c r="E24" s="140" t="s">
        <v>69</v>
      </c>
      <c r="F24" s="140" t="s">
        <v>69</v>
      </c>
      <c r="G24" s="108">
        <v>26.2</v>
      </c>
      <c r="H24" s="109">
        <v>0.85</v>
      </c>
      <c r="I24" s="108">
        <v>90.6</v>
      </c>
    </row>
    <row r="25" spans="1:9" outlineLevel="1">
      <c r="A25" s="93" t="s">
        <v>197</v>
      </c>
      <c r="B25" s="106">
        <v>7</v>
      </c>
      <c r="C25" s="110">
        <v>55676</v>
      </c>
      <c r="D25" s="110">
        <v>52714</v>
      </c>
      <c r="E25" s="110">
        <v>52524</v>
      </c>
      <c r="F25" s="110">
        <v>1035</v>
      </c>
      <c r="G25" s="108">
        <v>19.7</v>
      </c>
      <c r="H25" s="109">
        <v>0.64</v>
      </c>
      <c r="I25" s="108">
        <v>94.7</v>
      </c>
    </row>
    <row r="26" spans="1:9" outlineLevel="1">
      <c r="A26" s="93" t="s">
        <v>198</v>
      </c>
      <c r="B26" s="106">
        <v>35</v>
      </c>
      <c r="C26" s="107">
        <v>1266586</v>
      </c>
      <c r="D26" s="107">
        <v>1145616</v>
      </c>
      <c r="E26" s="107">
        <v>1149459</v>
      </c>
      <c r="F26" s="110">
        <v>28771</v>
      </c>
      <c r="G26" s="108">
        <v>25</v>
      </c>
      <c r="H26" s="109">
        <v>0.81</v>
      </c>
      <c r="I26" s="108">
        <v>90.4</v>
      </c>
    </row>
    <row r="27" spans="1:9" outlineLevel="1">
      <c r="A27" s="93" t="s">
        <v>199</v>
      </c>
      <c r="B27" s="106">
        <v>162</v>
      </c>
      <c r="C27" s="107">
        <v>3534508</v>
      </c>
      <c r="D27" s="107">
        <v>3185094</v>
      </c>
      <c r="E27" s="107">
        <v>3212742</v>
      </c>
      <c r="F27" s="110">
        <v>80808</v>
      </c>
      <c r="G27" s="108">
        <v>25.2</v>
      </c>
      <c r="H27" s="109">
        <v>0.81</v>
      </c>
      <c r="I27" s="108">
        <v>90.1</v>
      </c>
    </row>
    <row r="28" spans="1:9" outlineLevel="1">
      <c r="A28" s="93" t="s">
        <v>200</v>
      </c>
      <c r="B28" s="106">
        <v>46</v>
      </c>
      <c r="C28" s="107">
        <v>417677</v>
      </c>
      <c r="D28" s="107">
        <v>348956</v>
      </c>
      <c r="E28" s="107">
        <v>348417</v>
      </c>
      <c r="F28" s="110">
        <v>7700</v>
      </c>
      <c r="G28" s="108">
        <v>22.1</v>
      </c>
      <c r="H28" s="109">
        <v>0.71</v>
      </c>
      <c r="I28" s="108">
        <v>83.5</v>
      </c>
    </row>
    <row r="29" spans="1:9" outlineLevel="1">
      <c r="A29" s="93" t="s">
        <v>201</v>
      </c>
      <c r="B29" s="106">
        <v>6</v>
      </c>
      <c r="C29" s="110">
        <v>22291</v>
      </c>
      <c r="D29" s="110">
        <v>17047</v>
      </c>
      <c r="E29" s="110">
        <v>16660</v>
      </c>
      <c r="F29" s="110">
        <v>361</v>
      </c>
      <c r="G29" s="108">
        <v>21.7</v>
      </c>
      <c r="H29" s="109">
        <v>0.7</v>
      </c>
      <c r="I29" s="108">
        <v>76.5</v>
      </c>
    </row>
    <row r="30" spans="1:9" outlineLevel="1">
      <c r="A30" s="93" t="s">
        <v>202</v>
      </c>
      <c r="B30" s="106">
        <v>4</v>
      </c>
      <c r="C30" s="110">
        <v>37792</v>
      </c>
      <c r="D30" s="110">
        <v>34271</v>
      </c>
      <c r="E30" s="110">
        <v>32886</v>
      </c>
      <c r="F30" s="110">
        <v>788</v>
      </c>
      <c r="G30" s="108">
        <v>24</v>
      </c>
      <c r="H30" s="109">
        <v>0.77</v>
      </c>
      <c r="I30" s="108">
        <v>90.7</v>
      </c>
    </row>
    <row r="31" spans="1:9" outlineLevel="1">
      <c r="A31" s="93" t="s">
        <v>203</v>
      </c>
      <c r="B31" s="106">
        <v>23</v>
      </c>
      <c r="C31" s="107">
        <v>335582</v>
      </c>
      <c r="D31" s="107">
        <v>287729</v>
      </c>
      <c r="E31" s="107">
        <v>292883</v>
      </c>
      <c r="F31" s="110">
        <v>7262</v>
      </c>
      <c r="G31" s="108">
        <v>24.8</v>
      </c>
      <c r="H31" s="109">
        <v>0.8</v>
      </c>
      <c r="I31" s="108">
        <v>85.7</v>
      </c>
    </row>
    <row r="32" spans="1:9" outlineLevel="1">
      <c r="A32" s="93" t="s">
        <v>204</v>
      </c>
      <c r="B32" s="106">
        <v>15</v>
      </c>
      <c r="C32" s="107">
        <v>545369</v>
      </c>
      <c r="D32" s="107">
        <v>511464</v>
      </c>
      <c r="E32" s="107">
        <v>475817</v>
      </c>
      <c r="F32" s="110">
        <v>11248</v>
      </c>
      <c r="G32" s="108">
        <v>23.6</v>
      </c>
      <c r="H32" s="109">
        <v>0.76</v>
      </c>
      <c r="I32" s="108">
        <v>93.8</v>
      </c>
    </row>
    <row r="33" spans="1:9" outlineLevel="1">
      <c r="A33" s="93" t="s">
        <v>205</v>
      </c>
      <c r="B33" s="106">
        <v>28</v>
      </c>
      <c r="C33" s="140" t="s">
        <v>69</v>
      </c>
      <c r="D33" s="140" t="s">
        <v>69</v>
      </c>
      <c r="E33" s="140" t="s">
        <v>69</v>
      </c>
      <c r="F33" s="140" t="s">
        <v>69</v>
      </c>
      <c r="G33" s="108">
        <v>24.1</v>
      </c>
      <c r="H33" s="109">
        <v>0.78</v>
      </c>
      <c r="I33" s="108">
        <v>91.6</v>
      </c>
    </row>
    <row r="34" spans="1:9" outlineLevel="1">
      <c r="A34" s="93" t="s">
        <v>206</v>
      </c>
      <c r="B34" s="106">
        <v>16</v>
      </c>
      <c r="C34" s="107">
        <v>408387</v>
      </c>
      <c r="D34" s="107">
        <v>372483</v>
      </c>
      <c r="E34" s="107">
        <v>369259</v>
      </c>
      <c r="F34" s="110">
        <v>9652</v>
      </c>
      <c r="G34" s="108">
        <v>26.1</v>
      </c>
      <c r="H34" s="109">
        <v>0.84</v>
      </c>
      <c r="I34" s="108">
        <v>91.2</v>
      </c>
    </row>
    <row r="35" spans="1:9" ht="14.25" outlineLevel="1">
      <c r="A35" s="93" t="s">
        <v>207</v>
      </c>
      <c r="B35" s="142" t="s">
        <v>76</v>
      </c>
      <c r="C35" s="143" t="s">
        <v>76</v>
      </c>
      <c r="D35" s="143" t="s">
        <v>76</v>
      </c>
      <c r="E35" s="143" t="s">
        <v>76</v>
      </c>
      <c r="F35" s="143" t="s">
        <v>76</v>
      </c>
      <c r="G35" s="143" t="s">
        <v>76</v>
      </c>
      <c r="H35" s="143" t="s">
        <v>76</v>
      </c>
      <c r="I35" s="143" t="s">
        <v>76</v>
      </c>
    </row>
    <row r="37" spans="1:9">
      <c r="A37" s="82" t="s">
        <v>165</v>
      </c>
      <c r="B37" s="1868" t="s">
        <v>208</v>
      </c>
      <c r="C37" s="1868"/>
      <c r="D37" s="1868"/>
      <c r="E37" s="1868"/>
      <c r="F37" s="1868"/>
      <c r="G37" s="1868"/>
      <c r="H37" s="1868"/>
      <c r="I37" s="1868"/>
    </row>
    <row r="38" spans="1:9">
      <c r="A38" s="93" t="s">
        <v>193</v>
      </c>
      <c r="B38" s="106">
        <v>463</v>
      </c>
      <c r="C38" s="107">
        <v>8226154</v>
      </c>
      <c r="D38" s="107">
        <v>7434470</v>
      </c>
      <c r="E38" s="107">
        <v>7392568</v>
      </c>
      <c r="F38" s="107">
        <v>173710</v>
      </c>
      <c r="G38" s="108">
        <v>23.5</v>
      </c>
      <c r="H38" s="109">
        <v>0.81</v>
      </c>
      <c r="I38" s="108">
        <v>90.4</v>
      </c>
    </row>
    <row r="39" spans="1:9">
      <c r="A39" s="93"/>
      <c r="B39" s="106"/>
      <c r="C39" s="107"/>
      <c r="D39" s="107"/>
      <c r="E39" s="107"/>
      <c r="F39" s="107"/>
      <c r="G39" s="108"/>
      <c r="H39" s="109"/>
      <c r="I39" s="108"/>
    </row>
    <row r="40" spans="1:9" outlineLevel="1">
      <c r="A40" s="93" t="s">
        <v>194</v>
      </c>
      <c r="B40" s="106">
        <v>49</v>
      </c>
      <c r="C40" s="107">
        <v>469818</v>
      </c>
      <c r="D40" s="107">
        <v>439446</v>
      </c>
      <c r="E40" s="107">
        <v>417929</v>
      </c>
      <c r="F40" s="110">
        <v>9686</v>
      </c>
      <c r="G40" s="108">
        <v>23.2</v>
      </c>
      <c r="H40" s="109">
        <v>0.8</v>
      </c>
      <c r="I40" s="108">
        <v>93.5</v>
      </c>
    </row>
    <row r="41" spans="1:9" outlineLevel="1">
      <c r="A41" s="93" t="s">
        <v>195</v>
      </c>
      <c r="B41" s="106">
        <v>58</v>
      </c>
      <c r="C41" s="107">
        <v>671585</v>
      </c>
      <c r="D41" s="107">
        <v>626721</v>
      </c>
      <c r="E41" s="107">
        <v>623836</v>
      </c>
      <c r="F41" s="110">
        <v>15282</v>
      </c>
      <c r="G41" s="108">
        <v>24.5</v>
      </c>
      <c r="H41" s="109">
        <v>0.84</v>
      </c>
      <c r="I41" s="108">
        <v>93.3</v>
      </c>
    </row>
    <row r="42" spans="1:9" outlineLevel="1">
      <c r="A42" s="93" t="s">
        <v>196</v>
      </c>
      <c r="B42" s="106">
        <v>10</v>
      </c>
      <c r="C42" s="140" t="s">
        <v>69</v>
      </c>
      <c r="D42" s="140" t="s">
        <v>69</v>
      </c>
      <c r="E42" s="140" t="s">
        <v>69</v>
      </c>
      <c r="F42" s="140" t="s">
        <v>69</v>
      </c>
      <c r="G42" s="108">
        <v>24.9</v>
      </c>
      <c r="H42" s="109">
        <v>0.86</v>
      </c>
      <c r="I42" s="108">
        <v>86.4</v>
      </c>
    </row>
    <row r="43" spans="1:9" outlineLevel="1">
      <c r="A43" s="93" t="s">
        <v>197</v>
      </c>
      <c r="B43" s="106">
        <v>11</v>
      </c>
      <c r="C43" s="110">
        <v>107622</v>
      </c>
      <c r="D43" s="110">
        <v>101323</v>
      </c>
      <c r="E43" s="110">
        <v>77019</v>
      </c>
      <c r="F43" s="110">
        <v>2544</v>
      </c>
      <c r="G43" s="108" t="s">
        <v>231</v>
      </c>
      <c r="H43" s="109" t="s">
        <v>231</v>
      </c>
      <c r="I43" s="108">
        <v>94.1</v>
      </c>
    </row>
    <row r="44" spans="1:9" outlineLevel="1">
      <c r="A44" s="93" t="s">
        <v>198</v>
      </c>
      <c r="B44" s="106">
        <v>35</v>
      </c>
      <c r="C44" s="107">
        <v>1275336</v>
      </c>
      <c r="D44" s="107">
        <v>1142963</v>
      </c>
      <c r="E44" s="107">
        <v>1160869</v>
      </c>
      <c r="F44" s="110">
        <v>27352</v>
      </c>
      <c r="G44" s="108">
        <v>23.6</v>
      </c>
      <c r="H44" s="109">
        <v>0.81</v>
      </c>
      <c r="I44" s="108">
        <v>89.6</v>
      </c>
    </row>
    <row r="45" spans="1:9" outlineLevel="1">
      <c r="A45" s="93" t="s">
        <v>199</v>
      </c>
      <c r="B45" s="106">
        <v>161</v>
      </c>
      <c r="C45" s="107">
        <v>3537894</v>
      </c>
      <c r="D45" s="107">
        <v>3255968</v>
      </c>
      <c r="E45" s="107">
        <v>3209018</v>
      </c>
      <c r="F45" s="110">
        <v>75342</v>
      </c>
      <c r="G45" s="108">
        <v>23.5</v>
      </c>
      <c r="H45" s="109">
        <v>0.81</v>
      </c>
      <c r="I45" s="108">
        <v>92</v>
      </c>
    </row>
    <row r="46" spans="1:9" outlineLevel="1">
      <c r="A46" s="93" t="s">
        <v>200</v>
      </c>
      <c r="B46" s="106">
        <v>46</v>
      </c>
      <c r="C46" s="107">
        <v>406177</v>
      </c>
      <c r="D46" s="107">
        <v>340349</v>
      </c>
      <c r="E46" s="107">
        <v>344653</v>
      </c>
      <c r="F46" s="110">
        <v>7618</v>
      </c>
      <c r="G46" s="108">
        <v>22.1</v>
      </c>
      <c r="H46" s="109">
        <v>0.76</v>
      </c>
      <c r="I46" s="108">
        <v>83.8</v>
      </c>
    </row>
    <row r="47" spans="1:9" outlineLevel="1">
      <c r="A47" s="93" t="s">
        <v>201</v>
      </c>
      <c r="B47" s="106">
        <v>6</v>
      </c>
      <c r="C47" s="110">
        <v>22291</v>
      </c>
      <c r="D47" s="110">
        <v>18384</v>
      </c>
      <c r="E47" s="110">
        <v>17716</v>
      </c>
      <c r="F47" s="110">
        <v>410</v>
      </c>
      <c r="G47" s="108">
        <v>23.2</v>
      </c>
      <c r="H47" s="109">
        <v>0.8</v>
      </c>
      <c r="I47" s="108">
        <v>82.5</v>
      </c>
    </row>
    <row r="48" spans="1:9" outlineLevel="1">
      <c r="A48" s="93" t="s">
        <v>202</v>
      </c>
      <c r="B48" s="106">
        <v>4</v>
      </c>
      <c r="C48" s="110">
        <v>37792</v>
      </c>
      <c r="D48" s="110">
        <v>33981</v>
      </c>
      <c r="E48" s="110">
        <v>34126</v>
      </c>
      <c r="F48" s="110">
        <v>711</v>
      </c>
      <c r="G48" s="108">
        <v>20.8</v>
      </c>
      <c r="H48" s="109">
        <v>0.72</v>
      </c>
      <c r="I48" s="108">
        <v>89.9</v>
      </c>
    </row>
    <row r="49" spans="1:9" outlineLevel="1">
      <c r="A49" s="93" t="s">
        <v>203</v>
      </c>
      <c r="B49" s="106">
        <v>23</v>
      </c>
      <c r="C49" s="107">
        <v>336082</v>
      </c>
      <c r="D49" s="107">
        <v>278351</v>
      </c>
      <c r="E49" s="107">
        <v>283040</v>
      </c>
      <c r="F49" s="110">
        <v>5939</v>
      </c>
      <c r="G49" s="108">
        <v>21</v>
      </c>
      <c r="H49" s="109">
        <v>0.72</v>
      </c>
      <c r="I49" s="108">
        <v>82.8</v>
      </c>
    </row>
    <row r="50" spans="1:9" outlineLevel="1">
      <c r="A50" s="93" t="s">
        <v>204</v>
      </c>
      <c r="B50" s="106">
        <v>16</v>
      </c>
      <c r="C50" s="107">
        <v>545369</v>
      </c>
      <c r="D50" s="107">
        <v>508896</v>
      </c>
      <c r="E50" s="107">
        <v>510180</v>
      </c>
      <c r="F50" s="110">
        <v>11447</v>
      </c>
      <c r="G50" s="108">
        <v>22.4</v>
      </c>
      <c r="H50" s="109">
        <v>0.77</v>
      </c>
      <c r="I50" s="108">
        <v>93.3</v>
      </c>
    </row>
    <row r="51" spans="1:9" outlineLevel="1">
      <c r="A51" s="93" t="s">
        <v>205</v>
      </c>
      <c r="B51" s="106">
        <v>28</v>
      </c>
      <c r="C51" s="140" t="s">
        <v>69</v>
      </c>
      <c r="D51" s="140" t="s">
        <v>69</v>
      </c>
      <c r="E51" s="140" t="s">
        <v>69</v>
      </c>
      <c r="F51" s="140" t="s">
        <v>69</v>
      </c>
      <c r="G51" s="108">
        <v>22.2</v>
      </c>
      <c r="H51" s="109">
        <v>0.77</v>
      </c>
      <c r="I51" s="108">
        <v>80.8</v>
      </c>
    </row>
    <row r="52" spans="1:9" outlineLevel="1">
      <c r="A52" s="93" t="s">
        <v>206</v>
      </c>
      <c r="B52" s="106">
        <v>16</v>
      </c>
      <c r="C52" s="107">
        <v>408387</v>
      </c>
      <c r="D52" s="107">
        <v>345376</v>
      </c>
      <c r="E52" s="107">
        <v>358930</v>
      </c>
      <c r="F52" s="110">
        <v>8915</v>
      </c>
      <c r="G52" s="108">
        <v>24.8</v>
      </c>
      <c r="H52" s="109">
        <v>0.86</v>
      </c>
      <c r="I52" s="108">
        <v>84.6</v>
      </c>
    </row>
    <row r="53" spans="1:9" ht="14.25" outlineLevel="1">
      <c r="A53" s="93" t="s">
        <v>207</v>
      </c>
      <c r="B53" s="142" t="s">
        <v>76</v>
      </c>
      <c r="C53" s="143" t="s">
        <v>76</v>
      </c>
      <c r="D53" s="143" t="s">
        <v>76</v>
      </c>
      <c r="E53" s="143" t="s">
        <v>76</v>
      </c>
      <c r="F53" s="143" t="s">
        <v>76</v>
      </c>
      <c r="G53" s="143" t="s">
        <v>76</v>
      </c>
      <c r="H53" s="143" t="s">
        <v>76</v>
      </c>
      <c r="I53" s="143" t="s">
        <v>76</v>
      </c>
    </row>
    <row r="55" spans="1:9">
      <c r="A55" s="82" t="s">
        <v>165</v>
      </c>
      <c r="B55" s="1868" t="s">
        <v>209</v>
      </c>
      <c r="C55" s="1868"/>
      <c r="D55" s="1868"/>
      <c r="E55" s="1868"/>
      <c r="F55" s="1868"/>
      <c r="G55" s="1868"/>
      <c r="H55" s="1868"/>
      <c r="I55" s="1868"/>
    </row>
    <row r="56" spans="1:9">
      <c r="A56" s="93" t="s">
        <v>193</v>
      </c>
      <c r="B56" s="106">
        <v>465</v>
      </c>
      <c r="C56" s="107">
        <v>8223653</v>
      </c>
      <c r="D56" s="107">
        <v>7157152</v>
      </c>
      <c r="E56" s="107">
        <v>7278825</v>
      </c>
      <c r="F56" s="107">
        <v>184035</v>
      </c>
      <c r="G56" s="108">
        <v>25.3</v>
      </c>
      <c r="H56" s="109">
        <v>0.82</v>
      </c>
      <c r="I56" s="108">
        <v>87</v>
      </c>
    </row>
    <row r="57" spans="1:9">
      <c r="A57" s="93"/>
      <c r="B57" s="106"/>
      <c r="C57" s="107"/>
      <c r="D57" s="107"/>
      <c r="E57" s="107"/>
      <c r="F57" s="107"/>
      <c r="G57" s="108"/>
      <c r="H57" s="109"/>
      <c r="I57" s="108"/>
    </row>
    <row r="58" spans="1:9" outlineLevel="1">
      <c r="A58" s="93" t="s">
        <v>194</v>
      </c>
      <c r="B58" s="106">
        <v>51</v>
      </c>
      <c r="C58" s="107">
        <v>482561</v>
      </c>
      <c r="D58" s="107">
        <v>442353</v>
      </c>
      <c r="E58" s="107">
        <v>440900</v>
      </c>
      <c r="F58" s="110">
        <v>10801</v>
      </c>
      <c r="G58" s="108">
        <v>24.5</v>
      </c>
      <c r="H58" s="109">
        <v>0.79</v>
      </c>
      <c r="I58" s="108">
        <v>91.7</v>
      </c>
    </row>
    <row r="59" spans="1:9" outlineLevel="1">
      <c r="A59" s="93" t="s">
        <v>195</v>
      </c>
      <c r="B59" s="106">
        <v>58</v>
      </c>
      <c r="C59" s="107">
        <v>680676</v>
      </c>
      <c r="D59" s="107">
        <v>619560</v>
      </c>
      <c r="E59" s="107">
        <v>623141</v>
      </c>
      <c r="F59" s="110">
        <v>16491</v>
      </c>
      <c r="G59" s="108">
        <v>26.5</v>
      </c>
      <c r="H59" s="109">
        <v>0.85</v>
      </c>
      <c r="I59" s="108">
        <v>91</v>
      </c>
    </row>
    <row r="60" spans="1:9" outlineLevel="1">
      <c r="A60" s="93" t="s">
        <v>196</v>
      </c>
      <c r="B60" s="106">
        <v>10</v>
      </c>
      <c r="C60" s="140" t="s">
        <v>69</v>
      </c>
      <c r="D60" s="140" t="s">
        <v>69</v>
      </c>
      <c r="E60" s="140" t="s">
        <v>69</v>
      </c>
      <c r="F60" s="140" t="s">
        <v>69</v>
      </c>
      <c r="G60" s="108">
        <v>26.5</v>
      </c>
      <c r="H60" s="109">
        <v>0.85</v>
      </c>
      <c r="I60" s="108">
        <v>91.5</v>
      </c>
    </row>
    <row r="61" spans="1:9" outlineLevel="1">
      <c r="A61" s="93" t="s">
        <v>197</v>
      </c>
      <c r="B61" s="106">
        <v>11</v>
      </c>
      <c r="C61" s="110">
        <v>107642</v>
      </c>
      <c r="D61" s="110">
        <v>99522</v>
      </c>
      <c r="E61" s="110">
        <v>100423</v>
      </c>
      <c r="F61" s="110">
        <v>2443</v>
      </c>
      <c r="G61" s="108">
        <v>24.3</v>
      </c>
      <c r="H61" s="109">
        <v>0.78</v>
      </c>
      <c r="I61" s="108">
        <v>92.5</v>
      </c>
    </row>
    <row r="62" spans="1:9" outlineLevel="1">
      <c r="A62" s="93" t="s">
        <v>198</v>
      </c>
      <c r="B62" s="106">
        <v>34</v>
      </c>
      <c r="C62" s="107">
        <v>1245836</v>
      </c>
      <c r="D62" s="107">
        <v>875973</v>
      </c>
      <c r="E62" s="107">
        <v>1005147</v>
      </c>
      <c r="F62" s="110">
        <v>26292</v>
      </c>
      <c r="G62" s="108">
        <v>26.2</v>
      </c>
      <c r="H62" s="109">
        <v>0.84</v>
      </c>
      <c r="I62" s="108">
        <v>70.3</v>
      </c>
    </row>
    <row r="63" spans="1:9" outlineLevel="1">
      <c r="A63" s="93" t="s">
        <v>199</v>
      </c>
      <c r="B63" s="106">
        <v>162</v>
      </c>
      <c r="C63" s="107">
        <v>3542516</v>
      </c>
      <c r="D63" s="107">
        <v>3278462</v>
      </c>
      <c r="E63" s="107">
        <v>3256200</v>
      </c>
      <c r="F63" s="110">
        <v>81699</v>
      </c>
      <c r="G63" s="108">
        <v>25.1</v>
      </c>
      <c r="H63" s="109">
        <v>0.81</v>
      </c>
      <c r="I63" s="108">
        <v>92.5</v>
      </c>
    </row>
    <row r="64" spans="1:9" outlineLevel="1">
      <c r="A64" s="93" t="s">
        <v>200</v>
      </c>
      <c r="B64" s="106">
        <v>46</v>
      </c>
      <c r="C64" s="107">
        <v>406277</v>
      </c>
      <c r="D64" s="107">
        <v>330636</v>
      </c>
      <c r="E64" s="107">
        <v>335493</v>
      </c>
      <c r="F64" s="110">
        <v>8406</v>
      </c>
      <c r="G64" s="108">
        <v>25.1</v>
      </c>
      <c r="H64" s="109">
        <v>0.81</v>
      </c>
      <c r="I64" s="108">
        <v>81.400000000000006</v>
      </c>
    </row>
    <row r="65" spans="1:9" outlineLevel="1">
      <c r="A65" s="93" t="s">
        <v>201</v>
      </c>
      <c r="B65" s="106">
        <v>6</v>
      </c>
      <c r="C65" s="110">
        <v>22291</v>
      </c>
      <c r="D65" s="110">
        <v>18117</v>
      </c>
      <c r="E65" s="110">
        <v>18251</v>
      </c>
      <c r="F65" s="110">
        <v>481</v>
      </c>
      <c r="G65" s="108">
        <v>26.3</v>
      </c>
      <c r="H65" s="109">
        <v>0.85</v>
      </c>
      <c r="I65" s="108">
        <v>81.3</v>
      </c>
    </row>
    <row r="66" spans="1:9" outlineLevel="1">
      <c r="A66" s="93" t="s">
        <v>202</v>
      </c>
      <c r="B66" s="106">
        <v>4</v>
      </c>
      <c r="C66" s="110">
        <v>37792</v>
      </c>
      <c r="D66" s="110">
        <v>33693</v>
      </c>
      <c r="E66" s="110">
        <v>33837</v>
      </c>
      <c r="F66" s="110">
        <v>865</v>
      </c>
      <c r="G66" s="108">
        <v>25.6</v>
      </c>
      <c r="H66" s="109">
        <v>0.82</v>
      </c>
      <c r="I66" s="108">
        <v>89.2</v>
      </c>
    </row>
    <row r="67" spans="1:9" outlineLevel="1">
      <c r="A67" s="93" t="s">
        <v>203</v>
      </c>
      <c r="B67" s="106">
        <v>23</v>
      </c>
      <c r="C67" s="107">
        <v>336082</v>
      </c>
      <c r="D67" s="107">
        <v>273310</v>
      </c>
      <c r="E67" s="107">
        <v>275831</v>
      </c>
      <c r="F67" s="110">
        <v>6155</v>
      </c>
      <c r="G67" s="108">
        <v>22.3</v>
      </c>
      <c r="H67" s="109">
        <v>0.72</v>
      </c>
      <c r="I67" s="108">
        <v>81.3</v>
      </c>
    </row>
    <row r="68" spans="1:9" outlineLevel="1">
      <c r="A68" s="93" t="s">
        <v>204</v>
      </c>
      <c r="B68" s="106">
        <v>16</v>
      </c>
      <c r="C68" s="107">
        <v>545369</v>
      </c>
      <c r="D68" s="107">
        <v>468140</v>
      </c>
      <c r="E68" s="107">
        <v>488518</v>
      </c>
      <c r="F68" s="110">
        <v>12174</v>
      </c>
      <c r="G68" s="108">
        <v>24.9</v>
      </c>
      <c r="H68" s="109">
        <v>0.8</v>
      </c>
      <c r="I68" s="108">
        <v>85.8</v>
      </c>
    </row>
    <row r="69" spans="1:9" outlineLevel="1">
      <c r="A69" s="93" t="s">
        <v>205</v>
      </c>
      <c r="B69" s="106">
        <v>28</v>
      </c>
      <c r="C69" s="140" t="s">
        <v>69</v>
      </c>
      <c r="D69" s="140" t="s">
        <v>69</v>
      </c>
      <c r="E69" s="140" t="s">
        <v>69</v>
      </c>
      <c r="F69" s="140" t="s">
        <v>69</v>
      </c>
      <c r="G69" s="108">
        <v>25.6</v>
      </c>
      <c r="H69" s="109">
        <v>0.83</v>
      </c>
      <c r="I69" s="108">
        <v>91.2</v>
      </c>
    </row>
    <row r="70" spans="1:9" outlineLevel="1">
      <c r="A70" s="93" t="s">
        <v>206</v>
      </c>
      <c r="B70" s="106">
        <v>16</v>
      </c>
      <c r="C70" s="107">
        <v>408387</v>
      </c>
      <c r="D70" s="107">
        <v>344441</v>
      </c>
      <c r="E70" s="107">
        <v>344909</v>
      </c>
      <c r="F70" s="110">
        <v>8924</v>
      </c>
      <c r="G70" s="108">
        <v>25.9</v>
      </c>
      <c r="H70" s="109">
        <v>0.83</v>
      </c>
      <c r="I70" s="108">
        <v>84.3</v>
      </c>
    </row>
    <row r="71" spans="1:9" ht="14.25" outlineLevel="1">
      <c r="A71" s="93" t="s">
        <v>207</v>
      </c>
      <c r="B71" s="142" t="s">
        <v>76</v>
      </c>
      <c r="C71" s="143" t="s">
        <v>76</v>
      </c>
      <c r="D71" s="143" t="s">
        <v>76</v>
      </c>
      <c r="E71" s="143" t="s">
        <v>76</v>
      </c>
      <c r="F71" s="143" t="s">
        <v>76</v>
      </c>
      <c r="G71" s="143" t="s">
        <v>76</v>
      </c>
      <c r="H71" s="143" t="s">
        <v>76</v>
      </c>
      <c r="I71" s="143" t="s">
        <v>76</v>
      </c>
    </row>
    <row r="72" spans="1:9" outlineLevel="1">
      <c r="A72" s="88"/>
      <c r="B72" s="112"/>
      <c r="C72" s="123"/>
      <c r="D72" s="123"/>
      <c r="E72" s="123"/>
      <c r="F72" s="123"/>
      <c r="G72" s="123"/>
      <c r="H72" s="123"/>
      <c r="I72" s="123"/>
    </row>
    <row r="73" spans="1:9" outlineLevel="1">
      <c r="A73" s="1869" t="s">
        <v>210</v>
      </c>
      <c r="B73" s="1869"/>
      <c r="C73" s="1869"/>
      <c r="D73" s="1869"/>
      <c r="E73" s="1869"/>
      <c r="F73" s="1869"/>
      <c r="G73" s="1869"/>
      <c r="H73" s="1869"/>
      <c r="I73" s="1869"/>
    </row>
    <row r="74" spans="1:9" ht="12.75" customHeight="1" outlineLevel="1">
      <c r="A74" s="1868" t="s">
        <v>211</v>
      </c>
      <c r="B74" s="1868"/>
      <c r="C74" s="1868"/>
      <c r="D74" s="1868"/>
      <c r="E74" s="1868"/>
      <c r="F74" s="1868"/>
      <c r="G74" s="1868"/>
      <c r="H74" s="1868"/>
      <c r="I74" s="1868"/>
    </row>
    <row r="75" spans="1:9" ht="13.15" customHeight="1" outlineLevel="1">
      <c r="A75" s="1868" t="s">
        <v>212</v>
      </c>
      <c r="B75" s="1868"/>
      <c r="C75" s="1868"/>
      <c r="D75" s="1868"/>
      <c r="E75" s="1868"/>
      <c r="F75" s="1868"/>
      <c r="G75" s="1868"/>
      <c r="H75" s="1868"/>
      <c r="I75" s="1868"/>
    </row>
    <row r="76" spans="1:9" ht="13.15" customHeight="1" outlineLevel="1">
      <c r="A76" s="1868" t="s">
        <v>213</v>
      </c>
      <c r="B76" s="1868"/>
      <c r="C76" s="1868"/>
      <c r="D76" s="1868"/>
      <c r="E76" s="1868"/>
      <c r="F76" s="1868"/>
      <c r="G76" s="1868"/>
      <c r="H76" s="1868"/>
      <c r="I76" s="1868"/>
    </row>
    <row r="77" spans="1:9" ht="13.15" customHeight="1" outlineLevel="1">
      <c r="A77" s="1868" t="s">
        <v>214</v>
      </c>
      <c r="B77" s="1868"/>
      <c r="C77" s="1868"/>
      <c r="D77" s="1868"/>
      <c r="E77" s="1868"/>
      <c r="F77" s="1868"/>
      <c r="G77" s="1868"/>
      <c r="H77" s="1868"/>
      <c r="I77" s="1868"/>
    </row>
    <row r="78" spans="1:9" ht="13.15" customHeight="1" outlineLevel="1">
      <c r="A78" s="1868" t="s">
        <v>215</v>
      </c>
      <c r="B78" s="1868"/>
      <c r="C78" s="1868"/>
      <c r="D78" s="1868"/>
      <c r="E78" s="1868"/>
      <c r="F78" s="1868"/>
      <c r="G78" s="1868"/>
      <c r="H78" s="1868"/>
      <c r="I78" s="1868"/>
    </row>
    <row r="79" spans="1:9" ht="13.15" customHeight="1" outlineLevel="1">
      <c r="A79" s="1868" t="s">
        <v>216</v>
      </c>
      <c r="B79" s="1868"/>
      <c r="C79" s="1868"/>
      <c r="D79" s="1868"/>
      <c r="E79" s="1868"/>
      <c r="F79" s="1868"/>
      <c r="G79" s="1868"/>
      <c r="H79" s="1868"/>
      <c r="I79" s="1868"/>
    </row>
    <row r="80" spans="1:9" ht="13.15" customHeight="1" outlineLevel="1">
      <c r="A80" s="1868" t="s">
        <v>217</v>
      </c>
      <c r="B80" s="1868"/>
      <c r="C80" s="1868"/>
      <c r="D80" s="1868"/>
      <c r="E80" s="1868"/>
      <c r="F80" s="1868"/>
      <c r="G80" s="1868"/>
      <c r="H80" s="1868"/>
      <c r="I80" s="1868"/>
    </row>
    <row r="81" spans="1:9" ht="13.15" customHeight="1" outlineLevel="1">
      <c r="A81" s="1868" t="s">
        <v>218</v>
      </c>
      <c r="B81" s="1868"/>
      <c r="C81" s="1868"/>
      <c r="D81" s="1868"/>
      <c r="E81" s="1868"/>
      <c r="F81" s="1868"/>
      <c r="G81" s="1868"/>
      <c r="H81" s="1868"/>
      <c r="I81" s="1868"/>
    </row>
    <row r="82" spans="1:9" ht="12.75" customHeight="1" outlineLevel="1">
      <c r="A82" s="1869" t="s">
        <v>219</v>
      </c>
      <c r="B82" s="1869"/>
      <c r="C82" s="1869"/>
      <c r="D82" s="1869"/>
      <c r="E82" s="1869"/>
      <c r="F82" s="1869"/>
      <c r="G82" s="1869"/>
      <c r="H82" s="1869"/>
      <c r="I82" s="1869"/>
    </row>
    <row r="83" spans="1:9" ht="12.75" customHeight="1" outlineLevel="1">
      <c r="A83" s="936"/>
      <c r="B83" s="936"/>
      <c r="C83" s="936"/>
      <c r="D83" s="936"/>
      <c r="E83" s="936"/>
      <c r="F83" s="936"/>
      <c r="G83" s="936"/>
      <c r="H83" s="936"/>
      <c r="I83" s="936"/>
    </row>
    <row r="84" spans="1:9" ht="12.75" customHeight="1" outlineLevel="1">
      <c r="A84" s="1125"/>
      <c r="B84" s="1125"/>
      <c r="C84" s="1125"/>
      <c r="D84" s="1125"/>
      <c r="E84" s="1125"/>
      <c r="F84" s="1125"/>
      <c r="G84" s="1125"/>
      <c r="H84" s="1125"/>
      <c r="I84" s="1125"/>
    </row>
    <row r="85" spans="1:9" ht="12.75" customHeight="1" outlineLevel="1">
      <c r="A85" s="1125"/>
      <c r="B85" s="1125"/>
      <c r="C85" s="1125"/>
      <c r="D85" s="1125"/>
      <c r="E85" s="1125"/>
      <c r="F85" s="1125"/>
      <c r="G85" s="1125"/>
      <c r="H85" s="1125"/>
      <c r="I85" s="1125"/>
    </row>
    <row r="86" spans="1:9" ht="12.75" customHeight="1" outlineLevel="1">
      <c r="A86" s="1866" t="s">
        <v>153</v>
      </c>
      <c r="B86" s="1866"/>
      <c r="C86" s="1866"/>
      <c r="D86" s="1866"/>
      <c r="E86" s="1866"/>
      <c r="F86" s="1866"/>
      <c r="G86" s="1866"/>
      <c r="H86" s="1866"/>
      <c r="I86" s="1866"/>
    </row>
    <row r="87" spans="1:9" outlineLevel="1"/>
    <row r="88" spans="1:9" ht="13.15" customHeight="1" outlineLevel="1"/>
    <row r="91" spans="1:9">
      <c r="A91" s="82" t="s">
        <v>165</v>
      </c>
      <c r="B91" s="1869" t="s">
        <v>220</v>
      </c>
      <c r="C91" s="1869"/>
      <c r="D91" s="1869"/>
      <c r="E91" s="1869"/>
      <c r="F91" s="1869"/>
      <c r="G91" s="1869"/>
      <c r="H91" s="1869"/>
      <c r="I91" s="1869"/>
    </row>
    <row r="92" spans="1:9">
      <c r="A92" s="93" t="s">
        <v>193</v>
      </c>
      <c r="B92" s="106">
        <v>467</v>
      </c>
      <c r="C92" s="107">
        <v>8242346</v>
      </c>
      <c r="D92" s="107">
        <v>7122904</v>
      </c>
      <c r="E92" s="107">
        <v>7144892</v>
      </c>
      <c r="F92" s="107">
        <v>171825</v>
      </c>
      <c r="G92" s="108">
        <v>24</v>
      </c>
      <c r="H92" s="109">
        <v>0.8</v>
      </c>
      <c r="I92" s="108">
        <v>86.4</v>
      </c>
    </row>
    <row r="93" spans="1:9">
      <c r="A93" s="93"/>
      <c r="B93" s="106"/>
      <c r="C93" s="107"/>
      <c r="D93" s="107"/>
      <c r="E93" s="107"/>
      <c r="F93" s="107"/>
      <c r="G93" s="108"/>
      <c r="H93" s="109"/>
      <c r="I93" s="108"/>
    </row>
    <row r="94" spans="1:9" outlineLevel="1">
      <c r="A94" s="93" t="s">
        <v>194</v>
      </c>
      <c r="B94" s="106">
        <v>51</v>
      </c>
      <c r="C94" s="107">
        <v>483549</v>
      </c>
      <c r="D94" s="107">
        <v>432649</v>
      </c>
      <c r="E94" s="107">
        <v>437501</v>
      </c>
      <c r="F94" s="110">
        <v>9094</v>
      </c>
      <c r="G94" s="108">
        <v>20.8</v>
      </c>
      <c r="H94" s="109">
        <v>0.69</v>
      </c>
      <c r="I94" s="108">
        <v>89.5</v>
      </c>
    </row>
    <row r="95" spans="1:9" outlineLevel="1">
      <c r="A95" s="93" t="s">
        <v>195</v>
      </c>
      <c r="B95" s="106">
        <v>60</v>
      </c>
      <c r="C95" s="107">
        <v>674826</v>
      </c>
      <c r="D95" s="107">
        <v>598942</v>
      </c>
      <c r="E95" s="107">
        <v>609251</v>
      </c>
      <c r="F95" s="110">
        <v>13847</v>
      </c>
      <c r="G95" s="108">
        <v>22.7</v>
      </c>
      <c r="H95" s="109">
        <v>0.76</v>
      </c>
      <c r="I95" s="108">
        <v>88.8</v>
      </c>
    </row>
    <row r="96" spans="1:9" outlineLevel="1">
      <c r="A96" s="93" t="s">
        <v>196</v>
      </c>
      <c r="B96" s="106">
        <v>10</v>
      </c>
      <c r="C96" s="140" t="s">
        <v>69</v>
      </c>
      <c r="D96" s="140" t="s">
        <v>69</v>
      </c>
      <c r="E96" s="140" t="s">
        <v>69</v>
      </c>
      <c r="F96" s="140" t="s">
        <v>69</v>
      </c>
      <c r="G96" s="108">
        <v>25.7</v>
      </c>
      <c r="H96" s="109">
        <v>0.86</v>
      </c>
      <c r="I96" s="108">
        <v>87.3</v>
      </c>
    </row>
    <row r="97" spans="1:9" outlineLevel="1">
      <c r="A97" s="93" t="s">
        <v>197</v>
      </c>
      <c r="B97" s="106">
        <v>11</v>
      </c>
      <c r="C97" s="110">
        <v>107082</v>
      </c>
      <c r="D97" s="110">
        <v>101951</v>
      </c>
      <c r="E97" s="110">
        <v>100737</v>
      </c>
      <c r="F97" s="110">
        <v>2120</v>
      </c>
      <c r="G97" s="108">
        <v>21</v>
      </c>
      <c r="H97" s="109">
        <v>0.7</v>
      </c>
      <c r="I97" s="108">
        <v>95.2</v>
      </c>
    </row>
    <row r="98" spans="1:9" outlineLevel="1">
      <c r="A98" s="93" t="s">
        <v>198</v>
      </c>
      <c r="B98" s="106">
        <v>34</v>
      </c>
      <c r="C98" s="107">
        <v>1245836</v>
      </c>
      <c r="D98" s="107">
        <v>1119218</v>
      </c>
      <c r="E98" s="107">
        <v>1015607</v>
      </c>
      <c r="F98" s="110">
        <v>22667</v>
      </c>
      <c r="G98" s="108">
        <v>22.3</v>
      </c>
      <c r="H98" s="109">
        <v>0.74</v>
      </c>
      <c r="I98" s="108">
        <v>89.8</v>
      </c>
    </row>
    <row r="99" spans="1:9" outlineLevel="1">
      <c r="A99" s="93" t="s">
        <v>199</v>
      </c>
      <c r="B99" s="106">
        <v>163</v>
      </c>
      <c r="C99" s="107">
        <v>3566819</v>
      </c>
      <c r="D99" s="107">
        <v>2999982</v>
      </c>
      <c r="E99" s="107">
        <v>3127724</v>
      </c>
      <c r="F99" s="110">
        <v>79948</v>
      </c>
      <c r="G99" s="108">
        <v>25.6</v>
      </c>
      <c r="H99" s="109">
        <v>0.85</v>
      </c>
      <c r="I99" s="108">
        <v>84.1</v>
      </c>
    </row>
    <row r="100" spans="1:9" outlineLevel="1">
      <c r="A100" s="93" t="s">
        <v>200</v>
      </c>
      <c r="B100" s="106">
        <v>46</v>
      </c>
      <c r="C100" s="107">
        <v>407377</v>
      </c>
      <c r="D100" s="107">
        <v>336638</v>
      </c>
      <c r="E100" s="107">
        <v>333637</v>
      </c>
      <c r="F100" s="110">
        <v>8372</v>
      </c>
      <c r="G100" s="108">
        <v>25.1</v>
      </c>
      <c r="H100" s="109">
        <v>0.84</v>
      </c>
      <c r="I100" s="108">
        <v>82.6</v>
      </c>
    </row>
    <row r="101" spans="1:9" outlineLevel="1">
      <c r="A101" s="93" t="s">
        <v>201</v>
      </c>
      <c r="B101" s="106">
        <v>6</v>
      </c>
      <c r="C101" s="110">
        <v>22291</v>
      </c>
      <c r="D101" s="110">
        <v>17854</v>
      </c>
      <c r="E101" s="110">
        <v>17986</v>
      </c>
      <c r="F101" s="110">
        <v>395</v>
      </c>
      <c r="G101" s="108">
        <v>22</v>
      </c>
      <c r="H101" s="109">
        <v>0.73</v>
      </c>
      <c r="I101" s="108">
        <v>80.099999999999994</v>
      </c>
    </row>
    <row r="102" spans="1:9" outlineLevel="1">
      <c r="A102" s="93" t="s">
        <v>202</v>
      </c>
      <c r="B102" s="106">
        <v>4</v>
      </c>
      <c r="C102" s="110">
        <v>37792</v>
      </c>
      <c r="D102" s="110">
        <v>29288</v>
      </c>
      <c r="E102" s="110">
        <v>31491</v>
      </c>
      <c r="F102" s="110">
        <v>710</v>
      </c>
      <c r="G102" s="108">
        <v>22.5</v>
      </c>
      <c r="H102" s="109">
        <v>0.75</v>
      </c>
      <c r="I102" s="108">
        <v>77.5</v>
      </c>
    </row>
    <row r="103" spans="1:9" outlineLevel="1">
      <c r="A103" s="93" t="s">
        <v>203</v>
      </c>
      <c r="B103" s="106">
        <v>22</v>
      </c>
      <c r="C103" s="107">
        <v>335619</v>
      </c>
      <c r="D103" s="107">
        <v>290292</v>
      </c>
      <c r="E103" s="107">
        <v>281801</v>
      </c>
      <c r="F103" s="110">
        <v>6688</v>
      </c>
      <c r="G103" s="108">
        <v>23.7</v>
      </c>
      <c r="H103" s="109">
        <v>0.79</v>
      </c>
      <c r="I103" s="108">
        <v>86.5</v>
      </c>
    </row>
    <row r="104" spans="1:9" outlineLevel="1">
      <c r="A104" s="93" t="s">
        <v>204</v>
      </c>
      <c r="B104" s="106">
        <v>16</v>
      </c>
      <c r="C104" s="107">
        <v>540923</v>
      </c>
      <c r="D104" s="107">
        <v>490095</v>
      </c>
      <c r="E104" s="107">
        <v>479118</v>
      </c>
      <c r="F104" s="110">
        <v>10124</v>
      </c>
      <c r="G104" s="108">
        <v>21.1</v>
      </c>
      <c r="H104" s="109">
        <v>0.7</v>
      </c>
      <c r="I104" s="108">
        <v>90.6</v>
      </c>
    </row>
    <row r="105" spans="1:9" outlineLevel="1">
      <c r="A105" s="93" t="s">
        <v>205</v>
      </c>
      <c r="B105" s="106">
        <v>27</v>
      </c>
      <c r="C105" s="140" t="s">
        <v>69</v>
      </c>
      <c r="D105" s="140" t="s">
        <v>69</v>
      </c>
      <c r="E105" s="140" t="s">
        <v>69</v>
      </c>
      <c r="F105" s="140" t="s">
        <v>69</v>
      </c>
      <c r="G105" s="108">
        <v>24.5</v>
      </c>
      <c r="H105" s="109">
        <v>0.82</v>
      </c>
      <c r="I105" s="108">
        <v>83.7</v>
      </c>
    </row>
    <row r="106" spans="1:9" outlineLevel="1">
      <c r="A106" s="93" t="s">
        <v>206</v>
      </c>
      <c r="B106" s="106">
        <v>17</v>
      </c>
      <c r="C106" s="107">
        <v>409942</v>
      </c>
      <c r="D106" s="107">
        <v>354028</v>
      </c>
      <c r="E106" s="107">
        <v>349235</v>
      </c>
      <c r="F106" s="110">
        <v>8776</v>
      </c>
      <c r="G106" s="108">
        <v>25.1</v>
      </c>
      <c r="H106" s="109">
        <v>0.84</v>
      </c>
      <c r="I106" s="108">
        <v>86.4</v>
      </c>
    </row>
    <row r="107" spans="1:9" ht="14.25" outlineLevel="1">
      <c r="A107" s="93" t="s">
        <v>207</v>
      </c>
      <c r="B107" s="142" t="s">
        <v>76</v>
      </c>
      <c r="C107" s="143" t="s">
        <v>76</v>
      </c>
      <c r="D107" s="143" t="s">
        <v>76</v>
      </c>
      <c r="E107" s="143" t="s">
        <v>76</v>
      </c>
      <c r="F107" s="143" t="s">
        <v>76</v>
      </c>
      <c r="G107" s="143" t="s">
        <v>76</v>
      </c>
      <c r="H107" s="143" t="s">
        <v>76</v>
      </c>
      <c r="I107" s="143" t="s">
        <v>76</v>
      </c>
    </row>
    <row r="109" spans="1:9">
      <c r="A109" s="82" t="s">
        <v>165</v>
      </c>
      <c r="B109" s="1868" t="s">
        <v>221</v>
      </c>
      <c r="C109" s="1868"/>
      <c r="D109" s="1868"/>
      <c r="E109" s="1868"/>
      <c r="F109" s="1868"/>
      <c r="G109" s="1868"/>
      <c r="H109" s="1868"/>
      <c r="I109" s="1868"/>
    </row>
    <row r="110" spans="1:9">
      <c r="A110" s="93" t="s">
        <v>193</v>
      </c>
      <c r="B110" s="106">
        <v>468</v>
      </c>
      <c r="C110" s="107">
        <v>8234996</v>
      </c>
      <c r="D110" s="107">
        <v>7348759</v>
      </c>
      <c r="E110" s="107">
        <v>7246764</v>
      </c>
      <c r="F110" s="107">
        <v>181808</v>
      </c>
      <c r="G110" s="108">
        <v>25.1</v>
      </c>
      <c r="H110" s="109">
        <v>0.81</v>
      </c>
      <c r="I110" s="108">
        <v>89.2</v>
      </c>
    </row>
    <row r="111" spans="1:9">
      <c r="A111" s="93"/>
      <c r="B111" s="106"/>
      <c r="C111" s="107"/>
      <c r="D111" s="107"/>
      <c r="E111" s="107"/>
      <c r="F111" s="107"/>
      <c r="G111" s="108"/>
      <c r="H111" s="109"/>
      <c r="I111" s="108"/>
    </row>
    <row r="112" spans="1:9" outlineLevel="1">
      <c r="A112" s="93" t="s">
        <v>194</v>
      </c>
      <c r="B112" s="106">
        <v>50</v>
      </c>
      <c r="C112" s="107">
        <v>470344</v>
      </c>
      <c r="D112" s="107">
        <v>428312</v>
      </c>
      <c r="E112" s="107">
        <v>424981</v>
      </c>
      <c r="F112" s="110">
        <v>9998</v>
      </c>
      <c r="G112" s="108">
        <v>23.5</v>
      </c>
      <c r="H112" s="109">
        <v>0.76</v>
      </c>
      <c r="I112" s="108">
        <v>91.1</v>
      </c>
    </row>
    <row r="113" spans="1:9" outlineLevel="1">
      <c r="A113" s="93" t="s">
        <v>195</v>
      </c>
      <c r="B113" s="106">
        <v>61</v>
      </c>
      <c r="C113" s="107">
        <v>678984</v>
      </c>
      <c r="D113" s="107">
        <v>627390</v>
      </c>
      <c r="E113" s="107">
        <v>613166</v>
      </c>
      <c r="F113" s="110">
        <v>15575</v>
      </c>
      <c r="G113" s="108">
        <v>25.4</v>
      </c>
      <c r="H113" s="109">
        <v>0.82</v>
      </c>
      <c r="I113" s="108">
        <v>92.4</v>
      </c>
    </row>
    <row r="114" spans="1:9" outlineLevel="1">
      <c r="A114" s="93" t="s">
        <v>196</v>
      </c>
      <c r="B114" s="106">
        <v>10</v>
      </c>
      <c r="C114" s="140" t="s">
        <v>69</v>
      </c>
      <c r="D114" s="140" t="s">
        <v>69</v>
      </c>
      <c r="E114" s="140" t="s">
        <v>69</v>
      </c>
      <c r="F114" s="140" t="s">
        <v>69</v>
      </c>
      <c r="G114" s="108">
        <v>28.3</v>
      </c>
      <c r="H114" s="109">
        <v>0.91</v>
      </c>
      <c r="I114" s="108">
        <v>75.8</v>
      </c>
    </row>
    <row r="115" spans="1:9" outlineLevel="1">
      <c r="A115" s="93" t="s">
        <v>197</v>
      </c>
      <c r="B115" s="106">
        <v>11</v>
      </c>
      <c r="C115" s="110">
        <v>107082</v>
      </c>
      <c r="D115" s="110">
        <v>101990</v>
      </c>
      <c r="E115" s="110">
        <v>101971</v>
      </c>
      <c r="F115" s="110">
        <v>2497</v>
      </c>
      <c r="G115" s="108">
        <v>24.5</v>
      </c>
      <c r="H115" s="109">
        <v>0.79</v>
      </c>
      <c r="I115" s="108">
        <v>95.2</v>
      </c>
    </row>
    <row r="116" spans="1:9" outlineLevel="1">
      <c r="A116" s="93" t="s">
        <v>198</v>
      </c>
      <c r="B116" s="106">
        <v>34</v>
      </c>
      <c r="C116" s="107">
        <v>1245846</v>
      </c>
      <c r="D116" s="107">
        <v>1113975</v>
      </c>
      <c r="E116" s="107">
        <v>1134679</v>
      </c>
      <c r="F116" s="110">
        <v>27972</v>
      </c>
      <c r="G116" s="108">
        <v>24.7</v>
      </c>
      <c r="H116" s="109">
        <v>0.8</v>
      </c>
      <c r="I116" s="108">
        <v>89.4</v>
      </c>
    </row>
    <row r="117" spans="1:9" outlineLevel="1">
      <c r="A117" s="93" t="s">
        <v>199</v>
      </c>
      <c r="B117" s="106">
        <v>164</v>
      </c>
      <c r="C117" s="107">
        <v>3578269</v>
      </c>
      <c r="D117" s="107">
        <v>3214805</v>
      </c>
      <c r="E117" s="107">
        <v>3107394</v>
      </c>
      <c r="F117" s="110">
        <v>79635</v>
      </c>
      <c r="G117" s="108">
        <v>25.6</v>
      </c>
      <c r="H117" s="109">
        <v>0.83</v>
      </c>
      <c r="I117" s="108">
        <v>89.8</v>
      </c>
    </row>
    <row r="118" spans="1:9" outlineLevel="1">
      <c r="A118" s="93" t="s">
        <v>200</v>
      </c>
      <c r="B118" s="106">
        <v>46</v>
      </c>
      <c r="C118" s="107">
        <v>404577</v>
      </c>
      <c r="D118" s="107">
        <v>339545</v>
      </c>
      <c r="E118" s="107">
        <v>338092</v>
      </c>
      <c r="F118" s="110">
        <v>8275</v>
      </c>
      <c r="G118" s="108">
        <v>24.5</v>
      </c>
      <c r="H118" s="109">
        <v>0.79</v>
      </c>
      <c r="I118" s="108">
        <v>83.9</v>
      </c>
    </row>
    <row r="119" spans="1:9" outlineLevel="1">
      <c r="A119" s="93" t="s">
        <v>201</v>
      </c>
      <c r="B119" s="106">
        <v>6</v>
      </c>
      <c r="C119" s="110">
        <v>22291</v>
      </c>
      <c r="D119" s="110">
        <v>17636</v>
      </c>
      <c r="E119" s="110">
        <v>17745</v>
      </c>
      <c r="F119" s="110">
        <v>462</v>
      </c>
      <c r="G119" s="108">
        <v>26</v>
      </c>
      <c r="H119" s="109">
        <v>0.84</v>
      </c>
      <c r="I119" s="108">
        <v>79.099999999999994</v>
      </c>
    </row>
    <row r="120" spans="1:9" outlineLevel="1">
      <c r="A120" s="93" t="s">
        <v>202</v>
      </c>
      <c r="B120" s="106">
        <v>4</v>
      </c>
      <c r="C120" s="110">
        <v>37792</v>
      </c>
      <c r="D120" s="110">
        <v>33074</v>
      </c>
      <c r="E120" s="110">
        <v>31181</v>
      </c>
      <c r="F120" s="110">
        <v>788</v>
      </c>
      <c r="G120" s="108">
        <v>25.3</v>
      </c>
      <c r="H120" s="109">
        <v>0.82</v>
      </c>
      <c r="I120" s="108">
        <v>87.5</v>
      </c>
    </row>
    <row r="121" spans="1:9" outlineLevel="1">
      <c r="A121" s="93" t="s">
        <v>203</v>
      </c>
      <c r="B121" s="106">
        <v>22</v>
      </c>
      <c r="C121" s="107">
        <v>335619</v>
      </c>
      <c r="D121" s="107">
        <v>301670</v>
      </c>
      <c r="E121" s="107">
        <v>295981</v>
      </c>
      <c r="F121" s="110">
        <v>7040</v>
      </c>
      <c r="G121" s="108">
        <v>23.8</v>
      </c>
      <c r="H121" s="109">
        <v>0.77</v>
      </c>
      <c r="I121" s="108">
        <v>89.9</v>
      </c>
    </row>
    <row r="122" spans="1:9" outlineLevel="1">
      <c r="A122" s="93" t="s">
        <v>204</v>
      </c>
      <c r="B122" s="106">
        <v>16</v>
      </c>
      <c r="C122" s="107">
        <v>540923</v>
      </c>
      <c r="D122" s="107">
        <v>475542</v>
      </c>
      <c r="E122" s="107">
        <v>482819</v>
      </c>
      <c r="F122" s="110">
        <v>11240</v>
      </c>
      <c r="G122" s="108">
        <v>23.3</v>
      </c>
      <c r="H122" s="109">
        <v>0.75</v>
      </c>
      <c r="I122" s="108">
        <v>87.9</v>
      </c>
    </row>
    <row r="123" spans="1:9" outlineLevel="1">
      <c r="A123" s="93" t="s">
        <v>205</v>
      </c>
      <c r="B123" s="106">
        <v>27</v>
      </c>
      <c r="C123" s="140" t="s">
        <v>69</v>
      </c>
      <c r="D123" s="140" t="s">
        <v>69</v>
      </c>
      <c r="E123" s="140" t="s">
        <v>69</v>
      </c>
      <c r="F123" s="140" t="s">
        <v>69</v>
      </c>
      <c r="G123" s="108">
        <v>25.1</v>
      </c>
      <c r="H123" s="109">
        <v>0.81</v>
      </c>
      <c r="I123" s="108">
        <v>88.4</v>
      </c>
    </row>
    <row r="124" spans="1:9" outlineLevel="1">
      <c r="A124" s="93" t="s">
        <v>206</v>
      </c>
      <c r="B124" s="106">
        <v>17</v>
      </c>
      <c r="C124" s="107">
        <v>409942</v>
      </c>
      <c r="D124" s="107">
        <v>368339</v>
      </c>
      <c r="E124" s="107">
        <v>361184</v>
      </c>
      <c r="F124" s="110">
        <v>9240</v>
      </c>
      <c r="G124" s="108">
        <v>25.6</v>
      </c>
      <c r="H124" s="109">
        <v>0.83</v>
      </c>
      <c r="I124" s="108">
        <v>89.9</v>
      </c>
    </row>
    <row r="125" spans="1:9" ht="14.25" outlineLevel="1">
      <c r="A125" s="93" t="s">
        <v>207</v>
      </c>
      <c r="B125" s="142" t="s">
        <v>76</v>
      </c>
      <c r="C125" s="143" t="s">
        <v>76</v>
      </c>
      <c r="D125" s="143" t="s">
        <v>76</v>
      </c>
      <c r="E125" s="143" t="s">
        <v>76</v>
      </c>
      <c r="F125" s="143" t="s">
        <v>76</v>
      </c>
      <c r="G125" s="143" t="s">
        <v>76</v>
      </c>
      <c r="H125" s="143" t="s">
        <v>76</v>
      </c>
      <c r="I125" s="143" t="s">
        <v>76</v>
      </c>
    </row>
    <row r="127" spans="1:9">
      <c r="A127" s="82" t="s">
        <v>165</v>
      </c>
      <c r="B127" s="1868" t="s">
        <v>222</v>
      </c>
      <c r="C127" s="1868"/>
      <c r="D127" s="1868"/>
      <c r="E127" s="1868"/>
      <c r="F127" s="1868"/>
      <c r="G127" s="1868"/>
      <c r="H127" s="1868"/>
      <c r="I127" s="1868"/>
    </row>
    <row r="128" spans="1:9">
      <c r="A128" s="93" t="s">
        <v>193</v>
      </c>
      <c r="B128" s="106">
        <v>466</v>
      </c>
      <c r="C128" s="107">
        <v>8186762</v>
      </c>
      <c r="D128" s="107">
        <v>7140132</v>
      </c>
      <c r="E128" s="107">
        <v>7254899</v>
      </c>
      <c r="F128" s="107">
        <v>176425</v>
      </c>
      <c r="G128" s="108">
        <v>24.3</v>
      </c>
      <c r="H128" s="109">
        <v>0.81</v>
      </c>
      <c r="I128" s="108">
        <v>87.2</v>
      </c>
    </row>
    <row r="129" spans="1:9">
      <c r="A129" s="93"/>
      <c r="B129" s="106"/>
      <c r="C129" s="107"/>
      <c r="D129" s="107"/>
      <c r="E129" s="107"/>
      <c r="F129" s="107"/>
      <c r="G129" s="108"/>
      <c r="H129" s="109"/>
      <c r="I129" s="108"/>
    </row>
    <row r="130" spans="1:9" outlineLevel="1">
      <c r="A130" s="93" t="s">
        <v>194</v>
      </c>
      <c r="B130" s="106">
        <v>51</v>
      </c>
      <c r="C130" s="107">
        <v>461563</v>
      </c>
      <c r="D130" s="107">
        <v>425742</v>
      </c>
      <c r="E130" s="107">
        <v>427027</v>
      </c>
      <c r="F130" s="110">
        <v>9314</v>
      </c>
      <c r="G130" s="108">
        <v>21.8</v>
      </c>
      <c r="H130" s="109">
        <v>0.73</v>
      </c>
      <c r="I130" s="108">
        <v>92.2</v>
      </c>
    </row>
    <row r="131" spans="1:9" outlineLevel="1">
      <c r="A131" s="93" t="s">
        <v>195</v>
      </c>
      <c r="B131" s="106">
        <v>61</v>
      </c>
      <c r="C131" s="107">
        <v>680979</v>
      </c>
      <c r="D131" s="107">
        <v>601425</v>
      </c>
      <c r="E131" s="107">
        <v>614408</v>
      </c>
      <c r="F131" s="110">
        <v>15067</v>
      </c>
      <c r="G131" s="108">
        <v>24.5</v>
      </c>
      <c r="H131" s="109">
        <v>0.82</v>
      </c>
      <c r="I131" s="108">
        <v>88.3</v>
      </c>
    </row>
    <row r="132" spans="1:9" outlineLevel="1">
      <c r="A132" s="93" t="s">
        <v>196</v>
      </c>
      <c r="B132" s="106">
        <v>10</v>
      </c>
      <c r="C132" s="140" t="s">
        <v>69</v>
      </c>
      <c r="D132" s="140" t="s">
        <v>69</v>
      </c>
      <c r="E132" s="140" t="s">
        <v>69</v>
      </c>
      <c r="F132" s="140" t="s">
        <v>69</v>
      </c>
      <c r="G132" s="108">
        <v>23.6</v>
      </c>
      <c r="H132" s="109">
        <v>0.79</v>
      </c>
      <c r="I132" s="108">
        <v>88.9</v>
      </c>
    </row>
    <row r="133" spans="1:9" outlineLevel="1">
      <c r="A133" s="93" t="s">
        <v>197</v>
      </c>
      <c r="B133" s="106">
        <v>11</v>
      </c>
      <c r="C133" s="110">
        <v>107082</v>
      </c>
      <c r="D133" s="110">
        <v>98836</v>
      </c>
      <c r="E133" s="110">
        <v>100413</v>
      </c>
      <c r="F133" s="110">
        <v>2635</v>
      </c>
      <c r="G133" s="108">
        <v>26.2</v>
      </c>
      <c r="H133" s="109">
        <v>0.87</v>
      </c>
      <c r="I133" s="108">
        <v>92.3</v>
      </c>
    </row>
    <row r="134" spans="1:9" outlineLevel="1">
      <c r="A134" s="93" t="s">
        <v>198</v>
      </c>
      <c r="B134" s="106">
        <v>33</v>
      </c>
      <c r="C134" s="107">
        <v>1205856</v>
      </c>
      <c r="D134" s="107">
        <v>994725</v>
      </c>
      <c r="E134" s="107">
        <v>1072477</v>
      </c>
      <c r="F134" s="110">
        <v>26679</v>
      </c>
      <c r="G134" s="108">
        <v>24.9</v>
      </c>
      <c r="H134" s="109">
        <v>0.83</v>
      </c>
      <c r="I134" s="108">
        <v>82.5</v>
      </c>
    </row>
    <row r="135" spans="1:9" outlineLevel="1">
      <c r="A135" s="93" t="s">
        <v>199</v>
      </c>
      <c r="B135" s="106">
        <v>162</v>
      </c>
      <c r="C135" s="107">
        <v>3567693</v>
      </c>
      <c r="D135" s="107">
        <v>3241922</v>
      </c>
      <c r="E135" s="107">
        <v>3222340</v>
      </c>
      <c r="F135" s="110">
        <v>82466</v>
      </c>
      <c r="G135" s="108">
        <v>25.6</v>
      </c>
      <c r="H135" s="109">
        <v>0.85</v>
      </c>
      <c r="I135" s="108">
        <v>90.9</v>
      </c>
    </row>
    <row r="136" spans="1:9" outlineLevel="1">
      <c r="A136" s="93" t="s">
        <v>200</v>
      </c>
      <c r="B136" s="106">
        <v>46</v>
      </c>
      <c r="C136" s="107">
        <v>404577</v>
      </c>
      <c r="D136" s="107">
        <v>341392</v>
      </c>
      <c r="E136" s="107">
        <v>340469</v>
      </c>
      <c r="F136" s="110">
        <v>7621</v>
      </c>
      <c r="G136" s="108">
        <v>22.4</v>
      </c>
      <c r="H136" s="109">
        <v>0.75</v>
      </c>
      <c r="I136" s="108">
        <v>84.4</v>
      </c>
    </row>
    <row r="137" spans="1:9" outlineLevel="1">
      <c r="A137" s="93" t="s">
        <v>201</v>
      </c>
      <c r="B137" s="106">
        <v>6</v>
      </c>
      <c r="C137" s="110">
        <v>22455</v>
      </c>
      <c r="D137" s="110">
        <v>16015</v>
      </c>
      <c r="E137" s="110">
        <v>16826</v>
      </c>
      <c r="F137" s="110">
        <v>354</v>
      </c>
      <c r="G137" s="108">
        <v>21</v>
      </c>
      <c r="H137" s="109">
        <v>0.7</v>
      </c>
      <c r="I137" s="108">
        <v>71.3</v>
      </c>
    </row>
    <row r="138" spans="1:9" outlineLevel="1">
      <c r="A138" s="93" t="s">
        <v>202</v>
      </c>
      <c r="B138" s="106">
        <v>4</v>
      </c>
      <c r="C138" s="110">
        <v>37792</v>
      </c>
      <c r="D138" s="110">
        <v>32929</v>
      </c>
      <c r="E138" s="110">
        <v>33002</v>
      </c>
      <c r="F138" s="110">
        <v>726</v>
      </c>
      <c r="G138" s="108">
        <v>22</v>
      </c>
      <c r="H138" s="109">
        <v>0.73</v>
      </c>
      <c r="I138" s="108">
        <v>87.1</v>
      </c>
    </row>
    <row r="139" spans="1:9" outlineLevel="1">
      <c r="A139" s="93" t="s">
        <v>203</v>
      </c>
      <c r="B139" s="106">
        <v>22</v>
      </c>
      <c r="C139" s="107">
        <v>335619</v>
      </c>
      <c r="D139" s="107">
        <v>238746</v>
      </c>
      <c r="E139" s="107">
        <v>270208</v>
      </c>
      <c r="F139" s="110">
        <v>5664</v>
      </c>
      <c r="G139" s="108">
        <v>21</v>
      </c>
      <c r="H139" s="109">
        <v>0.7</v>
      </c>
      <c r="I139" s="108">
        <v>71.099999999999994</v>
      </c>
    </row>
    <row r="140" spans="1:9" outlineLevel="1">
      <c r="A140" s="93" t="s">
        <v>204</v>
      </c>
      <c r="B140" s="106">
        <v>16</v>
      </c>
      <c r="C140" s="107">
        <v>540923</v>
      </c>
      <c r="D140" s="107">
        <v>490722</v>
      </c>
      <c r="E140" s="107">
        <v>483132</v>
      </c>
      <c r="F140" s="110">
        <v>9369</v>
      </c>
      <c r="G140" s="108">
        <v>19.399999999999999</v>
      </c>
      <c r="H140" s="109">
        <v>0.65</v>
      </c>
      <c r="I140" s="108">
        <v>90.7</v>
      </c>
    </row>
    <row r="141" spans="1:9" outlineLevel="1">
      <c r="A141" s="93" t="s">
        <v>205</v>
      </c>
      <c r="B141" s="106">
        <v>27</v>
      </c>
      <c r="C141" s="140" t="s">
        <v>69</v>
      </c>
      <c r="D141" s="140" t="s">
        <v>69</v>
      </c>
      <c r="E141" s="140" t="s">
        <v>69</v>
      </c>
      <c r="F141" s="140" t="s">
        <v>69</v>
      </c>
      <c r="G141" s="108">
        <v>24.8</v>
      </c>
      <c r="H141" s="109">
        <v>0.83</v>
      </c>
      <c r="I141" s="108">
        <v>88.5</v>
      </c>
    </row>
    <row r="142" spans="1:9" outlineLevel="1">
      <c r="A142" s="93" t="s">
        <v>206</v>
      </c>
      <c r="B142" s="106">
        <v>17</v>
      </c>
      <c r="C142" s="107">
        <v>409942</v>
      </c>
      <c r="D142" s="107">
        <v>291822</v>
      </c>
      <c r="E142" s="107">
        <v>330081</v>
      </c>
      <c r="F142" s="110">
        <v>8219</v>
      </c>
      <c r="G142" s="108">
        <v>24.9</v>
      </c>
      <c r="H142" s="109">
        <v>0.83</v>
      </c>
      <c r="I142" s="108">
        <v>71.2</v>
      </c>
    </row>
    <row r="143" spans="1:9" ht="14.25" outlineLevel="1">
      <c r="A143" s="93" t="s">
        <v>207</v>
      </c>
      <c r="B143" s="142" t="s">
        <v>76</v>
      </c>
      <c r="C143" s="143" t="s">
        <v>76</v>
      </c>
      <c r="D143" s="143" t="s">
        <v>76</v>
      </c>
      <c r="E143" s="143" t="s">
        <v>76</v>
      </c>
      <c r="F143" s="143" t="s">
        <v>76</v>
      </c>
      <c r="G143" s="143" t="s">
        <v>76</v>
      </c>
      <c r="H143" s="143" t="s">
        <v>76</v>
      </c>
      <c r="I143" s="143" t="s">
        <v>76</v>
      </c>
    </row>
    <row r="144" spans="1:9" outlineLevel="1">
      <c r="A144" s="88"/>
      <c r="B144" s="112"/>
      <c r="C144" s="123"/>
      <c r="D144" s="123"/>
      <c r="E144" s="123"/>
      <c r="F144" s="123"/>
      <c r="G144" s="123"/>
      <c r="H144" s="123"/>
      <c r="I144" s="123"/>
    </row>
    <row r="145" spans="1:9" outlineLevel="1">
      <c r="A145" s="1869" t="s">
        <v>210</v>
      </c>
      <c r="B145" s="1869"/>
      <c r="C145" s="1869"/>
      <c r="D145" s="1869"/>
      <c r="E145" s="1869"/>
      <c r="F145" s="1869"/>
      <c r="G145" s="1869"/>
      <c r="H145" s="1869"/>
      <c r="I145" s="1869"/>
    </row>
    <row r="146" spans="1:9" ht="12.75" customHeight="1" outlineLevel="1">
      <c r="A146" s="1868" t="s">
        <v>211</v>
      </c>
      <c r="B146" s="1868"/>
      <c r="C146" s="1868"/>
      <c r="D146" s="1868"/>
      <c r="E146" s="1868"/>
      <c r="F146" s="1868"/>
      <c r="G146" s="1868"/>
      <c r="H146" s="1868"/>
      <c r="I146" s="1868"/>
    </row>
    <row r="147" spans="1:9" ht="12.75" customHeight="1" outlineLevel="1">
      <c r="A147" s="1868" t="s">
        <v>212</v>
      </c>
      <c r="B147" s="1868"/>
      <c r="C147" s="1868"/>
      <c r="D147" s="1868"/>
      <c r="E147" s="1868"/>
      <c r="F147" s="1868"/>
      <c r="G147" s="1868"/>
      <c r="H147" s="1868"/>
      <c r="I147" s="1868"/>
    </row>
    <row r="148" spans="1:9" ht="12.75" customHeight="1" outlineLevel="1">
      <c r="A148" s="1868" t="s">
        <v>213</v>
      </c>
      <c r="B148" s="1868"/>
      <c r="C148" s="1868"/>
      <c r="D148" s="1868"/>
      <c r="E148" s="1868"/>
      <c r="F148" s="1868"/>
      <c r="G148" s="1868"/>
      <c r="H148" s="1868"/>
      <c r="I148" s="1868"/>
    </row>
    <row r="149" spans="1:9" ht="12.75" customHeight="1" outlineLevel="1">
      <c r="A149" s="1868" t="s">
        <v>214</v>
      </c>
      <c r="B149" s="1868"/>
      <c r="C149" s="1868"/>
      <c r="D149" s="1868"/>
      <c r="E149" s="1868"/>
      <c r="F149" s="1868"/>
      <c r="G149" s="1868"/>
      <c r="H149" s="1868"/>
      <c r="I149" s="1868"/>
    </row>
    <row r="150" spans="1:9" ht="12.75" customHeight="1" outlineLevel="1">
      <c r="A150" s="1868" t="s">
        <v>215</v>
      </c>
      <c r="B150" s="1868"/>
      <c r="C150" s="1868"/>
      <c r="D150" s="1868"/>
      <c r="E150" s="1868"/>
      <c r="F150" s="1868"/>
      <c r="G150" s="1868"/>
      <c r="H150" s="1868"/>
      <c r="I150" s="1868"/>
    </row>
    <row r="151" spans="1:9" ht="12.75" customHeight="1" outlineLevel="1">
      <c r="A151" s="1868" t="s">
        <v>216</v>
      </c>
      <c r="B151" s="1868"/>
      <c r="C151" s="1868"/>
      <c r="D151" s="1868"/>
      <c r="E151" s="1868"/>
      <c r="F151" s="1868"/>
      <c r="G151" s="1868"/>
      <c r="H151" s="1868"/>
      <c r="I151" s="1868"/>
    </row>
    <row r="152" spans="1:9" ht="12.75" customHeight="1" outlineLevel="1">
      <c r="A152" s="1868" t="s">
        <v>217</v>
      </c>
      <c r="B152" s="1868"/>
      <c r="C152" s="1868"/>
      <c r="D152" s="1868"/>
      <c r="E152" s="1868"/>
      <c r="F152" s="1868"/>
      <c r="G152" s="1868"/>
      <c r="H152" s="1868"/>
      <c r="I152" s="1868"/>
    </row>
    <row r="153" spans="1:9" ht="12.75" customHeight="1" outlineLevel="1">
      <c r="A153" s="1868" t="s">
        <v>218</v>
      </c>
      <c r="B153" s="1868"/>
      <c r="C153" s="1868"/>
      <c r="D153" s="1868"/>
      <c r="E153" s="1868"/>
      <c r="F153" s="1868"/>
      <c r="G153" s="1868"/>
      <c r="H153" s="1868"/>
      <c r="I153" s="1868"/>
    </row>
    <row r="154" spans="1:9" ht="12.75" customHeight="1" outlineLevel="1">
      <c r="A154" s="1869" t="s">
        <v>219</v>
      </c>
      <c r="B154" s="1869"/>
      <c r="C154" s="1869"/>
      <c r="D154" s="1869"/>
      <c r="E154" s="1869"/>
      <c r="F154" s="1869"/>
      <c r="G154" s="1869"/>
      <c r="H154" s="1869"/>
      <c r="I154" s="1869"/>
    </row>
    <row r="155" spans="1:9" ht="12.75" customHeight="1" outlineLevel="1">
      <c r="A155" s="936"/>
      <c r="B155" s="936"/>
      <c r="C155" s="936"/>
      <c r="D155" s="936"/>
      <c r="E155" s="936"/>
      <c r="F155" s="936"/>
      <c r="G155" s="936"/>
      <c r="H155" s="936"/>
      <c r="I155" s="936"/>
    </row>
    <row r="156" spans="1:9" ht="12.75" customHeight="1" outlineLevel="1">
      <c r="A156" s="1866" t="s">
        <v>153</v>
      </c>
      <c r="B156" s="1866"/>
      <c r="C156" s="1866"/>
      <c r="D156" s="1866"/>
      <c r="E156" s="1866"/>
      <c r="F156" s="1866"/>
      <c r="G156" s="1866"/>
      <c r="H156" s="1866"/>
      <c r="I156" s="1866"/>
    </row>
    <row r="157" spans="1:9" ht="12.75" customHeight="1" outlineLevel="1"/>
    <row r="158" spans="1:9" outlineLevel="1"/>
    <row r="159" spans="1:9" ht="13.15" customHeight="1" outlineLevel="1"/>
    <row r="160" spans="1:9">
      <c r="A160" s="88"/>
      <c r="B160" s="88"/>
      <c r="C160" s="88"/>
      <c r="D160" s="88"/>
      <c r="E160" s="88"/>
      <c r="F160" s="88"/>
      <c r="G160" s="88"/>
      <c r="H160" s="88"/>
      <c r="I160" s="88"/>
    </row>
    <row r="161" spans="1:9">
      <c r="A161" s="82" t="s">
        <v>165</v>
      </c>
      <c r="B161" s="1869" t="s">
        <v>223</v>
      </c>
      <c r="C161" s="1869"/>
      <c r="D161" s="1869"/>
      <c r="E161" s="1869"/>
      <c r="F161" s="1869"/>
      <c r="G161" s="1869"/>
      <c r="H161" s="1869"/>
      <c r="I161" s="1869"/>
    </row>
    <row r="162" spans="1:9">
      <c r="A162" s="93" t="s">
        <v>193</v>
      </c>
      <c r="B162" s="106">
        <v>469</v>
      </c>
      <c r="C162" s="107">
        <v>8240483</v>
      </c>
      <c r="D162" s="107">
        <v>7496291</v>
      </c>
      <c r="E162" s="107">
        <v>7310003</v>
      </c>
      <c r="F162" s="107">
        <v>177470</v>
      </c>
      <c r="G162" s="108">
        <v>24.3</v>
      </c>
      <c r="H162" s="109">
        <v>0.78</v>
      </c>
      <c r="I162" s="108">
        <v>91</v>
      </c>
    </row>
    <row r="163" spans="1:9">
      <c r="A163" s="93"/>
      <c r="B163" s="106"/>
      <c r="C163" s="107"/>
      <c r="D163" s="107"/>
      <c r="E163" s="107"/>
      <c r="F163" s="107"/>
      <c r="G163" s="108"/>
      <c r="H163" s="109"/>
      <c r="I163" s="108"/>
    </row>
    <row r="164" spans="1:9" outlineLevel="1">
      <c r="A164" s="93" t="s">
        <v>194</v>
      </c>
      <c r="B164" s="106">
        <v>53</v>
      </c>
      <c r="C164" s="107">
        <v>494104</v>
      </c>
      <c r="D164" s="107">
        <v>421645</v>
      </c>
      <c r="E164" s="107">
        <v>404419</v>
      </c>
      <c r="F164" s="110">
        <v>10347</v>
      </c>
      <c r="G164" s="108">
        <v>25.6</v>
      </c>
      <c r="H164" s="109">
        <v>0.83</v>
      </c>
      <c r="I164" s="108">
        <v>85.3</v>
      </c>
    </row>
    <row r="165" spans="1:9" outlineLevel="1">
      <c r="A165" s="93" t="s">
        <v>195</v>
      </c>
      <c r="B165" s="106">
        <v>61</v>
      </c>
      <c r="C165" s="107">
        <v>685479</v>
      </c>
      <c r="D165" s="107">
        <v>611618</v>
      </c>
      <c r="E165" s="107">
        <v>606522</v>
      </c>
      <c r="F165" s="110">
        <v>15573</v>
      </c>
      <c r="G165" s="108">
        <v>25.7</v>
      </c>
      <c r="H165" s="109">
        <v>0.83</v>
      </c>
      <c r="I165" s="108">
        <v>89.2</v>
      </c>
    </row>
    <row r="166" spans="1:9" outlineLevel="1">
      <c r="A166" s="93" t="s">
        <v>196</v>
      </c>
      <c r="B166" s="106">
        <v>10</v>
      </c>
      <c r="C166" s="140" t="s">
        <v>69</v>
      </c>
      <c r="D166" s="140" t="s">
        <v>69</v>
      </c>
      <c r="E166" s="140" t="s">
        <v>69</v>
      </c>
      <c r="F166" s="140" t="s">
        <v>69</v>
      </c>
      <c r="G166" s="108">
        <v>23.5</v>
      </c>
      <c r="H166" s="109">
        <v>0.76</v>
      </c>
      <c r="I166" s="108">
        <v>91.8</v>
      </c>
    </row>
    <row r="167" spans="1:9" outlineLevel="1">
      <c r="A167" s="93" t="s">
        <v>197</v>
      </c>
      <c r="B167" s="106">
        <v>11</v>
      </c>
      <c r="C167" s="110">
        <v>107082</v>
      </c>
      <c r="D167" s="110">
        <v>100852</v>
      </c>
      <c r="E167" s="110">
        <v>99844</v>
      </c>
      <c r="F167" s="110">
        <v>2736</v>
      </c>
      <c r="G167" s="108">
        <v>27.4</v>
      </c>
      <c r="H167" s="109">
        <v>0.88</v>
      </c>
      <c r="I167" s="108">
        <v>94.2</v>
      </c>
    </row>
    <row r="168" spans="1:9" outlineLevel="1">
      <c r="A168" s="93" t="s">
        <v>198</v>
      </c>
      <c r="B168" s="106">
        <v>34</v>
      </c>
      <c r="C168" s="107">
        <v>1231346</v>
      </c>
      <c r="D168" s="107">
        <v>1112143</v>
      </c>
      <c r="E168" s="107">
        <v>1070430</v>
      </c>
      <c r="F168" s="110">
        <v>26460</v>
      </c>
      <c r="G168" s="108">
        <v>24.7</v>
      </c>
      <c r="H168" s="109">
        <v>0.8</v>
      </c>
      <c r="I168" s="108">
        <v>90.3</v>
      </c>
    </row>
    <row r="169" spans="1:9" outlineLevel="1">
      <c r="A169" s="93" t="s">
        <v>199</v>
      </c>
      <c r="B169" s="106">
        <v>161</v>
      </c>
      <c r="C169" s="107">
        <v>3557067</v>
      </c>
      <c r="D169" s="107">
        <v>3342343</v>
      </c>
      <c r="E169" s="107">
        <v>3287853</v>
      </c>
      <c r="F169" s="110">
        <v>82175</v>
      </c>
      <c r="G169" s="108">
        <v>25</v>
      </c>
      <c r="H169" s="109">
        <v>0.81</v>
      </c>
      <c r="I169" s="108">
        <v>94</v>
      </c>
    </row>
    <row r="170" spans="1:9" outlineLevel="1">
      <c r="A170" s="93" t="s">
        <v>200</v>
      </c>
      <c r="B170" s="106">
        <v>48</v>
      </c>
      <c r="C170" s="107">
        <v>415813</v>
      </c>
      <c r="D170" s="107">
        <v>353972</v>
      </c>
      <c r="E170" s="107">
        <v>347682</v>
      </c>
      <c r="F170" s="110">
        <v>7998</v>
      </c>
      <c r="G170" s="108">
        <v>23</v>
      </c>
      <c r="H170" s="109">
        <v>0.74</v>
      </c>
      <c r="I170" s="108">
        <v>85.1</v>
      </c>
    </row>
    <row r="171" spans="1:9" outlineLevel="1">
      <c r="A171" s="93" t="s">
        <v>201</v>
      </c>
      <c r="B171" s="106">
        <v>5</v>
      </c>
      <c r="C171" s="110">
        <v>17455</v>
      </c>
      <c r="D171" s="110">
        <v>9583</v>
      </c>
      <c r="E171" s="110">
        <v>12799</v>
      </c>
      <c r="F171" s="110">
        <v>245</v>
      </c>
      <c r="G171" s="108">
        <v>19.100000000000001</v>
      </c>
      <c r="H171" s="109">
        <v>0.62</v>
      </c>
      <c r="I171" s="108">
        <v>54.9</v>
      </c>
    </row>
    <row r="172" spans="1:9" outlineLevel="1">
      <c r="A172" s="93" t="s">
        <v>202</v>
      </c>
      <c r="B172" s="106">
        <v>4</v>
      </c>
      <c r="C172" s="110">
        <v>37792</v>
      </c>
      <c r="D172" s="110">
        <v>32503</v>
      </c>
      <c r="E172" s="110">
        <v>32716</v>
      </c>
      <c r="F172" s="110">
        <v>729</v>
      </c>
      <c r="G172" s="108">
        <v>22.3</v>
      </c>
      <c r="H172" s="109">
        <v>0.72</v>
      </c>
      <c r="I172" s="108">
        <v>86</v>
      </c>
    </row>
    <row r="173" spans="1:9" outlineLevel="1">
      <c r="A173" s="93" t="s">
        <v>203</v>
      </c>
      <c r="B173" s="106">
        <v>22</v>
      </c>
      <c r="C173" s="107">
        <v>333819</v>
      </c>
      <c r="D173" s="107">
        <v>272024</v>
      </c>
      <c r="E173" s="107">
        <v>255385</v>
      </c>
      <c r="F173" s="110">
        <v>5519</v>
      </c>
      <c r="G173" s="108">
        <v>21.6</v>
      </c>
      <c r="H173" s="109">
        <v>0.7</v>
      </c>
      <c r="I173" s="108">
        <v>81.5</v>
      </c>
    </row>
    <row r="174" spans="1:9" outlineLevel="1">
      <c r="A174" s="93" t="s">
        <v>204</v>
      </c>
      <c r="B174" s="106">
        <v>16</v>
      </c>
      <c r="C174" s="107">
        <v>545369</v>
      </c>
      <c r="D174" s="107">
        <v>499910</v>
      </c>
      <c r="E174" s="107">
        <v>495316</v>
      </c>
      <c r="F174" s="110">
        <v>8740</v>
      </c>
      <c r="G174" s="108">
        <v>17.600000000000001</v>
      </c>
      <c r="H174" s="109">
        <v>0.56999999999999995</v>
      </c>
      <c r="I174" s="108">
        <v>91.7</v>
      </c>
    </row>
    <row r="175" spans="1:9" outlineLevel="1">
      <c r="A175" s="93" t="s">
        <v>205</v>
      </c>
      <c r="B175" s="106">
        <v>27</v>
      </c>
      <c r="C175" s="140" t="s">
        <v>69</v>
      </c>
      <c r="D175" s="140" t="s">
        <v>69</v>
      </c>
      <c r="E175" s="140" t="s">
        <v>69</v>
      </c>
      <c r="F175" s="140" t="s">
        <v>69</v>
      </c>
      <c r="G175" s="108">
        <v>24.3</v>
      </c>
      <c r="H175" s="109">
        <v>0.78</v>
      </c>
      <c r="I175" s="108">
        <v>92.7</v>
      </c>
    </row>
    <row r="176" spans="1:9" outlineLevel="1">
      <c r="A176" s="93" t="s">
        <v>206</v>
      </c>
      <c r="B176" s="106">
        <v>17</v>
      </c>
      <c r="C176" s="107">
        <v>406942</v>
      </c>
      <c r="D176" s="107">
        <v>363403</v>
      </c>
      <c r="E176" s="107">
        <v>327613</v>
      </c>
      <c r="F176" s="110">
        <v>8143</v>
      </c>
      <c r="G176" s="108">
        <v>24.9</v>
      </c>
      <c r="H176" s="109">
        <v>0.8</v>
      </c>
      <c r="I176" s="108">
        <v>89.3</v>
      </c>
    </row>
    <row r="177" spans="1:9" ht="14.25" outlineLevel="1">
      <c r="A177" s="93" t="s">
        <v>207</v>
      </c>
      <c r="B177" s="142" t="s">
        <v>76</v>
      </c>
      <c r="C177" s="143" t="s">
        <v>76</v>
      </c>
      <c r="D177" s="143" t="s">
        <v>76</v>
      </c>
      <c r="E177" s="143" t="s">
        <v>76</v>
      </c>
      <c r="F177" s="143" t="s">
        <v>76</v>
      </c>
      <c r="G177" s="143" t="s">
        <v>76</v>
      </c>
      <c r="H177" s="143" t="s">
        <v>76</v>
      </c>
      <c r="I177" s="143" t="s">
        <v>76</v>
      </c>
    </row>
    <row r="179" spans="1:9">
      <c r="A179" s="82" t="s">
        <v>165</v>
      </c>
      <c r="B179" s="1868" t="s">
        <v>224</v>
      </c>
      <c r="C179" s="1868"/>
      <c r="D179" s="1868"/>
      <c r="E179" s="1868"/>
      <c r="F179" s="1868"/>
      <c r="G179" s="1868"/>
      <c r="H179" s="1868"/>
      <c r="I179" s="1868"/>
    </row>
    <row r="180" spans="1:9">
      <c r="A180" s="93" t="s">
        <v>193</v>
      </c>
      <c r="B180" s="106">
        <v>470</v>
      </c>
      <c r="C180" s="107">
        <v>8234130</v>
      </c>
      <c r="D180" s="107">
        <v>7230192</v>
      </c>
      <c r="E180" s="107">
        <v>7352943</v>
      </c>
      <c r="F180" s="107">
        <v>184672</v>
      </c>
      <c r="G180" s="108">
        <v>25.1</v>
      </c>
      <c r="H180" s="109">
        <v>0.81</v>
      </c>
      <c r="I180" s="108">
        <v>87.8</v>
      </c>
    </row>
    <row r="181" spans="1:9">
      <c r="A181" s="93"/>
      <c r="B181" s="106"/>
      <c r="C181" s="107"/>
      <c r="D181" s="107"/>
      <c r="E181" s="107"/>
      <c r="F181" s="107"/>
      <c r="G181" s="108"/>
      <c r="H181" s="109"/>
      <c r="I181" s="108"/>
    </row>
    <row r="182" spans="1:9" outlineLevel="1">
      <c r="A182" s="93" t="s">
        <v>194</v>
      </c>
      <c r="B182" s="106">
        <v>51</v>
      </c>
      <c r="C182" s="107">
        <v>441938</v>
      </c>
      <c r="D182" s="107">
        <v>403547</v>
      </c>
      <c r="E182" s="107">
        <v>387099</v>
      </c>
      <c r="F182" s="110">
        <v>9381</v>
      </c>
      <c r="G182" s="108">
        <v>24.2</v>
      </c>
      <c r="H182" s="109">
        <v>0.78</v>
      </c>
      <c r="I182" s="108">
        <v>91.3</v>
      </c>
    </row>
    <row r="183" spans="1:9" outlineLevel="1">
      <c r="A183" s="93" t="s">
        <v>195</v>
      </c>
      <c r="B183" s="106">
        <v>61</v>
      </c>
      <c r="C183" s="107">
        <v>688279</v>
      </c>
      <c r="D183" s="107">
        <v>554265</v>
      </c>
      <c r="E183" s="107">
        <v>582942</v>
      </c>
      <c r="F183" s="110">
        <v>15000</v>
      </c>
      <c r="G183" s="108">
        <v>25.7</v>
      </c>
      <c r="H183" s="109">
        <v>0.83</v>
      </c>
      <c r="I183" s="108">
        <v>80.5</v>
      </c>
    </row>
    <row r="184" spans="1:9" outlineLevel="1">
      <c r="A184" s="93" t="s">
        <v>196</v>
      </c>
      <c r="B184" s="106">
        <v>10</v>
      </c>
      <c r="C184" s="140" t="s">
        <v>69</v>
      </c>
      <c r="D184" s="140" t="s">
        <v>69</v>
      </c>
      <c r="E184" s="140" t="s">
        <v>69</v>
      </c>
      <c r="F184" s="140" t="s">
        <v>69</v>
      </c>
      <c r="G184" s="108">
        <v>24.4</v>
      </c>
      <c r="H184" s="109">
        <v>0.79</v>
      </c>
      <c r="I184" s="108">
        <v>90.5</v>
      </c>
    </row>
    <row r="185" spans="1:9" outlineLevel="1">
      <c r="A185" s="93" t="s">
        <v>197</v>
      </c>
      <c r="B185" s="106">
        <v>11</v>
      </c>
      <c r="C185" s="110">
        <v>107082</v>
      </c>
      <c r="D185" s="110">
        <v>100070</v>
      </c>
      <c r="E185" s="110">
        <v>100461</v>
      </c>
      <c r="F185" s="110">
        <v>2657</v>
      </c>
      <c r="G185" s="108">
        <v>26.4</v>
      </c>
      <c r="H185" s="109">
        <v>0.85</v>
      </c>
      <c r="I185" s="108">
        <v>93.5</v>
      </c>
    </row>
    <row r="186" spans="1:9" outlineLevel="1">
      <c r="A186" s="93" t="s">
        <v>198</v>
      </c>
      <c r="B186" s="106">
        <v>33</v>
      </c>
      <c r="C186" s="107">
        <v>1214409</v>
      </c>
      <c r="D186" s="107">
        <v>1038564</v>
      </c>
      <c r="E186" s="107">
        <v>1092202</v>
      </c>
      <c r="F186" s="110">
        <v>27415</v>
      </c>
      <c r="G186" s="108">
        <v>25.1</v>
      </c>
      <c r="H186" s="109">
        <v>0.81</v>
      </c>
      <c r="I186" s="108">
        <v>85.5</v>
      </c>
    </row>
    <row r="187" spans="1:9" outlineLevel="1">
      <c r="A187" s="93" t="s">
        <v>199</v>
      </c>
      <c r="B187" s="106">
        <v>163</v>
      </c>
      <c r="C187" s="107">
        <v>3638893</v>
      </c>
      <c r="D187" s="107">
        <v>3313988</v>
      </c>
      <c r="E187" s="107">
        <v>3328166</v>
      </c>
      <c r="F187" s="110">
        <v>85992</v>
      </c>
      <c r="G187" s="108">
        <v>25.8</v>
      </c>
      <c r="H187" s="109">
        <v>0.83</v>
      </c>
      <c r="I187" s="108">
        <v>91.1</v>
      </c>
    </row>
    <row r="188" spans="1:9" outlineLevel="1">
      <c r="A188" s="93" t="s">
        <v>200</v>
      </c>
      <c r="B188" s="106">
        <v>49</v>
      </c>
      <c r="C188" s="107">
        <v>421763</v>
      </c>
      <c r="D188" s="107">
        <v>369389</v>
      </c>
      <c r="E188" s="107">
        <v>361681</v>
      </c>
      <c r="F188" s="110">
        <v>8192</v>
      </c>
      <c r="G188" s="108">
        <v>22.7</v>
      </c>
      <c r="H188" s="109">
        <v>0.73</v>
      </c>
      <c r="I188" s="108">
        <v>87.6</v>
      </c>
    </row>
    <row r="189" spans="1:9" outlineLevel="1">
      <c r="A189" s="93" t="s">
        <v>201</v>
      </c>
      <c r="B189" s="106">
        <v>6</v>
      </c>
      <c r="C189" s="110">
        <v>22705</v>
      </c>
      <c r="D189" s="110">
        <v>16652</v>
      </c>
      <c r="E189" s="110">
        <v>13118</v>
      </c>
      <c r="F189" s="110">
        <v>276</v>
      </c>
      <c r="G189" s="108">
        <v>21.1</v>
      </c>
      <c r="H189" s="109">
        <v>0.68</v>
      </c>
      <c r="I189" s="108">
        <v>73.3</v>
      </c>
    </row>
    <row r="190" spans="1:9" outlineLevel="1">
      <c r="A190" s="93" t="s">
        <v>202</v>
      </c>
      <c r="B190" s="106">
        <v>4</v>
      </c>
      <c r="C190" s="110">
        <v>37792</v>
      </c>
      <c r="D190" s="110">
        <v>32203</v>
      </c>
      <c r="E190" s="110">
        <v>32353</v>
      </c>
      <c r="F190" s="110">
        <v>710</v>
      </c>
      <c r="G190" s="108">
        <v>21.9</v>
      </c>
      <c r="H190" s="109">
        <v>0.71</v>
      </c>
      <c r="I190" s="108">
        <v>85.2</v>
      </c>
    </row>
    <row r="191" spans="1:9" outlineLevel="1">
      <c r="A191" s="93" t="s">
        <v>203</v>
      </c>
      <c r="B191" s="106">
        <v>22</v>
      </c>
      <c r="C191" s="107">
        <v>333819</v>
      </c>
      <c r="D191" s="107">
        <v>296657</v>
      </c>
      <c r="E191" s="107">
        <v>284341</v>
      </c>
      <c r="F191" s="110">
        <v>6679</v>
      </c>
      <c r="G191" s="108">
        <v>23.5</v>
      </c>
      <c r="H191" s="109">
        <v>0.76</v>
      </c>
      <c r="I191" s="108">
        <v>88.9</v>
      </c>
    </row>
    <row r="192" spans="1:9" outlineLevel="1">
      <c r="A192" s="93" t="s">
        <v>204</v>
      </c>
      <c r="B192" s="106">
        <v>16</v>
      </c>
      <c r="C192" s="107">
        <v>545369</v>
      </c>
      <c r="D192" s="107">
        <v>409623</v>
      </c>
      <c r="E192" s="107">
        <v>454767</v>
      </c>
      <c r="F192" s="110">
        <v>10991</v>
      </c>
      <c r="G192" s="108">
        <v>24.2</v>
      </c>
      <c r="H192" s="109">
        <v>0.78</v>
      </c>
      <c r="I192" s="108">
        <v>75.099999999999994</v>
      </c>
    </row>
    <row r="193" spans="1:9" outlineLevel="1">
      <c r="A193" s="93" t="s">
        <v>205</v>
      </c>
      <c r="B193" s="106">
        <v>28</v>
      </c>
      <c r="C193" s="140" t="s">
        <v>69</v>
      </c>
      <c r="D193" s="140" t="s">
        <v>69</v>
      </c>
      <c r="E193" s="140" t="s">
        <v>69</v>
      </c>
      <c r="F193" s="140" t="s">
        <v>69</v>
      </c>
      <c r="G193" s="108">
        <v>23</v>
      </c>
      <c r="H193" s="109">
        <v>0.74</v>
      </c>
      <c r="I193" s="108">
        <v>90.7</v>
      </c>
    </row>
    <row r="194" spans="1:9" outlineLevel="1">
      <c r="A194" s="93" t="s">
        <v>206</v>
      </c>
      <c r="B194" s="106">
        <v>16</v>
      </c>
      <c r="C194" s="107">
        <v>367866</v>
      </c>
      <c r="D194" s="107">
        <v>320087</v>
      </c>
      <c r="E194" s="107">
        <v>341745</v>
      </c>
      <c r="F194" s="110">
        <v>8482</v>
      </c>
      <c r="G194" s="108">
        <v>24.8</v>
      </c>
      <c r="H194" s="109">
        <v>0.8</v>
      </c>
      <c r="I194" s="108">
        <v>87</v>
      </c>
    </row>
    <row r="195" spans="1:9" ht="14.25" outlineLevel="1">
      <c r="A195" s="93" t="s">
        <v>207</v>
      </c>
      <c r="B195" s="142" t="s">
        <v>76</v>
      </c>
      <c r="C195" s="143" t="s">
        <v>76</v>
      </c>
      <c r="D195" s="143" t="s">
        <v>76</v>
      </c>
      <c r="E195" s="143" t="s">
        <v>76</v>
      </c>
      <c r="F195" s="143" t="s">
        <v>76</v>
      </c>
      <c r="G195" s="143" t="s">
        <v>76</v>
      </c>
      <c r="H195" s="143" t="s">
        <v>76</v>
      </c>
      <c r="I195" s="143" t="s">
        <v>76</v>
      </c>
    </row>
    <row r="197" spans="1:9">
      <c r="A197" s="82" t="s">
        <v>165</v>
      </c>
      <c r="B197" s="1868" t="s">
        <v>225</v>
      </c>
      <c r="C197" s="1868"/>
      <c r="D197" s="1868"/>
      <c r="E197" s="1868"/>
      <c r="F197" s="1868"/>
      <c r="G197" s="1868"/>
      <c r="H197" s="1868"/>
      <c r="I197" s="1868"/>
    </row>
    <row r="198" spans="1:9">
      <c r="A198" s="93" t="s">
        <v>193</v>
      </c>
      <c r="B198" s="106">
        <v>474</v>
      </c>
      <c r="C198" s="107">
        <v>8250320</v>
      </c>
      <c r="D198" s="107">
        <v>7325634</v>
      </c>
      <c r="E198" s="107">
        <v>7293007</v>
      </c>
      <c r="F198" s="107">
        <v>181050</v>
      </c>
      <c r="G198" s="108">
        <v>24.8</v>
      </c>
      <c r="H198" s="109">
        <v>0.83</v>
      </c>
      <c r="I198" s="108">
        <v>88.8</v>
      </c>
    </row>
    <row r="199" spans="1:9">
      <c r="A199" s="93"/>
      <c r="B199" s="106"/>
      <c r="C199" s="107"/>
      <c r="D199" s="107"/>
      <c r="E199" s="107"/>
      <c r="F199" s="107"/>
      <c r="G199" s="108"/>
      <c r="H199" s="109"/>
      <c r="I199" s="108"/>
    </row>
    <row r="200" spans="1:9" outlineLevel="1">
      <c r="A200" s="93" t="s">
        <v>194</v>
      </c>
      <c r="B200" s="106">
        <v>53</v>
      </c>
      <c r="C200" s="107">
        <v>451503</v>
      </c>
      <c r="D200" s="107">
        <v>390105</v>
      </c>
      <c r="E200" s="107">
        <v>396826</v>
      </c>
      <c r="F200" s="110">
        <v>9820</v>
      </c>
      <c r="G200" s="108">
        <v>24.7</v>
      </c>
      <c r="H200" s="109">
        <v>0.82</v>
      </c>
      <c r="I200" s="108">
        <v>86.4</v>
      </c>
    </row>
    <row r="201" spans="1:9" outlineLevel="1">
      <c r="A201" s="93" t="s">
        <v>195</v>
      </c>
      <c r="B201" s="106">
        <v>60</v>
      </c>
      <c r="C201" s="107">
        <v>685307</v>
      </c>
      <c r="D201" s="107">
        <v>614079</v>
      </c>
      <c r="E201" s="107">
        <v>584172</v>
      </c>
      <c r="F201" s="110">
        <v>14217</v>
      </c>
      <c r="G201" s="108">
        <v>24.3</v>
      </c>
      <c r="H201" s="109">
        <v>0.81</v>
      </c>
      <c r="I201" s="108">
        <v>89.6</v>
      </c>
    </row>
    <row r="202" spans="1:9" outlineLevel="1">
      <c r="A202" s="93" t="s">
        <v>196</v>
      </c>
      <c r="B202" s="106">
        <v>10</v>
      </c>
      <c r="C202" s="140" t="s">
        <v>69</v>
      </c>
      <c r="D202" s="140" t="s">
        <v>69</v>
      </c>
      <c r="E202" s="140" t="s">
        <v>69</v>
      </c>
      <c r="F202" s="140" t="s">
        <v>69</v>
      </c>
      <c r="G202" s="108">
        <v>25.2</v>
      </c>
      <c r="H202" s="109">
        <v>0.84</v>
      </c>
      <c r="I202" s="108">
        <v>86.3</v>
      </c>
    </row>
    <row r="203" spans="1:9" outlineLevel="1">
      <c r="A203" s="93" t="s">
        <v>197</v>
      </c>
      <c r="B203" s="106">
        <v>11</v>
      </c>
      <c r="C203" s="110">
        <v>107082</v>
      </c>
      <c r="D203" s="110">
        <v>99136</v>
      </c>
      <c r="E203" s="110">
        <v>99603</v>
      </c>
      <c r="F203" s="110">
        <v>2360</v>
      </c>
      <c r="G203" s="108">
        <v>23.7</v>
      </c>
      <c r="H203" s="109">
        <v>0.79</v>
      </c>
      <c r="I203" s="108">
        <v>92.6</v>
      </c>
    </row>
    <row r="204" spans="1:9" outlineLevel="1">
      <c r="A204" s="93" t="s">
        <v>198</v>
      </c>
      <c r="B204" s="106">
        <v>33</v>
      </c>
      <c r="C204" s="107">
        <v>1214409</v>
      </c>
      <c r="D204" s="107">
        <v>1127166</v>
      </c>
      <c r="E204" s="107">
        <v>1099609</v>
      </c>
      <c r="F204" s="110">
        <v>26923</v>
      </c>
      <c r="G204" s="108">
        <v>24.5</v>
      </c>
      <c r="H204" s="109">
        <v>0.82</v>
      </c>
      <c r="I204" s="108">
        <v>92.8</v>
      </c>
    </row>
    <row r="205" spans="1:9" outlineLevel="1">
      <c r="A205" s="93" t="s">
        <v>199</v>
      </c>
      <c r="B205" s="106">
        <v>165</v>
      </c>
      <c r="C205" s="107">
        <v>3645158</v>
      </c>
      <c r="D205" s="107">
        <v>3295282</v>
      </c>
      <c r="E205" s="107">
        <v>3304635</v>
      </c>
      <c r="F205" s="110">
        <v>82278</v>
      </c>
      <c r="G205" s="108">
        <v>24.9</v>
      </c>
      <c r="H205" s="109">
        <v>0.83</v>
      </c>
      <c r="I205" s="108">
        <v>90.4</v>
      </c>
    </row>
    <row r="206" spans="1:9" outlineLevel="1">
      <c r="A206" s="93" t="s">
        <v>200</v>
      </c>
      <c r="B206" s="106">
        <v>48</v>
      </c>
      <c r="C206" s="107">
        <v>407155</v>
      </c>
      <c r="D206" s="107">
        <v>364431</v>
      </c>
      <c r="E206" s="107">
        <v>366910</v>
      </c>
      <c r="F206" s="110">
        <v>8628</v>
      </c>
      <c r="G206" s="108">
        <v>23.5</v>
      </c>
      <c r="H206" s="109">
        <v>0.78</v>
      </c>
      <c r="I206" s="108">
        <v>89.5</v>
      </c>
    </row>
    <row r="207" spans="1:9" outlineLevel="1">
      <c r="A207" s="93" t="s">
        <v>201</v>
      </c>
      <c r="B207" s="106">
        <v>6</v>
      </c>
      <c r="C207" s="110">
        <v>22705</v>
      </c>
      <c r="D207" s="110">
        <v>18525</v>
      </c>
      <c r="E207" s="110">
        <v>17589</v>
      </c>
      <c r="F207" s="110">
        <v>380</v>
      </c>
      <c r="G207" s="108">
        <v>21.6</v>
      </c>
      <c r="H207" s="109">
        <v>0.72</v>
      </c>
      <c r="I207" s="108">
        <v>81.599999999999994</v>
      </c>
    </row>
    <row r="208" spans="1:9" outlineLevel="1">
      <c r="A208" s="93" t="s">
        <v>202</v>
      </c>
      <c r="B208" s="106">
        <v>4</v>
      </c>
      <c r="C208" s="110">
        <v>37792</v>
      </c>
      <c r="D208" s="110">
        <v>32406</v>
      </c>
      <c r="E208" s="110">
        <v>32305</v>
      </c>
      <c r="F208" s="110">
        <v>658</v>
      </c>
      <c r="G208" s="108">
        <v>20.399999999999999</v>
      </c>
      <c r="H208" s="109">
        <v>0.68</v>
      </c>
      <c r="I208" s="108">
        <v>85.7</v>
      </c>
    </row>
    <row r="209" spans="1:9" outlineLevel="1">
      <c r="A209" s="93" t="s">
        <v>203</v>
      </c>
      <c r="B209" s="106">
        <v>22</v>
      </c>
      <c r="C209" s="107">
        <v>334619</v>
      </c>
      <c r="D209" s="107">
        <v>270047</v>
      </c>
      <c r="E209" s="107">
        <v>283352</v>
      </c>
      <c r="F209" s="110">
        <v>7029</v>
      </c>
      <c r="G209" s="108">
        <v>24.8</v>
      </c>
      <c r="H209" s="109">
        <v>0.83</v>
      </c>
      <c r="I209" s="108">
        <v>80.7</v>
      </c>
    </row>
    <row r="210" spans="1:9" outlineLevel="1">
      <c r="A210" s="93" t="s">
        <v>204</v>
      </c>
      <c r="B210" s="106">
        <v>16</v>
      </c>
      <c r="C210" s="107">
        <v>545369</v>
      </c>
      <c r="D210" s="107">
        <v>444573</v>
      </c>
      <c r="E210" s="107">
        <v>427098</v>
      </c>
      <c r="F210" s="110">
        <v>11491</v>
      </c>
      <c r="G210" s="108">
        <v>26.9</v>
      </c>
      <c r="H210" s="109">
        <v>0.9</v>
      </c>
      <c r="I210" s="108">
        <v>81.5</v>
      </c>
    </row>
    <row r="211" spans="1:9" outlineLevel="1">
      <c r="A211" s="93" t="s">
        <v>205</v>
      </c>
      <c r="B211" s="106">
        <v>30</v>
      </c>
      <c r="C211" s="140" t="s">
        <v>69</v>
      </c>
      <c r="D211" s="140" t="s">
        <v>69</v>
      </c>
      <c r="E211" s="140" t="s">
        <v>69</v>
      </c>
      <c r="F211" s="140" t="s">
        <v>69</v>
      </c>
      <c r="G211" s="108">
        <v>24.9</v>
      </c>
      <c r="H211" s="109">
        <v>0.83</v>
      </c>
      <c r="I211" s="108">
        <v>82</v>
      </c>
    </row>
    <row r="212" spans="1:9" outlineLevel="1">
      <c r="A212" s="93" t="s">
        <v>206</v>
      </c>
      <c r="B212" s="106">
        <v>16</v>
      </c>
      <c r="C212" s="107">
        <v>367866</v>
      </c>
      <c r="D212" s="107">
        <v>305976</v>
      </c>
      <c r="E212" s="107">
        <v>313032</v>
      </c>
      <c r="F212" s="110">
        <v>8037</v>
      </c>
      <c r="G212" s="108">
        <v>25.7</v>
      </c>
      <c r="H212" s="109">
        <v>0.86</v>
      </c>
      <c r="I212" s="108">
        <v>83.2</v>
      </c>
    </row>
    <row r="213" spans="1:9" ht="14.25" outlineLevel="1">
      <c r="A213" s="93" t="s">
        <v>207</v>
      </c>
      <c r="B213" s="142" t="s">
        <v>76</v>
      </c>
      <c r="C213" s="143" t="s">
        <v>76</v>
      </c>
      <c r="D213" s="143" t="s">
        <v>76</v>
      </c>
      <c r="E213" s="143" t="s">
        <v>76</v>
      </c>
      <c r="F213" s="143" t="s">
        <v>76</v>
      </c>
      <c r="G213" s="143" t="s">
        <v>76</v>
      </c>
      <c r="H213" s="143" t="s">
        <v>76</v>
      </c>
      <c r="I213" s="143" t="s">
        <v>76</v>
      </c>
    </row>
    <row r="214" spans="1:9" outlineLevel="1">
      <c r="A214" s="88"/>
      <c r="B214" s="116"/>
      <c r="C214" s="110"/>
      <c r="D214" s="110"/>
      <c r="E214" s="110"/>
      <c r="F214" s="110"/>
      <c r="G214" s="110"/>
      <c r="H214" s="110"/>
      <c r="I214" s="110"/>
    </row>
    <row r="215" spans="1:9" outlineLevel="1">
      <c r="A215" s="1869" t="s">
        <v>210</v>
      </c>
      <c r="B215" s="1869"/>
      <c r="C215" s="1869"/>
      <c r="D215" s="1869"/>
      <c r="E215" s="1869"/>
      <c r="F215" s="1869"/>
      <c r="G215" s="1869"/>
      <c r="H215" s="1869"/>
      <c r="I215" s="1869"/>
    </row>
    <row r="216" spans="1:9" ht="12.75" customHeight="1" outlineLevel="1">
      <c r="A216" s="1868" t="s">
        <v>211</v>
      </c>
      <c r="B216" s="1868"/>
      <c r="C216" s="1868"/>
      <c r="D216" s="1868"/>
      <c r="E216" s="1868"/>
      <c r="F216" s="1868"/>
      <c r="G216" s="1868"/>
      <c r="H216" s="1868"/>
      <c r="I216" s="1868"/>
    </row>
    <row r="217" spans="1:9" ht="12.75" customHeight="1" outlineLevel="1">
      <c r="A217" s="1868" t="s">
        <v>212</v>
      </c>
      <c r="B217" s="1868"/>
      <c r="C217" s="1868"/>
      <c r="D217" s="1868"/>
      <c r="E217" s="1868"/>
      <c r="F217" s="1868"/>
      <c r="G217" s="1868"/>
      <c r="H217" s="1868"/>
      <c r="I217" s="1868"/>
    </row>
    <row r="218" spans="1:9" ht="12.75" customHeight="1" outlineLevel="1">
      <c r="A218" s="1868" t="s">
        <v>213</v>
      </c>
      <c r="B218" s="1868"/>
      <c r="C218" s="1868"/>
      <c r="D218" s="1868"/>
      <c r="E218" s="1868"/>
      <c r="F218" s="1868"/>
      <c r="G218" s="1868"/>
      <c r="H218" s="1868"/>
      <c r="I218" s="1868"/>
    </row>
    <row r="219" spans="1:9" ht="12.75" customHeight="1" outlineLevel="1">
      <c r="A219" s="1868" t="s">
        <v>214</v>
      </c>
      <c r="B219" s="1868"/>
      <c r="C219" s="1868"/>
      <c r="D219" s="1868"/>
      <c r="E219" s="1868"/>
      <c r="F219" s="1868"/>
      <c r="G219" s="1868"/>
      <c r="H219" s="1868"/>
      <c r="I219" s="1868"/>
    </row>
    <row r="220" spans="1:9" ht="12.75" customHeight="1" outlineLevel="1">
      <c r="A220" s="1868" t="s">
        <v>215</v>
      </c>
      <c r="B220" s="1868"/>
      <c r="C220" s="1868"/>
      <c r="D220" s="1868"/>
      <c r="E220" s="1868"/>
      <c r="F220" s="1868"/>
      <c r="G220" s="1868"/>
      <c r="H220" s="1868"/>
      <c r="I220" s="1868"/>
    </row>
    <row r="221" spans="1:9" ht="12.75" customHeight="1" outlineLevel="1">
      <c r="A221" s="1868" t="s">
        <v>216</v>
      </c>
      <c r="B221" s="1868"/>
      <c r="C221" s="1868"/>
      <c r="D221" s="1868"/>
      <c r="E221" s="1868"/>
      <c r="F221" s="1868"/>
      <c r="G221" s="1868"/>
      <c r="H221" s="1868"/>
      <c r="I221" s="1868"/>
    </row>
    <row r="222" spans="1:9" ht="12.75" customHeight="1" outlineLevel="1">
      <c r="A222" s="1868" t="s">
        <v>217</v>
      </c>
      <c r="B222" s="1868"/>
      <c r="C222" s="1868"/>
      <c r="D222" s="1868"/>
      <c r="E222" s="1868"/>
      <c r="F222" s="1868"/>
      <c r="G222" s="1868"/>
      <c r="H222" s="1868"/>
      <c r="I222" s="1868"/>
    </row>
    <row r="223" spans="1:9" ht="12.75" customHeight="1" outlineLevel="1">
      <c r="A223" s="1868" t="s">
        <v>218</v>
      </c>
      <c r="B223" s="1868"/>
      <c r="C223" s="1868"/>
      <c r="D223" s="1868"/>
      <c r="E223" s="1868"/>
      <c r="F223" s="1868"/>
      <c r="G223" s="1868"/>
      <c r="H223" s="1868"/>
      <c r="I223" s="1868"/>
    </row>
    <row r="224" spans="1:9" ht="12.75" customHeight="1" outlineLevel="1">
      <c r="A224" s="1869" t="s">
        <v>219</v>
      </c>
      <c r="B224" s="1869"/>
      <c r="C224" s="1869"/>
      <c r="D224" s="1869"/>
      <c r="E224" s="1869"/>
      <c r="F224" s="1869"/>
      <c r="G224" s="1869"/>
      <c r="H224" s="1869"/>
      <c r="I224" s="1869"/>
    </row>
    <row r="225" spans="1:9" ht="12.75" customHeight="1" outlineLevel="1">
      <c r="A225" s="936"/>
      <c r="B225" s="936"/>
      <c r="C225" s="936"/>
      <c r="D225" s="936"/>
      <c r="E225" s="936"/>
      <c r="F225" s="936"/>
      <c r="G225" s="936"/>
      <c r="H225" s="936"/>
      <c r="I225" s="936"/>
    </row>
    <row r="226" spans="1:9" ht="12.75" customHeight="1" outlineLevel="1">
      <c r="A226" s="1866" t="s">
        <v>153</v>
      </c>
      <c r="B226" s="1866"/>
      <c r="C226" s="1866"/>
      <c r="D226" s="1866"/>
      <c r="E226" s="1866"/>
      <c r="F226" s="1866"/>
      <c r="G226" s="1866"/>
      <c r="H226" s="1866"/>
      <c r="I226" s="1866"/>
    </row>
    <row r="227" spans="1:9" ht="12.75" customHeight="1" outlineLevel="1"/>
    <row r="228" spans="1:9" outlineLevel="1">
      <c r="A228" s="88"/>
      <c r="B228" s="112"/>
      <c r="C228" s="123"/>
      <c r="D228" s="123"/>
      <c r="E228" s="123"/>
      <c r="F228" s="123"/>
      <c r="G228" s="123"/>
      <c r="H228" s="123"/>
      <c r="I228" s="123"/>
    </row>
    <row r="229" spans="1:9" ht="13.15" customHeight="1" outlineLevel="1"/>
    <row r="231" spans="1:9">
      <c r="A231" s="82" t="s">
        <v>165</v>
      </c>
      <c r="B231" s="1869" t="s">
        <v>226</v>
      </c>
      <c r="C231" s="1869"/>
      <c r="D231" s="1869"/>
      <c r="E231" s="1869"/>
      <c r="F231" s="1869"/>
      <c r="G231" s="1869"/>
      <c r="H231" s="1869"/>
      <c r="I231" s="1869"/>
    </row>
    <row r="232" spans="1:9">
      <c r="A232" s="93" t="s">
        <v>193</v>
      </c>
      <c r="B232" s="106">
        <v>480</v>
      </c>
      <c r="C232" s="107">
        <v>8361973</v>
      </c>
      <c r="D232" s="107">
        <v>7561998</v>
      </c>
      <c r="E232" s="107">
        <v>7450787</v>
      </c>
      <c r="F232" s="107">
        <v>186024</v>
      </c>
      <c r="G232" s="108">
        <v>25</v>
      </c>
      <c r="H232" s="109">
        <v>0.81</v>
      </c>
      <c r="I232" s="108">
        <v>90.4</v>
      </c>
    </row>
    <row r="233" spans="1:9">
      <c r="A233" s="93"/>
      <c r="B233" s="106"/>
      <c r="C233" s="107"/>
      <c r="D233" s="107"/>
      <c r="E233" s="107"/>
      <c r="F233" s="107"/>
      <c r="G233" s="108"/>
      <c r="H233" s="109"/>
      <c r="I233" s="108"/>
    </row>
    <row r="234" spans="1:9" outlineLevel="1">
      <c r="A234" s="93" t="s">
        <v>194</v>
      </c>
      <c r="B234" s="106">
        <v>54</v>
      </c>
      <c r="C234" s="107">
        <v>476863</v>
      </c>
      <c r="D234" s="107">
        <v>429717</v>
      </c>
      <c r="E234" s="107">
        <v>409911</v>
      </c>
      <c r="F234" s="110">
        <v>9546</v>
      </c>
      <c r="G234" s="108">
        <v>23.3</v>
      </c>
      <c r="H234" s="109">
        <v>0.75</v>
      </c>
      <c r="I234" s="108">
        <v>90.1</v>
      </c>
    </row>
    <row r="235" spans="1:9" outlineLevel="1">
      <c r="A235" s="93" t="s">
        <v>195</v>
      </c>
      <c r="B235" s="106">
        <v>60</v>
      </c>
      <c r="C235" s="107">
        <v>701607</v>
      </c>
      <c r="D235" s="107">
        <v>630167</v>
      </c>
      <c r="E235" s="107">
        <v>622123</v>
      </c>
      <c r="F235" s="110">
        <v>15175</v>
      </c>
      <c r="G235" s="108">
        <v>24.4</v>
      </c>
      <c r="H235" s="109">
        <v>0.79</v>
      </c>
      <c r="I235" s="108">
        <v>89.8</v>
      </c>
    </row>
    <row r="236" spans="1:9" outlineLevel="1">
      <c r="A236" s="93" t="s">
        <v>196</v>
      </c>
      <c r="B236" s="106">
        <v>10</v>
      </c>
      <c r="C236" s="140" t="s">
        <v>69</v>
      </c>
      <c r="D236" s="140" t="s">
        <v>69</v>
      </c>
      <c r="E236" s="140" t="s">
        <v>69</v>
      </c>
      <c r="F236" s="140" t="s">
        <v>69</v>
      </c>
      <c r="G236" s="108">
        <v>21</v>
      </c>
      <c r="H236" s="109">
        <v>0.68</v>
      </c>
      <c r="I236" s="108">
        <v>71.900000000000006</v>
      </c>
    </row>
    <row r="237" spans="1:9" outlineLevel="1">
      <c r="A237" s="93" t="s">
        <v>197</v>
      </c>
      <c r="B237" s="106">
        <v>11</v>
      </c>
      <c r="C237" s="110">
        <v>107082</v>
      </c>
      <c r="D237" s="110">
        <v>100041</v>
      </c>
      <c r="E237" s="110">
        <v>99589</v>
      </c>
      <c r="F237" s="110">
        <v>2181</v>
      </c>
      <c r="G237" s="108">
        <v>21.9</v>
      </c>
      <c r="H237" s="109">
        <v>0.71</v>
      </c>
      <c r="I237" s="108">
        <v>93.4</v>
      </c>
    </row>
    <row r="238" spans="1:9" outlineLevel="1">
      <c r="A238" s="93" t="s">
        <v>198</v>
      </c>
      <c r="B238" s="106">
        <v>33</v>
      </c>
      <c r="C238" s="107">
        <v>1226409</v>
      </c>
      <c r="D238" s="107">
        <v>1148951</v>
      </c>
      <c r="E238" s="107">
        <v>1154970</v>
      </c>
      <c r="F238" s="110">
        <v>29817</v>
      </c>
      <c r="G238" s="108">
        <v>25.8</v>
      </c>
      <c r="H238" s="109">
        <v>0.83</v>
      </c>
      <c r="I238" s="108">
        <v>93.7</v>
      </c>
    </row>
    <row r="239" spans="1:9" outlineLevel="1">
      <c r="A239" s="93" t="s">
        <v>199</v>
      </c>
      <c r="B239" s="106">
        <v>167</v>
      </c>
      <c r="C239" s="107">
        <v>3653804</v>
      </c>
      <c r="D239" s="107">
        <v>3379571</v>
      </c>
      <c r="E239" s="107">
        <v>3328936</v>
      </c>
      <c r="F239" s="110">
        <v>83607</v>
      </c>
      <c r="G239" s="108">
        <v>25.1</v>
      </c>
      <c r="H239" s="109">
        <v>0.81</v>
      </c>
      <c r="I239" s="108">
        <v>92.5</v>
      </c>
    </row>
    <row r="240" spans="1:9" outlineLevel="1">
      <c r="A240" s="93" t="s">
        <v>200</v>
      </c>
      <c r="B240" s="106">
        <v>49</v>
      </c>
      <c r="C240" s="107">
        <v>413955</v>
      </c>
      <c r="D240" s="107">
        <v>345517</v>
      </c>
      <c r="E240" s="107">
        <v>354974</v>
      </c>
      <c r="F240" s="110">
        <v>8859</v>
      </c>
      <c r="G240" s="108">
        <v>25</v>
      </c>
      <c r="H240" s="109">
        <v>0.81</v>
      </c>
      <c r="I240" s="108">
        <v>83.5</v>
      </c>
    </row>
    <row r="241" spans="1:9" outlineLevel="1">
      <c r="A241" s="93" t="s">
        <v>201</v>
      </c>
      <c r="B241" s="106">
        <v>6</v>
      </c>
      <c r="C241" s="110">
        <v>22705</v>
      </c>
      <c r="D241" s="110">
        <v>17439</v>
      </c>
      <c r="E241" s="110">
        <v>17982</v>
      </c>
      <c r="F241" s="110">
        <v>392</v>
      </c>
      <c r="G241" s="108">
        <v>21.8</v>
      </c>
      <c r="H241" s="109">
        <v>0.7</v>
      </c>
      <c r="I241" s="108">
        <v>76.8</v>
      </c>
    </row>
    <row r="242" spans="1:9" outlineLevel="1">
      <c r="A242" s="93" t="s">
        <v>202</v>
      </c>
      <c r="B242" s="106">
        <v>4</v>
      </c>
      <c r="C242" s="110">
        <v>37792</v>
      </c>
      <c r="D242" s="110">
        <v>32557</v>
      </c>
      <c r="E242" s="110">
        <v>32482</v>
      </c>
      <c r="F242" s="110">
        <v>791</v>
      </c>
      <c r="G242" s="108">
        <v>24.3</v>
      </c>
      <c r="H242" s="109">
        <v>0.79</v>
      </c>
      <c r="I242" s="108">
        <v>86.1</v>
      </c>
    </row>
    <row r="243" spans="1:9" outlineLevel="1">
      <c r="A243" s="93" t="s">
        <v>203</v>
      </c>
      <c r="B243" s="106">
        <v>23</v>
      </c>
      <c r="C243" s="107">
        <v>334863</v>
      </c>
      <c r="D243" s="107">
        <v>270573</v>
      </c>
      <c r="E243" s="107">
        <v>270310</v>
      </c>
      <c r="F243" s="110">
        <v>6477</v>
      </c>
      <c r="G243" s="108">
        <v>24</v>
      </c>
      <c r="H243" s="109">
        <v>0.77</v>
      </c>
      <c r="I243" s="108">
        <v>80.8</v>
      </c>
    </row>
    <row r="244" spans="1:9" outlineLevel="1">
      <c r="A244" s="93" t="s">
        <v>204</v>
      </c>
      <c r="B244" s="106">
        <v>16</v>
      </c>
      <c r="C244" s="107">
        <v>545369</v>
      </c>
      <c r="D244" s="107">
        <v>511643</v>
      </c>
      <c r="E244" s="107">
        <v>478108</v>
      </c>
      <c r="F244" s="110">
        <v>12348</v>
      </c>
      <c r="G244" s="108">
        <v>25.8</v>
      </c>
      <c r="H244" s="109">
        <v>0.83</v>
      </c>
      <c r="I244" s="108">
        <v>93.8</v>
      </c>
    </row>
    <row r="245" spans="1:9" outlineLevel="1">
      <c r="A245" s="93" t="s">
        <v>205</v>
      </c>
      <c r="B245" s="106">
        <v>30</v>
      </c>
      <c r="C245" s="140" t="s">
        <v>69</v>
      </c>
      <c r="D245" s="140" t="s">
        <v>69</v>
      </c>
      <c r="E245" s="140" t="s">
        <v>69</v>
      </c>
      <c r="F245" s="140" t="s">
        <v>69</v>
      </c>
      <c r="G245" s="108">
        <v>23.8</v>
      </c>
      <c r="H245" s="109">
        <v>0.77</v>
      </c>
      <c r="I245" s="108">
        <v>88.9</v>
      </c>
    </row>
    <row r="246" spans="1:9" outlineLevel="1">
      <c r="A246" s="93" t="s">
        <v>206</v>
      </c>
      <c r="B246" s="106">
        <v>17</v>
      </c>
      <c r="C246" s="107">
        <v>406740</v>
      </c>
      <c r="D246" s="107">
        <v>349674</v>
      </c>
      <c r="E246" s="107">
        <v>327825</v>
      </c>
      <c r="F246" s="110">
        <v>8942</v>
      </c>
      <c r="G246" s="108">
        <v>27.3</v>
      </c>
      <c r="H246" s="109">
        <v>0.88</v>
      </c>
      <c r="I246" s="108">
        <v>86</v>
      </c>
    </row>
    <row r="247" spans="1:9" ht="14.25" outlineLevel="1">
      <c r="A247" s="93" t="s">
        <v>207</v>
      </c>
      <c r="B247" s="142" t="s">
        <v>76</v>
      </c>
      <c r="C247" s="143" t="s">
        <v>76</v>
      </c>
      <c r="D247" s="143" t="s">
        <v>76</v>
      </c>
      <c r="E247" s="143" t="s">
        <v>76</v>
      </c>
      <c r="F247" s="143" t="s">
        <v>76</v>
      </c>
      <c r="G247" s="143" t="s">
        <v>76</v>
      </c>
      <c r="H247" s="143" t="s">
        <v>76</v>
      </c>
      <c r="I247" s="143" t="s">
        <v>76</v>
      </c>
    </row>
    <row r="249" spans="1:9">
      <c r="A249" s="82" t="s">
        <v>165</v>
      </c>
      <c r="B249" s="1868" t="s">
        <v>227</v>
      </c>
      <c r="C249" s="1868"/>
      <c r="D249" s="1868"/>
      <c r="E249" s="1868"/>
      <c r="F249" s="1868"/>
      <c r="G249" s="1868"/>
      <c r="H249" s="1868"/>
      <c r="I249" s="1868"/>
    </row>
    <row r="250" spans="1:9">
      <c r="A250" s="93" t="s">
        <v>193</v>
      </c>
      <c r="B250" s="106">
        <v>481</v>
      </c>
      <c r="C250" s="107">
        <v>8437825</v>
      </c>
      <c r="D250" s="107">
        <v>7710670</v>
      </c>
      <c r="E250" s="107">
        <v>7630496</v>
      </c>
      <c r="F250" s="107">
        <v>188051</v>
      </c>
      <c r="G250" s="108">
        <v>24.6</v>
      </c>
      <c r="H250" s="109">
        <v>0.82</v>
      </c>
      <c r="I250" s="108">
        <v>91.4</v>
      </c>
    </row>
    <row r="251" spans="1:9">
      <c r="A251" s="93"/>
      <c r="B251" s="106"/>
      <c r="C251" s="107"/>
      <c r="D251" s="107"/>
      <c r="E251" s="107"/>
      <c r="F251" s="107"/>
      <c r="G251" s="108"/>
      <c r="H251" s="109"/>
      <c r="I251" s="108"/>
    </row>
    <row r="252" spans="1:9" outlineLevel="1">
      <c r="A252" s="93" t="s">
        <v>194</v>
      </c>
      <c r="B252" s="106">
        <v>54</v>
      </c>
      <c r="C252" s="107">
        <v>493187</v>
      </c>
      <c r="D252" s="107">
        <v>461688</v>
      </c>
      <c r="E252" s="107">
        <v>445703</v>
      </c>
      <c r="F252" s="110">
        <v>10481</v>
      </c>
      <c r="G252" s="108">
        <v>23.5</v>
      </c>
      <c r="H252" s="109">
        <v>0.78</v>
      </c>
      <c r="I252" s="108">
        <v>93.6</v>
      </c>
    </row>
    <row r="253" spans="1:9" outlineLevel="1">
      <c r="A253" s="93" t="s">
        <v>195</v>
      </c>
      <c r="B253" s="106">
        <v>59</v>
      </c>
      <c r="C253" s="107">
        <v>720607</v>
      </c>
      <c r="D253" s="107">
        <v>666374</v>
      </c>
      <c r="E253" s="107">
        <v>644845</v>
      </c>
      <c r="F253" s="110">
        <v>15898</v>
      </c>
      <c r="G253" s="108">
        <v>24.7</v>
      </c>
      <c r="H253" s="109">
        <v>0.82</v>
      </c>
      <c r="I253" s="108">
        <v>92.5</v>
      </c>
    </row>
    <row r="254" spans="1:9" outlineLevel="1">
      <c r="A254" s="93" t="s">
        <v>196</v>
      </c>
      <c r="B254" s="106">
        <v>10</v>
      </c>
      <c r="C254" s="140" t="s">
        <v>69</v>
      </c>
      <c r="D254" s="140" t="s">
        <v>69</v>
      </c>
      <c r="E254" s="140" t="s">
        <v>69</v>
      </c>
      <c r="F254" s="140" t="s">
        <v>69</v>
      </c>
      <c r="G254" s="108">
        <v>21.4</v>
      </c>
      <c r="H254" s="109">
        <v>0.71</v>
      </c>
      <c r="I254" s="108">
        <v>86</v>
      </c>
    </row>
    <row r="255" spans="1:9" outlineLevel="1">
      <c r="A255" s="93" t="s">
        <v>197</v>
      </c>
      <c r="B255" s="106">
        <v>11</v>
      </c>
      <c r="C255" s="110">
        <v>107082</v>
      </c>
      <c r="D255" s="110">
        <v>99148</v>
      </c>
      <c r="E255" s="110">
        <v>99595</v>
      </c>
      <c r="F255" s="110">
        <v>2320</v>
      </c>
      <c r="G255" s="108">
        <v>23.3</v>
      </c>
      <c r="H255" s="109">
        <v>0.78</v>
      </c>
      <c r="I255" s="108">
        <v>92.6</v>
      </c>
    </row>
    <row r="256" spans="1:9" outlineLevel="1">
      <c r="A256" s="93" t="s">
        <v>198</v>
      </c>
      <c r="B256" s="106">
        <v>34</v>
      </c>
      <c r="C256" s="107">
        <v>1243346</v>
      </c>
      <c r="D256" s="107">
        <v>1172358</v>
      </c>
      <c r="E256" s="107">
        <v>1177219</v>
      </c>
      <c r="F256" s="110">
        <v>28333</v>
      </c>
      <c r="G256" s="108">
        <v>24.1</v>
      </c>
      <c r="H256" s="109">
        <v>0.8</v>
      </c>
      <c r="I256" s="108">
        <v>94.3</v>
      </c>
    </row>
    <row r="257" spans="1:9" outlineLevel="1">
      <c r="A257" s="93" t="s">
        <v>199</v>
      </c>
      <c r="B257" s="106">
        <v>168</v>
      </c>
      <c r="C257" s="107">
        <v>3674011</v>
      </c>
      <c r="D257" s="107">
        <v>3452779</v>
      </c>
      <c r="E257" s="107">
        <v>3399949</v>
      </c>
      <c r="F257" s="110">
        <v>85040</v>
      </c>
      <c r="G257" s="108">
        <v>25</v>
      </c>
      <c r="H257" s="109">
        <v>0.83</v>
      </c>
      <c r="I257" s="108">
        <v>94</v>
      </c>
    </row>
    <row r="258" spans="1:9" outlineLevel="1">
      <c r="A258" s="93" t="s">
        <v>200</v>
      </c>
      <c r="B258" s="106">
        <v>49</v>
      </c>
      <c r="C258" s="107">
        <v>417531</v>
      </c>
      <c r="D258" s="107">
        <v>376835</v>
      </c>
      <c r="E258" s="107">
        <v>361176</v>
      </c>
      <c r="F258" s="110">
        <v>8898</v>
      </c>
      <c r="G258" s="108">
        <v>24.6</v>
      </c>
      <c r="H258" s="109">
        <v>0.82</v>
      </c>
      <c r="I258" s="108">
        <v>90.3</v>
      </c>
    </row>
    <row r="259" spans="1:9" outlineLevel="1">
      <c r="A259" s="93" t="s">
        <v>201</v>
      </c>
      <c r="B259" s="106">
        <v>6</v>
      </c>
      <c r="C259" s="110">
        <v>22705</v>
      </c>
      <c r="D259" s="110">
        <v>15975</v>
      </c>
      <c r="E259" s="110">
        <v>16707</v>
      </c>
      <c r="F259" s="110">
        <v>376</v>
      </c>
      <c r="G259" s="108">
        <v>22.5</v>
      </c>
      <c r="H259" s="109">
        <v>0.75</v>
      </c>
      <c r="I259" s="108">
        <v>70.400000000000006</v>
      </c>
    </row>
    <row r="260" spans="1:9" outlineLevel="1">
      <c r="A260" s="93" t="s">
        <v>202</v>
      </c>
      <c r="B260" s="106">
        <v>4</v>
      </c>
      <c r="C260" s="110">
        <v>37600</v>
      </c>
      <c r="D260" s="110">
        <v>32416</v>
      </c>
      <c r="E260" s="110">
        <v>32487</v>
      </c>
      <c r="F260" s="110">
        <v>798</v>
      </c>
      <c r="G260" s="108">
        <v>24.6</v>
      </c>
      <c r="H260" s="109">
        <v>0.82</v>
      </c>
      <c r="I260" s="108">
        <v>86.2</v>
      </c>
    </row>
    <row r="261" spans="1:9" outlineLevel="1">
      <c r="A261" s="93" t="s">
        <v>203</v>
      </c>
      <c r="B261" s="106">
        <v>23</v>
      </c>
      <c r="C261" s="107">
        <v>334863</v>
      </c>
      <c r="D261" s="107">
        <v>283330</v>
      </c>
      <c r="E261" s="107">
        <v>275652</v>
      </c>
      <c r="F261" s="110">
        <v>6685</v>
      </c>
      <c r="G261" s="108">
        <v>24.3</v>
      </c>
      <c r="H261" s="109">
        <v>0.81</v>
      </c>
      <c r="I261" s="108">
        <v>84.6</v>
      </c>
    </row>
    <row r="262" spans="1:9" outlineLevel="1">
      <c r="A262" s="93" t="s">
        <v>204</v>
      </c>
      <c r="B262" s="106">
        <v>16</v>
      </c>
      <c r="C262" s="107">
        <v>545369</v>
      </c>
      <c r="D262" s="107">
        <v>476063</v>
      </c>
      <c r="E262" s="107">
        <v>493853</v>
      </c>
      <c r="F262" s="110">
        <v>13004</v>
      </c>
      <c r="G262" s="108">
        <v>26.3</v>
      </c>
      <c r="H262" s="109">
        <v>0.88</v>
      </c>
      <c r="I262" s="108">
        <v>87.3</v>
      </c>
    </row>
    <row r="263" spans="1:9" outlineLevel="1">
      <c r="A263" s="93" t="s">
        <v>205</v>
      </c>
      <c r="B263" s="106">
        <v>30</v>
      </c>
      <c r="C263" s="140" t="s">
        <v>69</v>
      </c>
      <c r="D263" s="140" t="s">
        <v>69</v>
      </c>
      <c r="E263" s="140" t="s">
        <v>69</v>
      </c>
      <c r="F263" s="140" t="s">
        <v>69</v>
      </c>
      <c r="G263" s="108">
        <v>23.8</v>
      </c>
      <c r="H263" s="109">
        <v>0.79</v>
      </c>
      <c r="I263" s="108">
        <v>89.7</v>
      </c>
    </row>
    <row r="264" spans="1:9" outlineLevel="1">
      <c r="A264" s="93" t="s">
        <v>206</v>
      </c>
      <c r="B264" s="106">
        <v>17</v>
      </c>
      <c r="C264" s="107">
        <v>406740</v>
      </c>
      <c r="D264" s="107">
        <v>292431</v>
      </c>
      <c r="E264" s="107">
        <v>321053</v>
      </c>
      <c r="F264" s="110">
        <v>8059</v>
      </c>
      <c r="G264" s="108">
        <v>25.1</v>
      </c>
      <c r="H264" s="109">
        <v>0.84</v>
      </c>
      <c r="I264" s="108">
        <v>71.900000000000006</v>
      </c>
    </row>
    <row r="265" spans="1:9" ht="14.25" outlineLevel="1">
      <c r="A265" s="93" t="s">
        <v>207</v>
      </c>
      <c r="B265" s="142" t="s">
        <v>76</v>
      </c>
      <c r="C265" s="143" t="s">
        <v>76</v>
      </c>
      <c r="D265" s="143" t="s">
        <v>76</v>
      </c>
      <c r="E265" s="143" t="s">
        <v>76</v>
      </c>
      <c r="F265" s="143" t="s">
        <v>76</v>
      </c>
      <c r="G265" s="143" t="s">
        <v>76</v>
      </c>
      <c r="H265" s="143" t="s">
        <v>76</v>
      </c>
      <c r="I265" s="143" t="s">
        <v>76</v>
      </c>
    </row>
    <row r="267" spans="1:9">
      <c r="A267" s="82" t="s">
        <v>165</v>
      </c>
      <c r="B267" s="1868" t="s">
        <v>228</v>
      </c>
      <c r="C267" s="1868"/>
      <c r="D267" s="1868"/>
      <c r="E267" s="1868"/>
      <c r="F267" s="1868"/>
      <c r="G267" s="1868"/>
      <c r="H267" s="1868"/>
      <c r="I267" s="1868"/>
    </row>
    <row r="268" spans="1:9">
      <c r="A268" s="93" t="s">
        <v>193</v>
      </c>
      <c r="B268" s="106">
        <v>480</v>
      </c>
      <c r="C268" s="107">
        <v>8440750</v>
      </c>
      <c r="D268" s="107">
        <v>7539229</v>
      </c>
      <c r="E268" s="107">
        <v>7639926</v>
      </c>
      <c r="F268" s="107">
        <v>197408</v>
      </c>
      <c r="G268" s="108">
        <v>25.8</v>
      </c>
      <c r="H268" s="109">
        <v>0.83</v>
      </c>
      <c r="I268" s="108">
        <v>89.3</v>
      </c>
    </row>
    <row r="269" spans="1:9">
      <c r="A269" s="93"/>
      <c r="B269" s="106"/>
      <c r="C269" s="107"/>
      <c r="D269" s="107"/>
      <c r="E269" s="107"/>
      <c r="F269" s="107"/>
      <c r="G269" s="108"/>
      <c r="H269" s="109"/>
      <c r="I269" s="108"/>
    </row>
    <row r="270" spans="1:9" outlineLevel="1">
      <c r="A270" s="93" t="s">
        <v>194</v>
      </c>
      <c r="B270" s="106">
        <v>55</v>
      </c>
      <c r="C270" s="107">
        <v>495087</v>
      </c>
      <c r="D270" s="107">
        <v>456771</v>
      </c>
      <c r="E270" s="107">
        <v>459230</v>
      </c>
      <c r="F270" s="110">
        <v>11335</v>
      </c>
      <c r="G270" s="108">
        <v>24.7</v>
      </c>
      <c r="H270" s="109">
        <v>0.8</v>
      </c>
      <c r="I270" s="108">
        <v>92.3</v>
      </c>
    </row>
    <row r="271" spans="1:9" outlineLevel="1">
      <c r="A271" s="93" t="s">
        <v>195</v>
      </c>
      <c r="B271" s="106">
        <v>59</v>
      </c>
      <c r="C271" s="107">
        <v>720607</v>
      </c>
      <c r="D271" s="107">
        <v>655632</v>
      </c>
      <c r="E271" s="107">
        <v>661048</v>
      </c>
      <c r="F271" s="110">
        <v>16873</v>
      </c>
      <c r="G271" s="108">
        <v>25.5</v>
      </c>
      <c r="H271" s="109">
        <v>0.82</v>
      </c>
      <c r="I271" s="108">
        <v>91</v>
      </c>
    </row>
    <row r="272" spans="1:9" outlineLevel="1">
      <c r="A272" s="93" t="s">
        <v>196</v>
      </c>
      <c r="B272" s="106">
        <v>10</v>
      </c>
      <c r="C272" s="140" t="s">
        <v>69</v>
      </c>
      <c r="D272" s="140" t="s">
        <v>69</v>
      </c>
      <c r="E272" s="140" t="s">
        <v>69</v>
      </c>
      <c r="F272" s="140" t="s">
        <v>69</v>
      </c>
      <c r="G272" s="108">
        <v>24.7</v>
      </c>
      <c r="H272" s="109">
        <v>0.8</v>
      </c>
      <c r="I272" s="108">
        <v>87.9</v>
      </c>
    </row>
    <row r="273" spans="1:9" outlineLevel="1">
      <c r="A273" s="93" t="s">
        <v>197</v>
      </c>
      <c r="B273" s="106">
        <v>11</v>
      </c>
      <c r="C273" s="110">
        <v>107082</v>
      </c>
      <c r="D273" s="110">
        <v>98049</v>
      </c>
      <c r="E273" s="110">
        <v>98599</v>
      </c>
      <c r="F273" s="110">
        <v>2331</v>
      </c>
      <c r="G273" s="108">
        <v>23.6</v>
      </c>
      <c r="H273" s="109">
        <v>0.76</v>
      </c>
      <c r="I273" s="108">
        <v>91.6</v>
      </c>
    </row>
    <row r="274" spans="1:9" outlineLevel="1">
      <c r="A274" s="93" t="s">
        <v>198</v>
      </c>
      <c r="B274" s="106">
        <v>34</v>
      </c>
      <c r="C274" s="107">
        <v>1243346</v>
      </c>
      <c r="D274" s="107">
        <v>1128497</v>
      </c>
      <c r="E274" s="107">
        <v>1166810</v>
      </c>
      <c r="F274" s="110">
        <v>28997</v>
      </c>
      <c r="G274" s="108">
        <v>24.9</v>
      </c>
      <c r="H274" s="109">
        <v>0.8</v>
      </c>
      <c r="I274" s="108">
        <v>90.8</v>
      </c>
    </row>
    <row r="275" spans="1:9" outlineLevel="1">
      <c r="A275" s="93" t="s">
        <v>199</v>
      </c>
      <c r="B275" s="106">
        <v>166</v>
      </c>
      <c r="C275" s="107">
        <v>3673487</v>
      </c>
      <c r="D275" s="107">
        <v>3270857</v>
      </c>
      <c r="E275" s="107">
        <v>3361818</v>
      </c>
      <c r="F275" s="110">
        <v>88989</v>
      </c>
      <c r="G275" s="108">
        <v>26.5</v>
      </c>
      <c r="H275" s="109">
        <v>0.85</v>
      </c>
      <c r="I275" s="108">
        <v>89</v>
      </c>
    </row>
    <row r="276" spans="1:9" outlineLevel="1">
      <c r="A276" s="93" t="s">
        <v>200</v>
      </c>
      <c r="B276" s="106">
        <v>49</v>
      </c>
      <c r="C276" s="107">
        <v>414614</v>
      </c>
      <c r="D276" s="107">
        <v>361460</v>
      </c>
      <c r="E276" s="107">
        <v>369148</v>
      </c>
      <c r="F276" s="110">
        <v>9789</v>
      </c>
      <c r="G276" s="108">
        <v>26.5</v>
      </c>
      <c r="H276" s="109">
        <v>0.86</v>
      </c>
      <c r="I276" s="108">
        <v>87.2</v>
      </c>
    </row>
    <row r="277" spans="1:9" outlineLevel="1">
      <c r="A277" s="93" t="s">
        <v>201</v>
      </c>
      <c r="B277" s="106">
        <v>6</v>
      </c>
      <c r="C277" s="110">
        <v>22705</v>
      </c>
      <c r="D277" s="110">
        <v>17620</v>
      </c>
      <c r="E277" s="110">
        <v>16798</v>
      </c>
      <c r="F277" s="110">
        <v>370</v>
      </c>
      <c r="G277" s="108">
        <v>22.1</v>
      </c>
      <c r="H277" s="109">
        <v>0.71</v>
      </c>
      <c r="I277" s="108">
        <v>77.599999999999994</v>
      </c>
    </row>
    <row r="278" spans="1:9" outlineLevel="1">
      <c r="A278" s="93" t="s">
        <v>202</v>
      </c>
      <c r="B278" s="106">
        <v>4</v>
      </c>
      <c r="C278" s="110">
        <v>37600</v>
      </c>
      <c r="D278" s="110">
        <v>32224</v>
      </c>
      <c r="E278" s="110">
        <v>32320</v>
      </c>
      <c r="F278" s="110">
        <v>840</v>
      </c>
      <c r="G278" s="108">
        <v>26</v>
      </c>
      <c r="H278" s="109">
        <v>0.84</v>
      </c>
      <c r="I278" s="108">
        <v>85.7</v>
      </c>
    </row>
    <row r="279" spans="1:9" outlineLevel="1">
      <c r="A279" s="93" t="s">
        <v>203</v>
      </c>
      <c r="B279" s="106">
        <v>23</v>
      </c>
      <c r="C279" s="107">
        <v>334863</v>
      </c>
      <c r="D279" s="107">
        <v>276588</v>
      </c>
      <c r="E279" s="107">
        <v>279959</v>
      </c>
      <c r="F279" s="110">
        <v>7366</v>
      </c>
      <c r="G279" s="108">
        <v>26.3</v>
      </c>
      <c r="H279" s="109">
        <v>0.85</v>
      </c>
      <c r="I279" s="108">
        <v>82.6</v>
      </c>
    </row>
    <row r="280" spans="1:9" outlineLevel="1">
      <c r="A280" s="93" t="s">
        <v>204</v>
      </c>
      <c r="B280" s="106">
        <v>16</v>
      </c>
      <c r="C280" s="107">
        <v>545369</v>
      </c>
      <c r="D280" s="107">
        <v>512834</v>
      </c>
      <c r="E280" s="107">
        <v>494449</v>
      </c>
      <c r="F280" s="110">
        <v>12982</v>
      </c>
      <c r="G280" s="108">
        <v>26.3</v>
      </c>
      <c r="H280" s="109">
        <v>0.85</v>
      </c>
      <c r="I280" s="108">
        <v>94</v>
      </c>
    </row>
    <row r="281" spans="1:9" outlineLevel="1">
      <c r="A281" s="93" t="s">
        <v>205</v>
      </c>
      <c r="B281" s="106">
        <v>30</v>
      </c>
      <c r="C281" s="140" t="s">
        <v>69</v>
      </c>
      <c r="D281" s="140" t="s">
        <v>69</v>
      </c>
      <c r="E281" s="140" t="s">
        <v>69</v>
      </c>
      <c r="F281" s="140" t="s">
        <v>69</v>
      </c>
      <c r="G281" s="108">
        <v>25.4</v>
      </c>
      <c r="H281" s="109">
        <v>0.82</v>
      </c>
      <c r="I281" s="108">
        <v>85.7</v>
      </c>
    </row>
    <row r="282" spans="1:9" outlineLevel="1">
      <c r="A282" s="93" t="s">
        <v>206</v>
      </c>
      <c r="B282" s="106">
        <v>17</v>
      </c>
      <c r="C282" s="107">
        <v>406740</v>
      </c>
      <c r="D282" s="107">
        <v>346922</v>
      </c>
      <c r="E282" s="107">
        <v>319677</v>
      </c>
      <c r="F282" s="110">
        <v>8017</v>
      </c>
      <c r="G282" s="108">
        <v>25.1</v>
      </c>
      <c r="H282" s="109">
        <v>0.81</v>
      </c>
      <c r="I282" s="108">
        <v>85.3</v>
      </c>
    </row>
    <row r="283" spans="1:9" ht="14.25" outlineLevel="1">
      <c r="A283" s="93" t="s">
        <v>207</v>
      </c>
      <c r="B283" s="142" t="s">
        <v>76</v>
      </c>
      <c r="C283" s="143" t="s">
        <v>76</v>
      </c>
      <c r="D283" s="143" t="s">
        <v>76</v>
      </c>
      <c r="E283" s="143" t="s">
        <v>76</v>
      </c>
      <c r="F283" s="143" t="s">
        <v>76</v>
      </c>
      <c r="G283" s="143" t="s">
        <v>76</v>
      </c>
      <c r="H283" s="143" t="s">
        <v>76</v>
      </c>
      <c r="I283" s="143" t="s">
        <v>76</v>
      </c>
    </row>
    <row r="284" spans="1:9" outlineLevel="1">
      <c r="A284" s="88"/>
      <c r="B284" s="116"/>
      <c r="C284" s="110"/>
      <c r="D284" s="110"/>
      <c r="E284" s="110"/>
      <c r="F284" s="110"/>
      <c r="G284" s="110"/>
      <c r="H284" s="110"/>
      <c r="I284" s="110"/>
    </row>
    <row r="285" spans="1:9">
      <c r="A285" s="1869" t="s">
        <v>210</v>
      </c>
      <c r="B285" s="1869"/>
      <c r="C285" s="1869"/>
      <c r="D285" s="1869"/>
      <c r="E285" s="1869"/>
      <c r="F285" s="1869"/>
      <c r="G285" s="1869"/>
      <c r="H285" s="1869"/>
      <c r="I285" s="1869"/>
    </row>
    <row r="286" spans="1:9" ht="12.75" customHeight="1">
      <c r="A286" s="1868" t="s">
        <v>211</v>
      </c>
      <c r="B286" s="1868"/>
      <c r="C286" s="1868"/>
      <c r="D286" s="1868"/>
      <c r="E286" s="1868"/>
      <c r="F286" s="1868"/>
      <c r="G286" s="1868"/>
      <c r="H286" s="1868"/>
      <c r="I286" s="1868"/>
    </row>
    <row r="287" spans="1:9" ht="13.15" customHeight="1">
      <c r="A287" s="1868" t="s">
        <v>212</v>
      </c>
      <c r="B287" s="1868"/>
      <c r="C287" s="1868"/>
      <c r="D287" s="1868"/>
      <c r="E287" s="1868"/>
      <c r="F287" s="1868"/>
      <c r="G287" s="1868"/>
      <c r="H287" s="1868"/>
      <c r="I287" s="1868"/>
    </row>
    <row r="288" spans="1:9" ht="13.15" customHeight="1">
      <c r="A288" s="1868" t="s">
        <v>213</v>
      </c>
      <c r="B288" s="1868"/>
      <c r="C288" s="1868"/>
      <c r="D288" s="1868"/>
      <c r="E288" s="1868"/>
      <c r="F288" s="1868"/>
      <c r="G288" s="1868"/>
      <c r="H288" s="1868"/>
      <c r="I288" s="1868"/>
    </row>
    <row r="289" spans="1:9" ht="13.15" customHeight="1">
      <c r="A289" s="1868" t="s">
        <v>214</v>
      </c>
      <c r="B289" s="1868"/>
      <c r="C289" s="1868"/>
      <c r="D289" s="1868"/>
      <c r="E289" s="1868"/>
      <c r="F289" s="1868"/>
      <c r="G289" s="1868"/>
      <c r="H289" s="1868"/>
      <c r="I289" s="1868"/>
    </row>
    <row r="290" spans="1:9" ht="13.15" customHeight="1">
      <c r="A290" s="1868" t="s">
        <v>215</v>
      </c>
      <c r="B290" s="1868"/>
      <c r="C290" s="1868"/>
      <c r="D290" s="1868"/>
      <c r="E290" s="1868"/>
      <c r="F290" s="1868"/>
      <c r="G290" s="1868"/>
      <c r="H290" s="1868"/>
      <c r="I290" s="1868"/>
    </row>
    <row r="291" spans="1:9" ht="13.15" customHeight="1">
      <c r="A291" s="1868" t="s">
        <v>216</v>
      </c>
      <c r="B291" s="1868"/>
      <c r="C291" s="1868"/>
      <c r="D291" s="1868"/>
      <c r="E291" s="1868"/>
      <c r="F291" s="1868"/>
      <c r="G291" s="1868"/>
      <c r="H291" s="1868"/>
      <c r="I291" s="1868"/>
    </row>
    <row r="292" spans="1:9" ht="13.15" customHeight="1">
      <c r="A292" s="1868" t="s">
        <v>217</v>
      </c>
      <c r="B292" s="1868"/>
      <c r="C292" s="1868"/>
      <c r="D292" s="1868"/>
      <c r="E292" s="1868"/>
      <c r="F292" s="1868"/>
      <c r="G292" s="1868"/>
      <c r="H292" s="1868"/>
      <c r="I292" s="1868"/>
    </row>
    <row r="293" spans="1:9" ht="13.15" customHeight="1">
      <c r="A293" s="1868" t="s">
        <v>218</v>
      </c>
      <c r="B293" s="1868"/>
      <c r="C293" s="1868"/>
      <c r="D293" s="1868"/>
      <c r="E293" s="1868"/>
      <c r="F293" s="1868"/>
      <c r="G293" s="1868"/>
      <c r="H293" s="1868"/>
      <c r="I293" s="1868"/>
    </row>
    <row r="294" spans="1:9" ht="12.75" customHeight="1">
      <c r="A294" s="1869" t="s">
        <v>219</v>
      </c>
      <c r="B294" s="1869"/>
      <c r="C294" s="1869"/>
      <c r="D294" s="1869"/>
      <c r="E294" s="1869"/>
      <c r="F294" s="1869"/>
      <c r="G294" s="1869"/>
      <c r="H294" s="1869"/>
      <c r="I294" s="1869"/>
    </row>
    <row r="295" spans="1:9" ht="12.75" customHeight="1">
      <c r="A295" s="936"/>
      <c r="B295" s="936"/>
      <c r="C295" s="936"/>
      <c r="D295" s="936"/>
      <c r="E295" s="936"/>
      <c r="F295" s="936"/>
      <c r="G295" s="936"/>
      <c r="H295" s="936"/>
      <c r="I295" s="936"/>
    </row>
    <row r="296" spans="1:9" ht="12.75" customHeight="1">
      <c r="A296" s="1866" t="s">
        <v>153</v>
      </c>
      <c r="B296" s="1866"/>
      <c r="C296" s="1866"/>
      <c r="D296" s="1866"/>
      <c r="E296" s="1866"/>
      <c r="F296" s="1866"/>
      <c r="G296" s="1866"/>
      <c r="H296" s="1866"/>
      <c r="I296" s="1866"/>
    </row>
    <row r="297" spans="1:9" ht="12.75" customHeight="1"/>
    <row r="299" spans="1:9" ht="13.15" customHeight="1" outlineLevel="1"/>
  </sheetData>
  <mergeCells count="72">
    <mergeCell ref="B19:I19"/>
    <mergeCell ref="A3:J3"/>
    <mergeCell ref="A4:I4"/>
    <mergeCell ref="B5:B13"/>
    <mergeCell ref="C5:C7"/>
    <mergeCell ref="D5:E7"/>
    <mergeCell ref="I5:I13"/>
    <mergeCell ref="G6:H6"/>
    <mergeCell ref="G7:H7"/>
    <mergeCell ref="H8:H11"/>
    <mergeCell ref="C10:D10"/>
    <mergeCell ref="C11:D11"/>
    <mergeCell ref="F12:H13"/>
    <mergeCell ref="B14:E14"/>
    <mergeCell ref="G14:H14"/>
    <mergeCell ref="A82:I82"/>
    <mergeCell ref="B37:I37"/>
    <mergeCell ref="B55:I55"/>
    <mergeCell ref="A73:I73"/>
    <mergeCell ref="A74:I74"/>
    <mergeCell ref="A75:I75"/>
    <mergeCell ref="A76:I76"/>
    <mergeCell ref="A77:I77"/>
    <mergeCell ref="A78:I78"/>
    <mergeCell ref="A79:I79"/>
    <mergeCell ref="A80:I80"/>
    <mergeCell ref="A81:I81"/>
    <mergeCell ref="A152:I152"/>
    <mergeCell ref="A86:I86"/>
    <mergeCell ref="B91:I91"/>
    <mergeCell ref="B109:I109"/>
    <mergeCell ref="B127:I127"/>
    <mergeCell ref="A145:I145"/>
    <mergeCell ref="A146:I146"/>
    <mergeCell ref="A147:I147"/>
    <mergeCell ref="A148:I148"/>
    <mergeCell ref="A149:I149"/>
    <mergeCell ref="A150:I150"/>
    <mergeCell ref="A151:I151"/>
    <mergeCell ref="A220:I220"/>
    <mergeCell ref="A153:I153"/>
    <mergeCell ref="A154:I154"/>
    <mergeCell ref="A156:I156"/>
    <mergeCell ref="B161:I161"/>
    <mergeCell ref="B179:I179"/>
    <mergeCell ref="B197:I197"/>
    <mergeCell ref="A215:I215"/>
    <mergeCell ref="A216:I216"/>
    <mergeCell ref="A217:I217"/>
    <mergeCell ref="A218:I218"/>
    <mergeCell ref="A219:I219"/>
    <mergeCell ref="A222:I222"/>
    <mergeCell ref="A223:I223"/>
    <mergeCell ref="A224:I224"/>
    <mergeCell ref="A226:I226"/>
    <mergeCell ref="B231:I231"/>
    <mergeCell ref="A296:I296"/>
    <mergeCell ref="A1:E1"/>
    <mergeCell ref="A2:Q2"/>
    <mergeCell ref="A289:I289"/>
    <mergeCell ref="A290:I290"/>
    <mergeCell ref="A291:I291"/>
    <mergeCell ref="A292:I292"/>
    <mergeCell ref="A293:I293"/>
    <mergeCell ref="A294:I294"/>
    <mergeCell ref="B249:I249"/>
    <mergeCell ref="B267:I267"/>
    <mergeCell ref="A285:I285"/>
    <mergeCell ref="A286:I286"/>
    <mergeCell ref="A287:I287"/>
    <mergeCell ref="A288:I288"/>
    <mergeCell ref="A221:I221"/>
  </mergeCells>
  <pageMargins left="0.70866141732283472" right="0.70866141732283472" top="0.59055118110236227" bottom="0.59055118110236227" header="0.31496062992125984" footer="0.31496062992125984"/>
  <pageSetup scale="65" orientation="portrait" horizontalDpi="300" verticalDpi="300" r:id="rId1"/>
  <headerFooter alignWithMargins="0"/>
  <rowBreaks count="3" manualBreakCount="3">
    <brk id="86" max="8" man="1"/>
    <brk id="156" max="8" man="1"/>
    <brk id="226" max="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Q296"/>
  <sheetViews>
    <sheetView zoomScaleNormal="100" workbookViewId="0">
      <selection sqref="A1:E1"/>
    </sheetView>
  </sheetViews>
  <sheetFormatPr baseColWidth="10" defaultColWidth="8.140625" defaultRowHeight="12.75" outlineLevelRow="1"/>
  <cols>
    <col min="1" max="1" width="25.5703125" style="83" customWidth="1"/>
    <col min="2" max="2" width="11.42578125" style="83" customWidth="1"/>
    <col min="3" max="3" width="15.85546875" style="83" customWidth="1"/>
    <col min="4" max="4" width="13.140625" style="83" customWidth="1"/>
    <col min="5" max="5" width="14.7109375" style="83" customWidth="1"/>
    <col min="6" max="6" width="13.85546875" style="83" customWidth="1"/>
    <col min="7" max="7" width="16.42578125" style="83" customWidth="1"/>
    <col min="8" max="8" width="15.5703125" style="83" customWidth="1"/>
    <col min="9" max="9" width="13.42578125" style="83" customWidth="1"/>
    <col min="10" max="16384" width="8.140625" style="83"/>
  </cols>
  <sheetData>
    <row r="1" spans="1:17" ht="15">
      <c r="A1" s="1867" t="s">
        <v>247</v>
      </c>
      <c r="B1" s="1867"/>
      <c r="C1" s="1867"/>
      <c r="D1" s="1867"/>
      <c r="E1" s="1867"/>
      <c r="F1" s="82"/>
      <c r="G1" s="82"/>
      <c r="H1" s="82"/>
      <c r="I1" s="82"/>
    </row>
    <row r="2" spans="1:17" ht="14.25">
      <c r="A2" s="1881" t="s">
        <v>769</v>
      </c>
      <c r="B2" s="1881"/>
      <c r="C2" s="1881"/>
      <c r="D2" s="1881"/>
      <c r="E2" s="1881"/>
      <c r="F2" s="1881"/>
      <c r="G2" s="1881"/>
      <c r="H2" s="1881"/>
      <c r="I2" s="1881"/>
      <c r="J2" s="1881"/>
      <c r="K2" s="1881"/>
      <c r="L2" s="1881"/>
      <c r="M2" s="1881"/>
      <c r="N2" s="1881"/>
      <c r="O2" s="1881"/>
      <c r="P2" s="1881"/>
      <c r="Q2" s="1881"/>
    </row>
    <row r="3" spans="1:17" ht="14.25">
      <c r="A3" s="1881" t="s">
        <v>770</v>
      </c>
      <c r="B3" s="1881"/>
      <c r="C3" s="1881"/>
      <c r="D3" s="1881"/>
      <c r="E3" s="1881"/>
      <c r="F3" s="1881"/>
      <c r="G3" s="1881"/>
      <c r="H3" s="1881"/>
      <c r="I3" s="1881"/>
      <c r="J3" s="1881"/>
    </row>
    <row r="4" spans="1:17">
      <c r="A4" s="1869"/>
      <c r="B4" s="1869"/>
      <c r="C4" s="1869"/>
      <c r="D4" s="1869"/>
      <c r="E4" s="1869"/>
      <c r="F4" s="1869"/>
      <c r="G4" s="1869"/>
      <c r="H4" s="1869"/>
      <c r="I4" s="1869"/>
    </row>
    <row r="5" spans="1:17" ht="13.15" customHeight="1">
      <c r="A5" s="85" t="s">
        <v>165</v>
      </c>
      <c r="B5" s="1882" t="s">
        <v>166</v>
      </c>
      <c r="C5" s="1885" t="s">
        <v>167</v>
      </c>
      <c r="D5" s="1888" t="s">
        <v>168</v>
      </c>
      <c r="E5" s="1889"/>
      <c r="F5" s="86" t="s">
        <v>165</v>
      </c>
      <c r="G5" s="87" t="s">
        <v>165</v>
      </c>
      <c r="H5" s="85" t="s">
        <v>165</v>
      </c>
      <c r="I5" s="1892" t="s">
        <v>229</v>
      </c>
      <c r="J5" s="84"/>
    </row>
    <row r="6" spans="1:17">
      <c r="A6" s="88" t="s">
        <v>165</v>
      </c>
      <c r="B6" s="1883"/>
      <c r="C6" s="1886"/>
      <c r="D6" s="1890"/>
      <c r="E6" s="1870"/>
      <c r="F6" s="89" t="s">
        <v>165</v>
      </c>
      <c r="G6" s="1871" t="s">
        <v>170</v>
      </c>
      <c r="H6" s="1894"/>
      <c r="I6" s="1890"/>
      <c r="J6" s="84"/>
    </row>
    <row r="7" spans="1:17">
      <c r="A7" s="88" t="s">
        <v>165</v>
      </c>
      <c r="B7" s="1883"/>
      <c r="C7" s="1905"/>
      <c r="D7" s="1901"/>
      <c r="E7" s="1902"/>
      <c r="F7" s="90" t="s">
        <v>171</v>
      </c>
      <c r="G7" s="1895" t="s">
        <v>165</v>
      </c>
      <c r="H7" s="1896"/>
      <c r="I7" s="1890"/>
      <c r="J7" s="84"/>
    </row>
    <row r="8" spans="1:17" ht="13.15" customHeight="1">
      <c r="B8" s="1883"/>
      <c r="C8" s="85" t="s">
        <v>165</v>
      </c>
      <c r="D8" s="91" t="s">
        <v>165</v>
      </c>
      <c r="E8" s="86" t="s">
        <v>165</v>
      </c>
      <c r="F8" s="90" t="s">
        <v>172</v>
      </c>
      <c r="G8" s="86" t="s">
        <v>165</v>
      </c>
      <c r="H8" s="1897" t="s">
        <v>173</v>
      </c>
      <c r="I8" s="1890"/>
      <c r="J8" s="84"/>
    </row>
    <row r="9" spans="1:17" ht="14.25">
      <c r="A9" s="92" t="s">
        <v>174</v>
      </c>
      <c r="B9" s="1883"/>
      <c r="C9" s="88" t="s">
        <v>165</v>
      </c>
      <c r="D9" s="93" t="s">
        <v>165</v>
      </c>
      <c r="E9" s="90" t="s">
        <v>175</v>
      </c>
      <c r="F9" s="94"/>
      <c r="G9" s="90" t="s">
        <v>176</v>
      </c>
      <c r="H9" s="1898"/>
      <c r="I9" s="1890"/>
      <c r="J9" s="84"/>
    </row>
    <row r="10" spans="1:17" ht="12.75" customHeight="1">
      <c r="A10" s="92" t="s">
        <v>177</v>
      </c>
      <c r="B10" s="1883"/>
      <c r="C10" s="1870" t="s">
        <v>178</v>
      </c>
      <c r="D10" s="1871"/>
      <c r="E10" s="90" t="s">
        <v>179</v>
      </c>
      <c r="F10" s="89" t="s">
        <v>165</v>
      </c>
      <c r="G10" s="90" t="s">
        <v>180</v>
      </c>
      <c r="H10" s="1898"/>
      <c r="I10" s="1890"/>
      <c r="J10" s="84"/>
    </row>
    <row r="11" spans="1:17" ht="12.75" customHeight="1">
      <c r="A11" s="92" t="s">
        <v>181</v>
      </c>
      <c r="B11" s="1883"/>
      <c r="C11" s="1870" t="s">
        <v>182</v>
      </c>
      <c r="D11" s="1871"/>
      <c r="E11" s="90" t="s">
        <v>183</v>
      </c>
      <c r="F11" s="117" t="s">
        <v>165</v>
      </c>
      <c r="G11" s="118"/>
      <c r="H11" s="1909"/>
      <c r="I11" s="1890"/>
      <c r="J11" s="84"/>
    </row>
    <row r="12" spans="1:17" ht="12.75" customHeight="1">
      <c r="A12" s="92"/>
      <c r="B12" s="1883"/>
      <c r="C12" s="88" t="s">
        <v>165</v>
      </c>
      <c r="D12" s="93" t="s">
        <v>165</v>
      </c>
      <c r="E12" s="90" t="s">
        <v>184</v>
      </c>
      <c r="F12" s="1872" t="s">
        <v>185</v>
      </c>
      <c r="G12" s="1872"/>
      <c r="H12" s="1873"/>
      <c r="I12" s="1890"/>
      <c r="J12" s="84"/>
    </row>
    <row r="13" spans="1:17">
      <c r="A13" s="92"/>
      <c r="B13" s="1884"/>
      <c r="C13" s="119"/>
      <c r="D13" s="120"/>
      <c r="E13" s="118"/>
      <c r="F13" s="1912"/>
      <c r="G13" s="1912"/>
      <c r="H13" s="1913"/>
      <c r="I13" s="1893"/>
      <c r="J13" s="84"/>
    </row>
    <row r="14" spans="1:17">
      <c r="A14" s="99"/>
      <c r="B14" s="1908" t="s">
        <v>186</v>
      </c>
      <c r="C14" s="1909"/>
      <c r="D14" s="1909"/>
      <c r="E14" s="1902"/>
      <c r="F14" s="100" t="s">
        <v>187</v>
      </c>
      <c r="G14" s="1879" t="s">
        <v>186</v>
      </c>
      <c r="H14" s="1880"/>
      <c r="I14" s="101" t="s">
        <v>188</v>
      </c>
      <c r="J14" s="84"/>
    </row>
    <row r="15" spans="1:17">
      <c r="A15" s="102" t="s">
        <v>165</v>
      </c>
      <c r="B15" s="103" t="s">
        <v>67</v>
      </c>
      <c r="C15" s="103" t="s">
        <v>189</v>
      </c>
      <c r="D15" s="103" t="s">
        <v>190</v>
      </c>
      <c r="E15" s="103" t="s">
        <v>45</v>
      </c>
      <c r="F15" s="103" t="s">
        <v>52</v>
      </c>
      <c r="G15" s="103" t="s">
        <v>56</v>
      </c>
      <c r="H15" s="104" t="s">
        <v>68</v>
      </c>
      <c r="I15" s="105" t="s">
        <v>191</v>
      </c>
      <c r="J15" s="84"/>
    </row>
    <row r="16" spans="1:17">
      <c r="A16" s="92" t="s">
        <v>165</v>
      </c>
      <c r="B16" s="88" t="s">
        <v>165</v>
      </c>
      <c r="C16" s="88" t="s">
        <v>165</v>
      </c>
      <c r="D16" s="88" t="s">
        <v>165</v>
      </c>
      <c r="E16" s="88" t="s">
        <v>165</v>
      </c>
      <c r="F16" s="88" t="s">
        <v>165</v>
      </c>
      <c r="G16" s="88" t="s">
        <v>165</v>
      </c>
      <c r="H16" s="88" t="s">
        <v>165</v>
      </c>
      <c r="I16" s="88" t="s">
        <v>165</v>
      </c>
    </row>
    <row r="17" spans="1:9">
      <c r="A17" s="82" t="s">
        <v>165</v>
      </c>
      <c r="B17" s="1869" t="s">
        <v>192</v>
      </c>
      <c r="C17" s="1869"/>
      <c r="D17" s="1869"/>
      <c r="E17" s="1869"/>
      <c r="F17" s="1869"/>
      <c r="G17" s="1869"/>
      <c r="H17" s="1869"/>
      <c r="I17" s="1869"/>
    </row>
    <row r="18" spans="1:9">
      <c r="A18" s="93" t="s">
        <v>193</v>
      </c>
      <c r="B18" s="106">
        <v>112</v>
      </c>
      <c r="C18" s="107">
        <v>4900122</v>
      </c>
      <c r="D18" s="107">
        <v>3464089</v>
      </c>
      <c r="E18" s="107">
        <v>3409587</v>
      </c>
      <c r="F18" s="107">
        <v>79965</v>
      </c>
      <c r="G18" s="108">
        <v>23.5</v>
      </c>
      <c r="H18" s="109">
        <v>0.76</v>
      </c>
      <c r="I18" s="108">
        <v>70.7</v>
      </c>
    </row>
    <row r="19" spans="1:9">
      <c r="A19" s="93"/>
      <c r="B19" s="106"/>
      <c r="C19" s="107"/>
      <c r="D19" s="107"/>
      <c r="E19" s="107"/>
      <c r="F19" s="107"/>
      <c r="G19" s="108"/>
      <c r="H19" s="109"/>
      <c r="I19" s="108"/>
    </row>
    <row r="20" spans="1:9" outlineLevel="1">
      <c r="A20" s="93" t="s">
        <v>194</v>
      </c>
      <c r="B20" s="106">
        <v>6</v>
      </c>
      <c r="C20" s="110">
        <v>51516</v>
      </c>
      <c r="D20" s="110">
        <v>46760</v>
      </c>
      <c r="E20" s="110">
        <v>41954</v>
      </c>
      <c r="F20" s="110">
        <v>760</v>
      </c>
      <c r="G20" s="108">
        <v>18.100000000000001</v>
      </c>
      <c r="H20" s="109">
        <v>0.57999999999999996</v>
      </c>
      <c r="I20" s="108">
        <v>90.8</v>
      </c>
    </row>
    <row r="21" spans="1:9" outlineLevel="1">
      <c r="A21" s="93" t="s">
        <v>195</v>
      </c>
      <c r="B21" s="106">
        <v>9</v>
      </c>
      <c r="C21" s="107">
        <v>1288936</v>
      </c>
      <c r="D21" s="107">
        <v>123485</v>
      </c>
      <c r="E21" s="107">
        <v>123352</v>
      </c>
      <c r="F21" s="110">
        <v>2482</v>
      </c>
      <c r="G21" s="108">
        <v>20.100000000000001</v>
      </c>
      <c r="H21" s="109">
        <v>0.65</v>
      </c>
      <c r="I21" s="108">
        <v>9.6</v>
      </c>
    </row>
    <row r="22" spans="1:9" outlineLevel="1">
      <c r="A22" s="93" t="s">
        <v>196</v>
      </c>
      <c r="B22" s="106">
        <v>1</v>
      </c>
      <c r="C22" s="140" t="s">
        <v>69</v>
      </c>
      <c r="D22" s="140" t="s">
        <v>69</v>
      </c>
      <c r="E22" s="140" t="s">
        <v>69</v>
      </c>
      <c r="F22" s="140" t="s">
        <v>69</v>
      </c>
      <c r="G22" s="108">
        <v>25.7</v>
      </c>
      <c r="H22" s="109">
        <v>0.83</v>
      </c>
      <c r="I22" s="108">
        <v>99.2</v>
      </c>
    </row>
    <row r="23" spans="1:9" outlineLevel="1">
      <c r="A23" s="93" t="s">
        <v>197</v>
      </c>
      <c r="B23" s="106">
        <v>4</v>
      </c>
      <c r="C23" s="110">
        <v>18968</v>
      </c>
      <c r="D23" s="110">
        <v>12201</v>
      </c>
      <c r="E23" s="110">
        <v>12166</v>
      </c>
      <c r="F23" s="110">
        <v>282</v>
      </c>
      <c r="G23" s="108">
        <v>23.2</v>
      </c>
      <c r="H23" s="109">
        <v>0.75</v>
      </c>
      <c r="I23" s="108">
        <v>64.3</v>
      </c>
    </row>
    <row r="24" spans="1:9" outlineLevel="1">
      <c r="A24" s="93" t="s">
        <v>198</v>
      </c>
      <c r="B24" s="142" t="s">
        <v>76</v>
      </c>
      <c r="C24" s="143" t="s">
        <v>76</v>
      </c>
      <c r="D24" s="143" t="s">
        <v>76</v>
      </c>
      <c r="E24" s="143" t="s">
        <v>76</v>
      </c>
      <c r="F24" s="143" t="s">
        <v>76</v>
      </c>
      <c r="G24" s="143" t="s">
        <v>76</v>
      </c>
      <c r="H24" s="143" t="s">
        <v>76</v>
      </c>
      <c r="I24" s="143" t="s">
        <v>76</v>
      </c>
    </row>
    <row r="25" spans="1:9" outlineLevel="1">
      <c r="A25" s="93" t="s">
        <v>199</v>
      </c>
      <c r="B25" s="106">
        <v>37</v>
      </c>
      <c r="C25" s="107">
        <v>2418427</v>
      </c>
      <c r="D25" s="107">
        <v>2251820</v>
      </c>
      <c r="E25" s="107">
        <v>2219729</v>
      </c>
      <c r="F25" s="110">
        <v>53506</v>
      </c>
      <c r="G25" s="108">
        <v>24.1</v>
      </c>
      <c r="H25" s="109">
        <v>0.78</v>
      </c>
      <c r="I25" s="108">
        <v>93.1</v>
      </c>
    </row>
    <row r="26" spans="1:9" outlineLevel="1">
      <c r="A26" s="93" t="s">
        <v>200</v>
      </c>
      <c r="B26" s="106">
        <v>42</v>
      </c>
      <c r="C26" s="107">
        <v>825825</v>
      </c>
      <c r="D26" s="107">
        <v>747939</v>
      </c>
      <c r="E26" s="107">
        <v>734571</v>
      </c>
      <c r="F26" s="110">
        <v>16994</v>
      </c>
      <c r="G26" s="108">
        <v>23.1</v>
      </c>
      <c r="H26" s="109">
        <v>0.75</v>
      </c>
      <c r="I26" s="108">
        <v>90.6</v>
      </c>
    </row>
    <row r="27" spans="1:9" outlineLevel="1">
      <c r="A27" s="93" t="s">
        <v>201</v>
      </c>
      <c r="B27" s="144" t="s">
        <v>69</v>
      </c>
      <c r="C27" s="140" t="s">
        <v>69</v>
      </c>
      <c r="D27" s="140" t="s">
        <v>69</v>
      </c>
      <c r="E27" s="140" t="s">
        <v>69</v>
      </c>
      <c r="F27" s="140" t="s">
        <v>69</v>
      </c>
      <c r="G27" s="108">
        <v>22.7</v>
      </c>
      <c r="H27" s="109">
        <v>0.73</v>
      </c>
      <c r="I27" s="108">
        <v>78.900000000000006</v>
      </c>
    </row>
    <row r="28" spans="1:9" outlineLevel="1">
      <c r="A28" s="93" t="s">
        <v>202</v>
      </c>
      <c r="B28" s="106">
        <v>1</v>
      </c>
      <c r="C28" s="140" t="s">
        <v>69</v>
      </c>
      <c r="D28" s="140" t="s">
        <v>69</v>
      </c>
      <c r="E28" s="140" t="s">
        <v>69</v>
      </c>
      <c r="F28" s="140" t="s">
        <v>69</v>
      </c>
      <c r="G28" s="108" t="s">
        <v>231</v>
      </c>
      <c r="H28" s="109" t="s">
        <v>231</v>
      </c>
      <c r="I28" s="125">
        <v>97.1</v>
      </c>
    </row>
    <row r="29" spans="1:9" outlineLevel="1">
      <c r="A29" s="93" t="s">
        <v>203</v>
      </c>
      <c r="B29" s="106">
        <v>3</v>
      </c>
      <c r="C29" s="107">
        <v>125410</v>
      </c>
      <c r="D29" s="107">
        <v>118335</v>
      </c>
      <c r="E29" s="107">
        <v>118773</v>
      </c>
      <c r="F29" s="110">
        <v>3060</v>
      </c>
      <c r="G29" s="108">
        <v>25.8</v>
      </c>
      <c r="H29" s="109">
        <v>0.83</v>
      </c>
      <c r="I29" s="108">
        <v>94.4</v>
      </c>
    </row>
    <row r="30" spans="1:9" outlineLevel="1">
      <c r="A30" s="93" t="s">
        <v>204</v>
      </c>
      <c r="B30" s="142" t="s">
        <v>76</v>
      </c>
      <c r="C30" s="143" t="s">
        <v>76</v>
      </c>
      <c r="D30" s="143" t="s">
        <v>76</v>
      </c>
      <c r="E30" s="143" t="s">
        <v>76</v>
      </c>
      <c r="F30" s="143" t="s">
        <v>76</v>
      </c>
      <c r="G30" s="143" t="s">
        <v>76</v>
      </c>
      <c r="H30" s="143" t="s">
        <v>76</v>
      </c>
      <c r="I30" s="143" t="s">
        <v>76</v>
      </c>
    </row>
    <row r="31" spans="1:9" outlineLevel="1">
      <c r="A31" s="93" t="s">
        <v>205</v>
      </c>
      <c r="B31" s="106">
        <v>4</v>
      </c>
      <c r="C31" s="140" t="s">
        <v>69</v>
      </c>
      <c r="D31" s="140" t="s">
        <v>69</v>
      </c>
      <c r="E31" s="140" t="s">
        <v>69</v>
      </c>
      <c r="F31" s="140" t="s">
        <v>69</v>
      </c>
      <c r="G31" s="108" t="s">
        <v>231</v>
      </c>
      <c r="H31" s="108" t="s">
        <v>231</v>
      </c>
      <c r="I31" s="108">
        <v>98.8</v>
      </c>
    </row>
    <row r="32" spans="1:9" outlineLevel="1">
      <c r="A32" s="93" t="s">
        <v>206</v>
      </c>
      <c r="B32" s="106">
        <v>3</v>
      </c>
      <c r="C32" s="110">
        <v>30430</v>
      </c>
      <c r="D32" s="110">
        <v>29317</v>
      </c>
      <c r="E32" s="110">
        <v>29210</v>
      </c>
      <c r="F32" s="110">
        <v>585</v>
      </c>
      <c r="G32" s="108">
        <v>20</v>
      </c>
      <c r="H32" s="109">
        <v>0.65</v>
      </c>
      <c r="I32" s="108">
        <v>96.3</v>
      </c>
    </row>
    <row r="33" spans="1:9" ht="14.25" outlineLevel="1">
      <c r="A33" s="93" t="s">
        <v>207</v>
      </c>
      <c r="B33" s="142" t="s">
        <v>76</v>
      </c>
      <c r="C33" s="143" t="s">
        <v>76</v>
      </c>
      <c r="D33" s="143" t="s">
        <v>76</v>
      </c>
      <c r="E33" s="143" t="s">
        <v>76</v>
      </c>
      <c r="F33" s="143" t="s">
        <v>76</v>
      </c>
      <c r="G33" s="143" t="s">
        <v>76</v>
      </c>
      <c r="H33" s="143" t="s">
        <v>76</v>
      </c>
      <c r="I33" s="143" t="s">
        <v>76</v>
      </c>
    </row>
    <row r="35" spans="1:9">
      <c r="A35" s="82" t="s">
        <v>165</v>
      </c>
      <c r="B35" s="1868" t="s">
        <v>208</v>
      </c>
      <c r="C35" s="1868"/>
      <c r="D35" s="1868"/>
      <c r="E35" s="1868"/>
      <c r="F35" s="1868"/>
      <c r="G35" s="1868"/>
      <c r="H35" s="1868"/>
      <c r="I35" s="1868"/>
    </row>
    <row r="36" spans="1:9">
      <c r="A36" s="93" t="s">
        <v>193</v>
      </c>
      <c r="B36" s="106">
        <v>111</v>
      </c>
      <c r="C36" s="107">
        <v>4895382</v>
      </c>
      <c r="D36" s="107">
        <v>3417693</v>
      </c>
      <c r="E36" s="107">
        <v>3438657</v>
      </c>
      <c r="F36" s="107">
        <v>84545</v>
      </c>
      <c r="G36" s="108">
        <v>24.6</v>
      </c>
      <c r="H36" s="109">
        <v>0.85</v>
      </c>
      <c r="I36" s="108">
        <v>69.8</v>
      </c>
    </row>
    <row r="37" spans="1:9">
      <c r="A37" s="93"/>
      <c r="B37" s="106"/>
      <c r="C37" s="107"/>
      <c r="D37" s="107"/>
      <c r="E37" s="107"/>
      <c r="F37" s="107"/>
      <c r="G37" s="108"/>
      <c r="H37" s="109"/>
      <c r="I37" s="108"/>
    </row>
    <row r="38" spans="1:9" outlineLevel="1">
      <c r="A38" s="93" t="s">
        <v>194</v>
      </c>
      <c r="B38" s="106">
        <v>5</v>
      </c>
      <c r="C38" s="110">
        <v>46716</v>
      </c>
      <c r="D38" s="110">
        <v>43316</v>
      </c>
      <c r="E38" s="110">
        <v>42804</v>
      </c>
      <c r="F38" s="110">
        <v>962</v>
      </c>
      <c r="G38" s="108">
        <v>22.5</v>
      </c>
      <c r="H38" s="109">
        <v>0.78</v>
      </c>
      <c r="I38" s="108">
        <v>92.7</v>
      </c>
    </row>
    <row r="39" spans="1:9" outlineLevel="1">
      <c r="A39" s="93" t="s">
        <v>195</v>
      </c>
      <c r="B39" s="106">
        <v>9</v>
      </c>
      <c r="C39" s="107">
        <v>1288936</v>
      </c>
      <c r="D39" s="107">
        <v>123371</v>
      </c>
      <c r="E39" s="107">
        <v>123428</v>
      </c>
      <c r="F39" s="110">
        <v>3225</v>
      </c>
      <c r="G39" s="108">
        <v>26.1</v>
      </c>
      <c r="H39" s="109">
        <v>0.9</v>
      </c>
      <c r="I39" s="108">
        <v>9.6</v>
      </c>
    </row>
    <row r="40" spans="1:9" outlineLevel="1">
      <c r="A40" s="93" t="s">
        <v>196</v>
      </c>
      <c r="B40" s="106">
        <v>1</v>
      </c>
      <c r="C40" s="140" t="s">
        <v>69</v>
      </c>
      <c r="D40" s="140" t="s">
        <v>69</v>
      </c>
      <c r="E40" s="140" t="s">
        <v>69</v>
      </c>
      <c r="F40" s="140" t="s">
        <v>69</v>
      </c>
      <c r="G40" s="108">
        <v>24.1</v>
      </c>
      <c r="H40" s="109">
        <v>0.83</v>
      </c>
      <c r="I40" s="108">
        <v>99.1</v>
      </c>
    </row>
    <row r="41" spans="1:9" outlineLevel="1">
      <c r="A41" s="93" t="s">
        <v>197</v>
      </c>
      <c r="B41" s="106">
        <v>4</v>
      </c>
      <c r="C41" s="110">
        <v>18968</v>
      </c>
      <c r="D41" s="110">
        <v>14880</v>
      </c>
      <c r="E41" s="110">
        <v>13541</v>
      </c>
      <c r="F41" s="110">
        <v>266</v>
      </c>
      <c r="G41" s="108">
        <v>19.7</v>
      </c>
      <c r="H41" s="109">
        <v>0.68</v>
      </c>
      <c r="I41" s="108">
        <v>78.400000000000006</v>
      </c>
    </row>
    <row r="42" spans="1:9" outlineLevel="1">
      <c r="A42" s="93" t="s">
        <v>198</v>
      </c>
      <c r="B42" s="142" t="s">
        <v>76</v>
      </c>
      <c r="C42" s="143" t="s">
        <v>76</v>
      </c>
      <c r="D42" s="143" t="s">
        <v>76</v>
      </c>
      <c r="E42" s="143" t="s">
        <v>76</v>
      </c>
      <c r="F42" s="143" t="s">
        <v>76</v>
      </c>
      <c r="G42" s="143" t="s">
        <v>76</v>
      </c>
      <c r="H42" s="143" t="s">
        <v>76</v>
      </c>
      <c r="I42" s="143" t="s">
        <v>76</v>
      </c>
    </row>
    <row r="43" spans="1:9" outlineLevel="1">
      <c r="A43" s="93" t="s">
        <v>199</v>
      </c>
      <c r="B43" s="106">
        <v>37</v>
      </c>
      <c r="C43" s="107">
        <v>2418487</v>
      </c>
      <c r="D43" s="107">
        <v>2211881</v>
      </c>
      <c r="E43" s="107">
        <v>2231851</v>
      </c>
      <c r="F43" s="110">
        <v>56564</v>
      </c>
      <c r="G43" s="108">
        <v>25.3</v>
      </c>
      <c r="H43" s="109">
        <v>0.87</v>
      </c>
      <c r="I43" s="108">
        <v>91.5</v>
      </c>
    </row>
    <row r="44" spans="1:9" outlineLevel="1">
      <c r="A44" s="93" t="s">
        <v>200</v>
      </c>
      <c r="B44" s="106">
        <v>42</v>
      </c>
      <c r="C44" s="107">
        <v>825825</v>
      </c>
      <c r="D44" s="107">
        <v>745206</v>
      </c>
      <c r="E44" s="107">
        <v>746573</v>
      </c>
      <c r="F44" s="110">
        <v>17214</v>
      </c>
      <c r="G44" s="108">
        <v>23.1</v>
      </c>
      <c r="H44" s="109">
        <v>0.8</v>
      </c>
      <c r="I44" s="108">
        <v>90.2</v>
      </c>
    </row>
    <row r="45" spans="1:9" outlineLevel="1">
      <c r="A45" s="93" t="s">
        <v>201</v>
      </c>
      <c r="B45" s="144" t="s">
        <v>69</v>
      </c>
      <c r="C45" s="140" t="s">
        <v>69</v>
      </c>
      <c r="D45" s="140" t="s">
        <v>69</v>
      </c>
      <c r="E45" s="140" t="s">
        <v>69</v>
      </c>
      <c r="F45" s="140" t="s">
        <v>69</v>
      </c>
      <c r="G45" s="108">
        <v>22.1</v>
      </c>
      <c r="H45" s="109">
        <v>0.76</v>
      </c>
      <c r="I45" s="108">
        <v>78.099999999999994</v>
      </c>
    </row>
    <row r="46" spans="1:9" outlineLevel="1">
      <c r="A46" s="93" t="s">
        <v>202</v>
      </c>
      <c r="B46" s="106">
        <v>1</v>
      </c>
      <c r="C46" s="140" t="s">
        <v>69</v>
      </c>
      <c r="D46" s="140" t="s">
        <v>69</v>
      </c>
      <c r="E46" s="140" t="s">
        <v>69</v>
      </c>
      <c r="F46" s="140" t="s">
        <v>69</v>
      </c>
      <c r="G46" s="108">
        <v>23.2</v>
      </c>
      <c r="H46" s="109">
        <v>0.8</v>
      </c>
      <c r="I46" s="108">
        <v>95.3</v>
      </c>
    </row>
    <row r="47" spans="1:9" outlineLevel="1">
      <c r="A47" s="93" t="s">
        <v>203</v>
      </c>
      <c r="B47" s="106">
        <v>3</v>
      </c>
      <c r="C47" s="107">
        <v>125410</v>
      </c>
      <c r="D47" s="107">
        <v>115814</v>
      </c>
      <c r="E47" s="107">
        <v>117075</v>
      </c>
      <c r="F47" s="110">
        <v>3111</v>
      </c>
      <c r="G47" s="108">
        <v>26.6</v>
      </c>
      <c r="H47" s="109">
        <v>0.92</v>
      </c>
      <c r="I47" s="108">
        <v>92.3</v>
      </c>
    </row>
    <row r="48" spans="1:9" outlineLevel="1">
      <c r="A48" s="93" t="s">
        <v>204</v>
      </c>
      <c r="B48" s="142" t="s">
        <v>76</v>
      </c>
      <c r="C48" s="143" t="s">
        <v>76</v>
      </c>
      <c r="D48" s="143" t="s">
        <v>76</v>
      </c>
      <c r="E48" s="143" t="s">
        <v>76</v>
      </c>
      <c r="F48" s="143" t="s">
        <v>76</v>
      </c>
      <c r="G48" s="143" t="s">
        <v>76</v>
      </c>
      <c r="H48" s="143" t="s">
        <v>76</v>
      </c>
      <c r="I48" s="143" t="s">
        <v>76</v>
      </c>
    </row>
    <row r="49" spans="1:9" outlineLevel="1">
      <c r="A49" s="93" t="s">
        <v>205</v>
      </c>
      <c r="B49" s="106">
        <v>4</v>
      </c>
      <c r="C49" s="140" t="s">
        <v>69</v>
      </c>
      <c r="D49" s="140" t="s">
        <v>69</v>
      </c>
      <c r="E49" s="140" t="s">
        <v>69</v>
      </c>
      <c r="F49" s="140" t="s">
        <v>69</v>
      </c>
      <c r="G49" s="108">
        <v>16.899999999999999</v>
      </c>
      <c r="H49" s="109">
        <v>0.57999999999999996</v>
      </c>
      <c r="I49" s="108">
        <v>99.2</v>
      </c>
    </row>
    <row r="50" spans="1:9" outlineLevel="1">
      <c r="A50" s="93" t="s">
        <v>206</v>
      </c>
      <c r="B50" s="106">
        <v>3</v>
      </c>
      <c r="C50" s="110">
        <v>30430</v>
      </c>
      <c r="D50" s="110">
        <v>28947</v>
      </c>
      <c r="E50" s="110">
        <v>29132</v>
      </c>
      <c r="F50" s="110">
        <v>533</v>
      </c>
      <c r="G50" s="108">
        <v>18.3</v>
      </c>
      <c r="H50" s="109">
        <v>0.63</v>
      </c>
      <c r="I50" s="108">
        <v>95.1</v>
      </c>
    </row>
    <row r="51" spans="1:9" ht="14.25" outlineLevel="1">
      <c r="A51" s="93" t="s">
        <v>207</v>
      </c>
      <c r="B51" s="142" t="s">
        <v>76</v>
      </c>
      <c r="C51" s="143" t="s">
        <v>76</v>
      </c>
      <c r="D51" s="143" t="s">
        <v>76</v>
      </c>
      <c r="E51" s="143" t="s">
        <v>76</v>
      </c>
      <c r="F51" s="143" t="s">
        <v>76</v>
      </c>
      <c r="G51" s="143" t="s">
        <v>76</v>
      </c>
      <c r="H51" s="143" t="s">
        <v>76</v>
      </c>
      <c r="I51" s="143" t="s">
        <v>76</v>
      </c>
    </row>
    <row r="53" spans="1:9">
      <c r="A53" s="82" t="s">
        <v>165</v>
      </c>
      <c r="B53" s="1868" t="s">
        <v>209</v>
      </c>
      <c r="C53" s="1868"/>
      <c r="D53" s="1868"/>
      <c r="E53" s="1868"/>
      <c r="F53" s="1868"/>
      <c r="G53" s="1868"/>
      <c r="H53" s="1868"/>
      <c r="I53" s="1868"/>
    </row>
    <row r="54" spans="1:9">
      <c r="A54" s="93" t="s">
        <v>193</v>
      </c>
      <c r="B54" s="106">
        <v>111</v>
      </c>
      <c r="C54" s="107">
        <v>4895932</v>
      </c>
      <c r="D54" s="107">
        <v>3489669</v>
      </c>
      <c r="E54" s="107">
        <v>3450801</v>
      </c>
      <c r="F54" s="107">
        <v>87121</v>
      </c>
      <c r="G54" s="108">
        <v>25.2</v>
      </c>
      <c r="H54" s="109">
        <v>0.81</v>
      </c>
      <c r="I54" s="108">
        <v>71.3</v>
      </c>
    </row>
    <row r="55" spans="1:9">
      <c r="A55" s="93"/>
      <c r="B55" s="106"/>
      <c r="C55" s="107"/>
      <c r="D55" s="107"/>
      <c r="E55" s="107"/>
      <c r="F55" s="107"/>
      <c r="G55" s="108"/>
      <c r="H55" s="109"/>
      <c r="I55" s="108"/>
    </row>
    <row r="56" spans="1:9" outlineLevel="1">
      <c r="A56" s="93" t="s">
        <v>194</v>
      </c>
      <c r="B56" s="106">
        <v>5</v>
      </c>
      <c r="C56" s="110">
        <v>46716</v>
      </c>
      <c r="D56" s="110">
        <v>43058</v>
      </c>
      <c r="E56" s="110">
        <v>43187</v>
      </c>
      <c r="F56" s="110">
        <v>1012</v>
      </c>
      <c r="G56" s="108">
        <v>23.4</v>
      </c>
      <c r="H56" s="109">
        <v>0.76</v>
      </c>
      <c r="I56" s="108">
        <v>92.2</v>
      </c>
    </row>
    <row r="57" spans="1:9" outlineLevel="1">
      <c r="A57" s="93" t="s">
        <v>195</v>
      </c>
      <c r="B57" s="106">
        <v>9</v>
      </c>
      <c r="C57" s="107">
        <v>1288936</v>
      </c>
      <c r="D57" s="107">
        <v>120982</v>
      </c>
      <c r="E57" s="107">
        <v>122177</v>
      </c>
      <c r="F57" s="110">
        <v>3545</v>
      </c>
      <c r="G57" s="108">
        <v>29</v>
      </c>
      <c r="H57" s="109">
        <v>0.94</v>
      </c>
      <c r="I57" s="108">
        <v>9.4</v>
      </c>
    </row>
    <row r="58" spans="1:9" outlineLevel="1">
      <c r="A58" s="93" t="s">
        <v>196</v>
      </c>
      <c r="B58" s="106">
        <v>1</v>
      </c>
      <c r="C58" s="140" t="s">
        <v>69</v>
      </c>
      <c r="D58" s="140" t="s">
        <v>69</v>
      </c>
      <c r="E58" s="140" t="s">
        <v>69</v>
      </c>
      <c r="F58" s="140" t="s">
        <v>69</v>
      </c>
      <c r="G58" s="108">
        <v>24.5</v>
      </c>
      <c r="H58" s="109">
        <v>0.79</v>
      </c>
      <c r="I58" s="108">
        <v>99</v>
      </c>
    </row>
    <row r="59" spans="1:9" outlineLevel="1">
      <c r="A59" s="93" t="s">
        <v>197</v>
      </c>
      <c r="B59" s="106">
        <v>4</v>
      </c>
      <c r="C59" s="110">
        <v>18968</v>
      </c>
      <c r="D59" s="110">
        <v>14772</v>
      </c>
      <c r="E59" s="110">
        <v>14826</v>
      </c>
      <c r="F59" s="110">
        <v>323</v>
      </c>
      <c r="G59" s="108">
        <v>21.8</v>
      </c>
      <c r="H59" s="109">
        <v>0.7</v>
      </c>
      <c r="I59" s="108">
        <v>77.900000000000006</v>
      </c>
    </row>
    <row r="60" spans="1:9" outlineLevel="1">
      <c r="A60" s="93" t="s">
        <v>198</v>
      </c>
      <c r="B60" s="106" t="s">
        <v>76</v>
      </c>
      <c r="C60" s="143" t="s">
        <v>76</v>
      </c>
      <c r="D60" s="143" t="s">
        <v>76</v>
      </c>
      <c r="E60" s="143" t="s">
        <v>76</v>
      </c>
      <c r="F60" s="143" t="s">
        <v>76</v>
      </c>
      <c r="G60" s="143" t="s">
        <v>76</v>
      </c>
      <c r="H60" s="143" t="s">
        <v>76</v>
      </c>
      <c r="I60" s="143" t="s">
        <v>76</v>
      </c>
    </row>
    <row r="61" spans="1:9" outlineLevel="1">
      <c r="A61" s="93" t="s">
        <v>199</v>
      </c>
      <c r="B61" s="106">
        <v>37</v>
      </c>
      <c r="C61" s="107">
        <v>2418827</v>
      </c>
      <c r="D61" s="107">
        <v>2307752</v>
      </c>
      <c r="E61" s="107">
        <v>2256937</v>
      </c>
      <c r="F61" s="110">
        <v>59117</v>
      </c>
      <c r="G61" s="108">
        <v>26.2</v>
      </c>
      <c r="H61" s="109">
        <v>0.84</v>
      </c>
      <c r="I61" s="108">
        <v>95.4</v>
      </c>
    </row>
    <row r="62" spans="1:9" outlineLevel="1">
      <c r="A62" s="93" t="s">
        <v>200</v>
      </c>
      <c r="B62" s="106">
        <v>42</v>
      </c>
      <c r="C62" s="107">
        <v>826035</v>
      </c>
      <c r="D62" s="107">
        <v>728049</v>
      </c>
      <c r="E62" s="107">
        <v>736628</v>
      </c>
      <c r="F62" s="110">
        <v>15486</v>
      </c>
      <c r="G62" s="108">
        <v>21</v>
      </c>
      <c r="H62" s="109">
        <v>0.68</v>
      </c>
      <c r="I62" s="108">
        <v>88.1</v>
      </c>
    </row>
    <row r="63" spans="1:9" outlineLevel="1">
      <c r="A63" s="93" t="s">
        <v>201</v>
      </c>
      <c r="B63" s="144" t="s">
        <v>69</v>
      </c>
      <c r="C63" s="140" t="s">
        <v>69</v>
      </c>
      <c r="D63" s="140" t="s">
        <v>69</v>
      </c>
      <c r="E63" s="140" t="s">
        <v>69</v>
      </c>
      <c r="F63" s="140" t="s">
        <v>69</v>
      </c>
      <c r="G63" s="108">
        <v>27.5</v>
      </c>
      <c r="H63" s="109">
        <v>0.89</v>
      </c>
      <c r="I63" s="108">
        <v>61.6</v>
      </c>
    </row>
    <row r="64" spans="1:9" outlineLevel="1">
      <c r="A64" s="93" t="s">
        <v>202</v>
      </c>
      <c r="B64" s="106">
        <v>1</v>
      </c>
      <c r="C64" s="140" t="s">
        <v>69</v>
      </c>
      <c r="D64" s="140" t="s">
        <v>69</v>
      </c>
      <c r="E64" s="140" t="s">
        <v>69</v>
      </c>
      <c r="F64" s="140" t="s">
        <v>69</v>
      </c>
      <c r="G64" s="108">
        <v>18</v>
      </c>
      <c r="H64" s="109">
        <v>0.57999999999999996</v>
      </c>
      <c r="I64" s="108">
        <v>94.1</v>
      </c>
    </row>
    <row r="65" spans="1:9" outlineLevel="1">
      <c r="A65" s="93" t="s">
        <v>203</v>
      </c>
      <c r="B65" s="106">
        <v>3</v>
      </c>
      <c r="C65" s="107">
        <v>125410</v>
      </c>
      <c r="D65" s="107">
        <v>116566</v>
      </c>
      <c r="E65" s="107">
        <v>116190</v>
      </c>
      <c r="F65" s="110">
        <v>3249</v>
      </c>
      <c r="G65" s="108">
        <v>28</v>
      </c>
      <c r="H65" s="109">
        <v>0.9</v>
      </c>
      <c r="I65" s="108">
        <v>92.9</v>
      </c>
    </row>
    <row r="66" spans="1:9" outlineLevel="1">
      <c r="A66" s="93" t="s">
        <v>204</v>
      </c>
      <c r="B66" s="142" t="s">
        <v>76</v>
      </c>
      <c r="C66" s="143" t="s">
        <v>76</v>
      </c>
      <c r="D66" s="143" t="s">
        <v>76</v>
      </c>
      <c r="E66" s="143" t="s">
        <v>76</v>
      </c>
      <c r="F66" s="143" t="s">
        <v>76</v>
      </c>
      <c r="G66" s="143" t="s">
        <v>76</v>
      </c>
      <c r="H66" s="143" t="s">
        <v>76</v>
      </c>
      <c r="I66" s="143" t="s">
        <v>76</v>
      </c>
    </row>
    <row r="67" spans="1:9" outlineLevel="1">
      <c r="A67" s="93" t="s">
        <v>205</v>
      </c>
      <c r="B67" s="106">
        <v>4</v>
      </c>
      <c r="C67" s="140" t="s">
        <v>69</v>
      </c>
      <c r="D67" s="140" t="s">
        <v>69</v>
      </c>
      <c r="E67" s="140" t="s">
        <v>69</v>
      </c>
      <c r="F67" s="140" t="s">
        <v>69</v>
      </c>
      <c r="G67" s="108">
        <v>28.5</v>
      </c>
      <c r="H67" s="109">
        <v>0.92</v>
      </c>
      <c r="I67" s="108">
        <v>98.9</v>
      </c>
    </row>
    <row r="68" spans="1:9" outlineLevel="1">
      <c r="A68" s="93" t="s">
        <v>206</v>
      </c>
      <c r="B68" s="106">
        <v>3</v>
      </c>
      <c r="C68" s="110">
        <v>30430</v>
      </c>
      <c r="D68" s="110">
        <v>28479</v>
      </c>
      <c r="E68" s="110">
        <v>28713</v>
      </c>
      <c r="F68" s="110">
        <v>815</v>
      </c>
      <c r="G68" s="108">
        <v>28.4</v>
      </c>
      <c r="H68" s="109">
        <v>0.92</v>
      </c>
      <c r="I68" s="108">
        <v>93.6</v>
      </c>
    </row>
    <row r="69" spans="1:9" ht="14.25" outlineLevel="1">
      <c r="A69" s="93" t="s">
        <v>207</v>
      </c>
      <c r="B69" s="142" t="s">
        <v>76</v>
      </c>
      <c r="C69" s="143" t="s">
        <v>76</v>
      </c>
      <c r="D69" s="143" t="s">
        <v>76</v>
      </c>
      <c r="E69" s="143" t="s">
        <v>76</v>
      </c>
      <c r="F69" s="143" t="s">
        <v>76</v>
      </c>
      <c r="G69" s="143" t="s">
        <v>76</v>
      </c>
      <c r="H69" s="143" t="s">
        <v>76</v>
      </c>
      <c r="I69" s="143" t="s">
        <v>76</v>
      </c>
    </row>
    <row r="70" spans="1:9" outlineLevel="1">
      <c r="A70" s="88"/>
      <c r="B70" s="112"/>
      <c r="C70" s="123"/>
      <c r="D70" s="123"/>
      <c r="E70" s="123"/>
      <c r="F70" s="123"/>
      <c r="G70" s="123"/>
      <c r="H70" s="123"/>
      <c r="I70" s="123"/>
    </row>
    <row r="71" spans="1:9" outlineLevel="1">
      <c r="A71" s="1869" t="s">
        <v>210</v>
      </c>
      <c r="B71" s="1869"/>
      <c r="C71" s="1869"/>
      <c r="D71" s="1869"/>
      <c r="E71" s="1869"/>
      <c r="F71" s="1869"/>
      <c r="G71" s="1869"/>
      <c r="H71" s="1869"/>
      <c r="I71" s="1869"/>
    </row>
    <row r="72" spans="1:9" ht="12.75" customHeight="1" outlineLevel="1">
      <c r="A72" s="1868" t="s">
        <v>211</v>
      </c>
      <c r="B72" s="1868"/>
      <c r="C72" s="1868"/>
      <c r="D72" s="1868"/>
      <c r="E72" s="1868"/>
      <c r="F72" s="1868"/>
      <c r="G72" s="1868"/>
      <c r="H72" s="1868"/>
      <c r="I72" s="1868"/>
    </row>
    <row r="73" spans="1:9" ht="12.75" customHeight="1" outlineLevel="1">
      <c r="A73" s="1868" t="s">
        <v>212</v>
      </c>
      <c r="B73" s="1868"/>
      <c r="C73" s="1868"/>
      <c r="D73" s="1868"/>
      <c r="E73" s="1868"/>
      <c r="F73" s="1868"/>
      <c r="G73" s="1868"/>
      <c r="H73" s="1868"/>
      <c r="I73" s="1868"/>
    </row>
    <row r="74" spans="1:9" ht="12.75" customHeight="1" outlineLevel="1">
      <c r="A74" s="1868" t="s">
        <v>213</v>
      </c>
      <c r="B74" s="1868"/>
      <c r="C74" s="1868"/>
      <c r="D74" s="1868"/>
      <c r="E74" s="1868"/>
      <c r="F74" s="1868"/>
      <c r="G74" s="1868"/>
      <c r="H74" s="1868"/>
      <c r="I74" s="1868"/>
    </row>
    <row r="75" spans="1:9" ht="12.75" customHeight="1" outlineLevel="1">
      <c r="A75" s="1868" t="s">
        <v>214</v>
      </c>
      <c r="B75" s="1868"/>
      <c r="C75" s="1868"/>
      <c r="D75" s="1868"/>
      <c r="E75" s="1868"/>
      <c r="F75" s="1868"/>
      <c r="G75" s="1868"/>
      <c r="H75" s="1868"/>
      <c r="I75" s="1868"/>
    </row>
    <row r="76" spans="1:9" ht="12.75" customHeight="1" outlineLevel="1">
      <c r="A76" s="1868" t="s">
        <v>215</v>
      </c>
      <c r="B76" s="1868"/>
      <c r="C76" s="1868"/>
      <c r="D76" s="1868"/>
      <c r="E76" s="1868"/>
      <c r="F76" s="1868"/>
      <c r="G76" s="1868"/>
      <c r="H76" s="1868"/>
      <c r="I76" s="1868"/>
    </row>
    <row r="77" spans="1:9" ht="12.75" customHeight="1" outlineLevel="1">
      <c r="A77" s="1868" t="s">
        <v>216</v>
      </c>
      <c r="B77" s="1868"/>
      <c r="C77" s="1868"/>
      <c r="D77" s="1868"/>
      <c r="E77" s="1868"/>
      <c r="F77" s="1868"/>
      <c r="G77" s="1868"/>
      <c r="H77" s="1868"/>
      <c r="I77" s="1868"/>
    </row>
    <row r="78" spans="1:9" ht="12.75" customHeight="1" outlineLevel="1">
      <c r="A78" s="1868" t="s">
        <v>217</v>
      </c>
      <c r="B78" s="1868"/>
      <c r="C78" s="1868"/>
      <c r="D78" s="1868"/>
      <c r="E78" s="1868"/>
      <c r="F78" s="1868"/>
      <c r="G78" s="1868"/>
      <c r="H78" s="1868"/>
      <c r="I78" s="1868"/>
    </row>
    <row r="79" spans="1:9" ht="12.75" customHeight="1" outlineLevel="1">
      <c r="A79" s="1868" t="s">
        <v>218</v>
      </c>
      <c r="B79" s="1868"/>
      <c r="C79" s="1868"/>
      <c r="D79" s="1868"/>
      <c r="E79" s="1868"/>
      <c r="F79" s="1868"/>
      <c r="G79" s="1868"/>
      <c r="H79" s="1868"/>
      <c r="I79" s="1868"/>
    </row>
    <row r="80" spans="1:9" ht="12.75" customHeight="1" outlineLevel="1">
      <c r="A80" s="1869" t="s">
        <v>219</v>
      </c>
      <c r="B80" s="1869"/>
      <c r="C80" s="1869"/>
      <c r="D80" s="1869"/>
      <c r="E80" s="1869"/>
      <c r="F80" s="1869"/>
      <c r="G80" s="1869"/>
      <c r="H80" s="1869"/>
      <c r="I80" s="1869"/>
    </row>
    <row r="81" spans="1:9" ht="12.75" customHeight="1" outlineLevel="1">
      <c r="A81" s="936"/>
      <c r="B81" s="936"/>
      <c r="C81" s="936"/>
      <c r="D81" s="936"/>
      <c r="E81" s="936"/>
      <c r="F81" s="936"/>
      <c r="G81" s="936"/>
      <c r="H81" s="936"/>
      <c r="I81" s="936"/>
    </row>
    <row r="82" spans="1:9" ht="12.75" customHeight="1" outlineLevel="1">
      <c r="A82" s="936"/>
      <c r="B82" s="936"/>
      <c r="C82" s="936"/>
      <c r="D82" s="936"/>
      <c r="E82" s="936"/>
      <c r="F82" s="936"/>
      <c r="G82" s="936"/>
      <c r="H82" s="936"/>
      <c r="I82" s="936"/>
    </row>
    <row r="83" spans="1:9" ht="12.75" customHeight="1" outlineLevel="1">
      <c r="A83" s="936"/>
      <c r="B83" s="936"/>
      <c r="C83" s="936"/>
      <c r="D83" s="936"/>
      <c r="E83" s="936"/>
      <c r="F83" s="936"/>
      <c r="G83" s="936"/>
      <c r="H83" s="936"/>
      <c r="I83" s="936"/>
    </row>
    <row r="84" spans="1:9" ht="12.75" customHeight="1" outlineLevel="1">
      <c r="A84" s="936"/>
      <c r="B84" s="936"/>
      <c r="C84" s="936"/>
      <c r="D84" s="936"/>
      <c r="E84" s="936"/>
      <c r="F84" s="936"/>
      <c r="G84" s="936"/>
      <c r="H84" s="936"/>
      <c r="I84" s="936"/>
    </row>
    <row r="85" spans="1:9" outlineLevel="1">
      <c r="A85" s="88"/>
      <c r="B85" s="112"/>
      <c r="C85" s="123"/>
      <c r="D85" s="123"/>
      <c r="E85" s="123"/>
      <c r="F85" s="123"/>
      <c r="G85" s="123"/>
      <c r="H85" s="123"/>
      <c r="I85" s="123"/>
    </row>
    <row r="86" spans="1:9" ht="13.15" customHeight="1" outlineLevel="1">
      <c r="A86" s="1866" t="s">
        <v>153</v>
      </c>
      <c r="B86" s="1866"/>
      <c r="C86" s="1866"/>
      <c r="D86" s="1866"/>
      <c r="E86" s="1866"/>
      <c r="F86" s="1866"/>
      <c r="G86" s="1866"/>
      <c r="H86" s="1866"/>
      <c r="I86" s="1866"/>
    </row>
    <row r="88" spans="1:9">
      <c r="A88" s="82" t="s">
        <v>165</v>
      </c>
      <c r="B88" s="1869" t="s">
        <v>220</v>
      </c>
      <c r="C88" s="1869"/>
      <c r="D88" s="1869"/>
      <c r="E88" s="1869"/>
      <c r="F88" s="1869"/>
      <c r="G88" s="1869"/>
      <c r="H88" s="1869"/>
      <c r="I88" s="1869"/>
    </row>
    <row r="89" spans="1:9">
      <c r="A89" s="93" t="s">
        <v>193</v>
      </c>
      <c r="B89" s="106">
        <v>109</v>
      </c>
      <c r="C89" s="107">
        <v>4889162</v>
      </c>
      <c r="D89" s="107">
        <v>3114925</v>
      </c>
      <c r="E89" s="107">
        <v>3300237</v>
      </c>
      <c r="F89" s="107">
        <v>81014</v>
      </c>
      <c r="G89" s="108">
        <v>24.5</v>
      </c>
      <c r="H89" s="109">
        <v>0.82</v>
      </c>
      <c r="I89" s="108">
        <v>63.7</v>
      </c>
    </row>
    <row r="90" spans="1:9">
      <c r="A90" s="93"/>
      <c r="B90" s="106"/>
      <c r="C90" s="107"/>
      <c r="D90" s="107"/>
      <c r="E90" s="107"/>
      <c r="F90" s="107"/>
      <c r="G90" s="108"/>
      <c r="H90" s="109"/>
      <c r="I90" s="108"/>
    </row>
    <row r="91" spans="1:9" outlineLevel="1">
      <c r="A91" s="93" t="s">
        <v>194</v>
      </c>
      <c r="B91" s="106">
        <v>4</v>
      </c>
      <c r="C91" s="110">
        <v>41396</v>
      </c>
      <c r="D91" s="110">
        <v>39973</v>
      </c>
      <c r="E91" s="110">
        <v>39456</v>
      </c>
      <c r="F91" s="110">
        <v>758</v>
      </c>
      <c r="G91" s="108">
        <v>19.2</v>
      </c>
      <c r="H91" s="109">
        <v>0.64</v>
      </c>
      <c r="I91" s="108">
        <v>96.6</v>
      </c>
    </row>
    <row r="92" spans="1:9" outlineLevel="1">
      <c r="A92" s="93" t="s">
        <v>195</v>
      </c>
      <c r="B92" s="106">
        <v>8</v>
      </c>
      <c r="C92" s="107">
        <v>1286936</v>
      </c>
      <c r="D92" s="107">
        <v>120551</v>
      </c>
      <c r="E92" s="107">
        <v>120767</v>
      </c>
      <c r="F92" s="110">
        <v>3114</v>
      </c>
      <c r="G92" s="108">
        <v>25.8</v>
      </c>
      <c r="H92" s="109">
        <v>0.86</v>
      </c>
      <c r="I92" s="108">
        <v>9.4</v>
      </c>
    </row>
    <row r="93" spans="1:9" outlineLevel="1">
      <c r="A93" s="93" t="s">
        <v>196</v>
      </c>
      <c r="B93" s="106">
        <v>1</v>
      </c>
      <c r="C93" s="140" t="s">
        <v>69</v>
      </c>
      <c r="D93" s="140" t="s">
        <v>69</v>
      </c>
      <c r="E93" s="140" t="s">
        <v>69</v>
      </c>
      <c r="F93" s="140" t="s">
        <v>69</v>
      </c>
      <c r="G93" s="108">
        <v>24.4</v>
      </c>
      <c r="H93" s="109">
        <v>0.81</v>
      </c>
      <c r="I93" s="108">
        <v>98.8</v>
      </c>
    </row>
    <row r="94" spans="1:9" outlineLevel="1">
      <c r="A94" s="93" t="s">
        <v>197</v>
      </c>
      <c r="B94" s="106">
        <v>4</v>
      </c>
      <c r="C94" s="110">
        <v>18968</v>
      </c>
      <c r="D94" s="110">
        <v>14479</v>
      </c>
      <c r="E94" s="110">
        <v>14626</v>
      </c>
      <c r="F94" s="110">
        <v>338</v>
      </c>
      <c r="G94" s="108">
        <v>23.1</v>
      </c>
      <c r="H94" s="109">
        <v>0.77</v>
      </c>
      <c r="I94" s="108">
        <v>76.3</v>
      </c>
    </row>
    <row r="95" spans="1:9" outlineLevel="1">
      <c r="A95" s="93" t="s">
        <v>198</v>
      </c>
      <c r="B95" s="142" t="s">
        <v>76</v>
      </c>
      <c r="C95" s="143" t="s">
        <v>76</v>
      </c>
      <c r="D95" s="143" t="s">
        <v>76</v>
      </c>
      <c r="E95" s="143" t="s">
        <v>76</v>
      </c>
      <c r="F95" s="143" t="s">
        <v>76</v>
      </c>
      <c r="G95" s="143" t="s">
        <v>76</v>
      </c>
      <c r="H95" s="143" t="s">
        <v>76</v>
      </c>
      <c r="I95" s="143" t="s">
        <v>76</v>
      </c>
    </row>
    <row r="96" spans="1:9" outlineLevel="1">
      <c r="A96" s="93" t="s">
        <v>199</v>
      </c>
      <c r="B96" s="106">
        <v>37</v>
      </c>
      <c r="C96" s="107">
        <v>2418887</v>
      </c>
      <c r="D96" s="107">
        <v>1952329</v>
      </c>
      <c r="E96" s="107">
        <v>2130041</v>
      </c>
      <c r="F96" s="110">
        <v>55318</v>
      </c>
      <c r="G96" s="108">
        <v>26</v>
      </c>
      <c r="H96" s="109">
        <v>0.87</v>
      </c>
      <c r="I96" s="108">
        <v>80.7</v>
      </c>
    </row>
    <row r="97" spans="1:9" outlineLevel="1">
      <c r="A97" s="93" t="s">
        <v>200</v>
      </c>
      <c r="B97" s="106">
        <v>42</v>
      </c>
      <c r="C97" s="107">
        <v>826525</v>
      </c>
      <c r="D97" s="107">
        <v>715250</v>
      </c>
      <c r="E97" s="107">
        <v>721650</v>
      </c>
      <c r="F97" s="110">
        <v>14246</v>
      </c>
      <c r="G97" s="108">
        <v>19.7</v>
      </c>
      <c r="H97" s="109">
        <v>0.66</v>
      </c>
      <c r="I97" s="108">
        <v>86.5</v>
      </c>
    </row>
    <row r="98" spans="1:9" outlineLevel="1">
      <c r="A98" s="93" t="s">
        <v>201</v>
      </c>
      <c r="B98" s="144" t="s">
        <v>69</v>
      </c>
      <c r="C98" s="140" t="s">
        <v>69</v>
      </c>
      <c r="D98" s="140" t="s">
        <v>69</v>
      </c>
      <c r="E98" s="140" t="s">
        <v>69</v>
      </c>
      <c r="F98" s="140" t="s">
        <v>69</v>
      </c>
      <c r="G98" s="108">
        <v>26.2</v>
      </c>
      <c r="H98" s="109">
        <v>0.87</v>
      </c>
      <c r="I98" s="108">
        <v>57.2</v>
      </c>
    </row>
    <row r="99" spans="1:9" outlineLevel="1">
      <c r="A99" s="93" t="s">
        <v>202</v>
      </c>
      <c r="B99" s="106">
        <v>1</v>
      </c>
      <c r="C99" s="140" t="s">
        <v>69</v>
      </c>
      <c r="D99" s="140" t="s">
        <v>69</v>
      </c>
      <c r="E99" s="140" t="s">
        <v>69</v>
      </c>
      <c r="F99" s="140" t="s">
        <v>69</v>
      </c>
      <c r="G99" s="108">
        <v>19.5</v>
      </c>
      <c r="H99" s="109">
        <v>0.65</v>
      </c>
      <c r="I99" s="108">
        <v>99.4</v>
      </c>
    </row>
    <row r="100" spans="1:9" outlineLevel="1">
      <c r="A100" s="93" t="s">
        <v>203</v>
      </c>
      <c r="B100" s="106">
        <v>3</v>
      </c>
      <c r="C100" s="107">
        <v>125410</v>
      </c>
      <c r="D100" s="107">
        <v>115299</v>
      </c>
      <c r="E100" s="107">
        <v>115933</v>
      </c>
      <c r="F100" s="110">
        <v>3082</v>
      </c>
      <c r="G100" s="108">
        <v>26.6</v>
      </c>
      <c r="H100" s="109">
        <v>0.89</v>
      </c>
      <c r="I100" s="108">
        <v>91.9</v>
      </c>
    </row>
    <row r="101" spans="1:9" outlineLevel="1">
      <c r="A101" s="93" t="s">
        <v>204</v>
      </c>
      <c r="B101" s="142" t="s">
        <v>76</v>
      </c>
      <c r="C101" s="143" t="s">
        <v>76</v>
      </c>
      <c r="D101" s="143" t="s">
        <v>76</v>
      </c>
      <c r="E101" s="143" t="s">
        <v>76</v>
      </c>
      <c r="F101" s="143" t="s">
        <v>76</v>
      </c>
      <c r="G101" s="143" t="s">
        <v>76</v>
      </c>
      <c r="H101" s="143" t="s">
        <v>76</v>
      </c>
      <c r="I101" s="143" t="s">
        <v>76</v>
      </c>
    </row>
    <row r="102" spans="1:9" outlineLevel="1">
      <c r="A102" s="93" t="s">
        <v>205</v>
      </c>
      <c r="B102" s="106">
        <v>4</v>
      </c>
      <c r="C102" s="140" t="s">
        <v>69</v>
      </c>
      <c r="D102" s="140" t="s">
        <v>69</v>
      </c>
      <c r="E102" s="140" t="s">
        <v>69</v>
      </c>
      <c r="F102" s="140" t="s">
        <v>69</v>
      </c>
      <c r="G102" s="108">
        <v>27.5</v>
      </c>
      <c r="H102" s="109">
        <v>0.92</v>
      </c>
      <c r="I102" s="108">
        <v>98.6</v>
      </c>
    </row>
    <row r="103" spans="1:9" outlineLevel="1">
      <c r="A103" s="93" t="s">
        <v>206</v>
      </c>
      <c r="B103" s="106">
        <v>3</v>
      </c>
      <c r="C103" s="110">
        <v>30430</v>
      </c>
      <c r="D103" s="110">
        <v>28311</v>
      </c>
      <c r="E103" s="110">
        <v>28395</v>
      </c>
      <c r="F103" s="110">
        <v>755</v>
      </c>
      <c r="G103" s="108">
        <v>26.6</v>
      </c>
      <c r="H103" s="109">
        <v>0.89</v>
      </c>
      <c r="I103" s="108">
        <v>93</v>
      </c>
    </row>
    <row r="104" spans="1:9" ht="14.25" outlineLevel="1">
      <c r="A104" s="93" t="s">
        <v>207</v>
      </c>
      <c r="B104" s="142" t="s">
        <v>76</v>
      </c>
      <c r="C104" s="143" t="s">
        <v>76</v>
      </c>
      <c r="D104" s="143" t="s">
        <v>76</v>
      </c>
      <c r="E104" s="143" t="s">
        <v>76</v>
      </c>
      <c r="F104" s="143" t="s">
        <v>76</v>
      </c>
      <c r="G104" s="143" t="s">
        <v>76</v>
      </c>
      <c r="H104" s="143" t="s">
        <v>76</v>
      </c>
      <c r="I104" s="143" t="s">
        <v>76</v>
      </c>
    </row>
    <row r="106" spans="1:9">
      <c r="A106" s="82" t="s">
        <v>165</v>
      </c>
      <c r="B106" s="1868" t="s">
        <v>221</v>
      </c>
      <c r="C106" s="1868"/>
      <c r="D106" s="1868"/>
      <c r="E106" s="1868"/>
      <c r="F106" s="1868"/>
      <c r="G106" s="1868"/>
      <c r="H106" s="1868"/>
      <c r="I106" s="1868"/>
    </row>
    <row r="107" spans="1:9">
      <c r="A107" s="93" t="s">
        <v>193</v>
      </c>
      <c r="B107" s="106">
        <v>108</v>
      </c>
      <c r="C107" s="107">
        <v>4888281</v>
      </c>
      <c r="D107" s="107">
        <v>3272129</v>
      </c>
      <c r="E107" s="107">
        <v>3193289</v>
      </c>
      <c r="F107" s="107">
        <v>80061</v>
      </c>
      <c r="G107" s="108">
        <v>25.1</v>
      </c>
      <c r="H107" s="109">
        <v>0.81</v>
      </c>
      <c r="I107" s="108">
        <v>66.900000000000006</v>
      </c>
    </row>
    <row r="108" spans="1:9">
      <c r="A108" s="93"/>
      <c r="B108" s="106"/>
      <c r="C108" s="107"/>
      <c r="D108" s="107"/>
      <c r="E108" s="107"/>
      <c r="F108" s="107"/>
      <c r="G108" s="108"/>
      <c r="H108" s="109"/>
      <c r="I108" s="108"/>
    </row>
    <row r="109" spans="1:9" outlineLevel="1">
      <c r="A109" s="93" t="s">
        <v>194</v>
      </c>
      <c r="B109" s="106">
        <v>4</v>
      </c>
      <c r="C109" s="110">
        <v>41396</v>
      </c>
      <c r="D109" s="110">
        <v>39701</v>
      </c>
      <c r="E109" s="110">
        <v>39837</v>
      </c>
      <c r="F109" s="110">
        <v>889</v>
      </c>
      <c r="G109" s="108">
        <v>22.3</v>
      </c>
      <c r="H109" s="109">
        <v>0.72</v>
      </c>
      <c r="I109" s="108">
        <v>95.9</v>
      </c>
    </row>
    <row r="110" spans="1:9" outlineLevel="1">
      <c r="A110" s="93" t="s">
        <v>195</v>
      </c>
      <c r="B110" s="106">
        <v>8</v>
      </c>
      <c r="C110" s="107">
        <v>1286936</v>
      </c>
      <c r="D110" s="107">
        <v>105441</v>
      </c>
      <c r="E110" s="107">
        <v>112996</v>
      </c>
      <c r="F110" s="110">
        <v>3130</v>
      </c>
      <c r="G110" s="108">
        <v>27.7</v>
      </c>
      <c r="H110" s="109">
        <v>0.89</v>
      </c>
      <c r="I110" s="108">
        <v>8.1999999999999993</v>
      </c>
    </row>
    <row r="111" spans="1:9" outlineLevel="1">
      <c r="A111" s="93" t="s">
        <v>196</v>
      </c>
      <c r="B111" s="106">
        <v>1</v>
      </c>
      <c r="C111" s="140" t="s">
        <v>69</v>
      </c>
      <c r="D111" s="140" t="s">
        <v>69</v>
      </c>
      <c r="E111" s="140" t="s">
        <v>69</v>
      </c>
      <c r="F111" s="140" t="s">
        <v>69</v>
      </c>
      <c r="G111" s="108">
        <v>24.9</v>
      </c>
      <c r="H111" s="109">
        <v>0.8</v>
      </c>
      <c r="I111" s="108">
        <v>98.5</v>
      </c>
    </row>
    <row r="112" spans="1:9" outlineLevel="1">
      <c r="A112" s="93" t="s">
        <v>197</v>
      </c>
      <c r="B112" s="106">
        <v>4</v>
      </c>
      <c r="C112" s="110">
        <v>18968</v>
      </c>
      <c r="D112" s="110">
        <v>13689</v>
      </c>
      <c r="E112" s="110">
        <v>14084</v>
      </c>
      <c r="F112" s="110">
        <v>323</v>
      </c>
      <c r="G112" s="108">
        <v>23</v>
      </c>
      <c r="H112" s="109">
        <v>0.74</v>
      </c>
      <c r="I112" s="108">
        <v>72.2</v>
      </c>
    </row>
    <row r="113" spans="1:9" outlineLevel="1">
      <c r="A113" s="93" t="s">
        <v>198</v>
      </c>
      <c r="B113" s="142" t="s">
        <v>76</v>
      </c>
      <c r="C113" s="143" t="s">
        <v>76</v>
      </c>
      <c r="D113" s="143" t="s">
        <v>76</v>
      </c>
      <c r="E113" s="143" t="s">
        <v>76</v>
      </c>
      <c r="F113" s="143" t="s">
        <v>76</v>
      </c>
      <c r="G113" s="143" t="s">
        <v>76</v>
      </c>
      <c r="H113" s="143" t="s">
        <v>76</v>
      </c>
      <c r="I113" s="143" t="s">
        <v>76</v>
      </c>
    </row>
    <row r="114" spans="1:9" outlineLevel="1">
      <c r="A114" s="93" t="s">
        <v>199</v>
      </c>
      <c r="B114" s="106">
        <v>37</v>
      </c>
      <c r="C114" s="107">
        <v>2418487</v>
      </c>
      <c r="D114" s="107">
        <v>2158702</v>
      </c>
      <c r="E114" s="107">
        <v>2055516</v>
      </c>
      <c r="F114" s="110">
        <v>53329</v>
      </c>
      <c r="G114" s="108">
        <v>25.9</v>
      </c>
      <c r="H114" s="109">
        <v>0.84</v>
      </c>
      <c r="I114" s="108">
        <v>89.3</v>
      </c>
    </row>
    <row r="115" spans="1:9" outlineLevel="1">
      <c r="A115" s="93" t="s">
        <v>200</v>
      </c>
      <c r="B115" s="106">
        <v>42</v>
      </c>
      <c r="C115" s="107">
        <v>826524</v>
      </c>
      <c r="D115" s="107">
        <v>684698</v>
      </c>
      <c r="E115" s="107">
        <v>699974</v>
      </c>
      <c r="F115" s="110">
        <v>15049</v>
      </c>
      <c r="G115" s="108">
        <v>21.5</v>
      </c>
      <c r="H115" s="109">
        <v>0.69</v>
      </c>
      <c r="I115" s="108">
        <v>82.8</v>
      </c>
    </row>
    <row r="116" spans="1:9" outlineLevel="1">
      <c r="A116" s="93" t="s">
        <v>201</v>
      </c>
      <c r="B116" s="144" t="s">
        <v>69</v>
      </c>
      <c r="C116" s="140" t="s">
        <v>69</v>
      </c>
      <c r="D116" s="140" t="s">
        <v>69</v>
      </c>
      <c r="E116" s="140" t="s">
        <v>69</v>
      </c>
      <c r="F116" s="140" t="s">
        <v>69</v>
      </c>
      <c r="G116" s="108">
        <v>26.6</v>
      </c>
      <c r="H116" s="109">
        <v>0.86</v>
      </c>
      <c r="I116" s="108">
        <v>56.9</v>
      </c>
    </row>
    <row r="117" spans="1:9" outlineLevel="1">
      <c r="A117" s="93" t="s">
        <v>202</v>
      </c>
      <c r="B117" s="106">
        <v>1</v>
      </c>
      <c r="C117" s="140" t="s">
        <v>69</v>
      </c>
      <c r="D117" s="140" t="s">
        <v>69</v>
      </c>
      <c r="E117" s="140" t="s">
        <v>69</v>
      </c>
      <c r="F117" s="140" t="s">
        <v>69</v>
      </c>
      <c r="G117" s="108">
        <v>19</v>
      </c>
      <c r="H117" s="109">
        <v>0.61</v>
      </c>
      <c r="I117" s="108">
        <v>95.9</v>
      </c>
    </row>
    <row r="118" spans="1:9" outlineLevel="1">
      <c r="A118" s="93" t="s">
        <v>203</v>
      </c>
      <c r="B118" s="106">
        <v>3</v>
      </c>
      <c r="C118" s="107">
        <v>125410</v>
      </c>
      <c r="D118" s="107">
        <v>113615</v>
      </c>
      <c r="E118" s="107">
        <v>114457</v>
      </c>
      <c r="F118" s="110">
        <v>3078</v>
      </c>
      <c r="G118" s="108">
        <v>26.9</v>
      </c>
      <c r="H118" s="109">
        <v>0.87</v>
      </c>
      <c r="I118" s="108">
        <v>90.6</v>
      </c>
    </row>
    <row r="119" spans="1:9" outlineLevel="1">
      <c r="A119" s="93" t="s">
        <v>204</v>
      </c>
      <c r="B119" s="142" t="s">
        <v>76</v>
      </c>
      <c r="C119" s="143" t="s">
        <v>76</v>
      </c>
      <c r="D119" s="143" t="s">
        <v>76</v>
      </c>
      <c r="E119" s="143" t="s">
        <v>76</v>
      </c>
      <c r="F119" s="143" t="s">
        <v>76</v>
      </c>
      <c r="G119" s="143" t="s">
        <v>76</v>
      </c>
      <c r="H119" s="143" t="s">
        <v>76</v>
      </c>
      <c r="I119" s="143" t="s">
        <v>76</v>
      </c>
    </row>
    <row r="120" spans="1:9" outlineLevel="1">
      <c r="A120" s="93" t="s">
        <v>205</v>
      </c>
      <c r="B120" s="106">
        <v>3</v>
      </c>
      <c r="C120" s="140" t="s">
        <v>69</v>
      </c>
      <c r="D120" s="140" t="s">
        <v>69</v>
      </c>
      <c r="E120" s="140" t="s">
        <v>69</v>
      </c>
      <c r="F120" s="140" t="s">
        <v>69</v>
      </c>
      <c r="G120" s="108">
        <v>28.7</v>
      </c>
      <c r="H120" s="109">
        <v>0.93</v>
      </c>
      <c r="I120" s="108">
        <v>98.3</v>
      </c>
    </row>
    <row r="121" spans="1:9" outlineLevel="1">
      <c r="A121" s="93" t="s">
        <v>206</v>
      </c>
      <c r="B121" s="106">
        <v>3</v>
      </c>
      <c r="C121" s="110">
        <v>30430</v>
      </c>
      <c r="D121" s="110">
        <v>28498</v>
      </c>
      <c r="E121" s="110">
        <v>28405</v>
      </c>
      <c r="F121" s="110">
        <v>782</v>
      </c>
      <c r="G121" s="108">
        <v>27.5</v>
      </c>
      <c r="H121" s="109">
        <v>0.89</v>
      </c>
      <c r="I121" s="108">
        <v>93.7</v>
      </c>
    </row>
    <row r="122" spans="1:9" ht="14.25" outlineLevel="1">
      <c r="A122" s="93" t="s">
        <v>207</v>
      </c>
      <c r="B122" s="142" t="s">
        <v>76</v>
      </c>
      <c r="C122" s="143" t="s">
        <v>76</v>
      </c>
      <c r="D122" s="143" t="s">
        <v>76</v>
      </c>
      <c r="E122" s="143" t="s">
        <v>76</v>
      </c>
      <c r="F122" s="143" t="s">
        <v>76</v>
      </c>
      <c r="G122" s="143" t="s">
        <v>76</v>
      </c>
      <c r="H122" s="143" t="s">
        <v>76</v>
      </c>
      <c r="I122" s="143" t="s">
        <v>76</v>
      </c>
    </row>
    <row r="124" spans="1:9">
      <c r="A124" s="82" t="s">
        <v>165</v>
      </c>
      <c r="B124" s="1868" t="s">
        <v>222</v>
      </c>
      <c r="C124" s="1868"/>
      <c r="D124" s="1868"/>
      <c r="E124" s="1868"/>
      <c r="F124" s="1868"/>
      <c r="G124" s="1868"/>
      <c r="H124" s="1868"/>
      <c r="I124" s="1868"/>
    </row>
    <row r="125" spans="1:9">
      <c r="A125" s="93" t="s">
        <v>193</v>
      </c>
      <c r="B125" s="106">
        <v>108</v>
      </c>
      <c r="C125" s="107">
        <v>4888146</v>
      </c>
      <c r="D125" s="107">
        <v>3227573</v>
      </c>
      <c r="E125" s="107">
        <v>3249851</v>
      </c>
      <c r="F125" s="110">
        <v>80680</v>
      </c>
      <c r="G125" s="108">
        <v>24.8</v>
      </c>
      <c r="H125" s="109">
        <v>0.83</v>
      </c>
      <c r="I125" s="108">
        <v>66</v>
      </c>
    </row>
    <row r="126" spans="1:9">
      <c r="A126" s="93"/>
      <c r="B126" s="106"/>
      <c r="C126" s="107"/>
      <c r="D126" s="107"/>
      <c r="E126" s="107"/>
      <c r="F126" s="110"/>
      <c r="G126" s="108"/>
      <c r="H126" s="109"/>
      <c r="I126" s="108"/>
    </row>
    <row r="127" spans="1:9" outlineLevel="1">
      <c r="A127" s="93" t="s">
        <v>194</v>
      </c>
      <c r="B127" s="106">
        <v>4</v>
      </c>
      <c r="C127" s="110">
        <v>41261</v>
      </c>
      <c r="D127" s="110">
        <v>39315</v>
      </c>
      <c r="E127" s="110">
        <v>39508</v>
      </c>
      <c r="F127" s="110">
        <v>889</v>
      </c>
      <c r="G127" s="108">
        <v>22.5</v>
      </c>
      <c r="H127" s="109">
        <v>0.75</v>
      </c>
      <c r="I127" s="108">
        <v>95.3</v>
      </c>
    </row>
    <row r="128" spans="1:9" outlineLevel="1">
      <c r="A128" s="93" t="s">
        <v>195</v>
      </c>
      <c r="B128" s="106">
        <v>8</v>
      </c>
      <c r="C128" s="107">
        <v>1286936</v>
      </c>
      <c r="D128" s="107">
        <v>104839</v>
      </c>
      <c r="E128" s="107">
        <v>105140</v>
      </c>
      <c r="F128" s="110">
        <v>2950</v>
      </c>
      <c r="G128" s="108">
        <v>28.1</v>
      </c>
      <c r="H128" s="109">
        <v>0.94</v>
      </c>
      <c r="I128" s="108">
        <v>8.1</v>
      </c>
    </row>
    <row r="129" spans="1:9" outlineLevel="1">
      <c r="A129" s="93" t="s">
        <v>196</v>
      </c>
      <c r="B129" s="106">
        <v>1</v>
      </c>
      <c r="C129" s="140" t="s">
        <v>69</v>
      </c>
      <c r="D129" s="140" t="s">
        <v>69</v>
      </c>
      <c r="E129" s="140" t="s">
        <v>69</v>
      </c>
      <c r="F129" s="140" t="s">
        <v>69</v>
      </c>
      <c r="G129" s="108">
        <v>23.6</v>
      </c>
      <c r="H129" s="109">
        <v>0.79</v>
      </c>
      <c r="I129" s="108">
        <v>98.4</v>
      </c>
    </row>
    <row r="130" spans="1:9" outlineLevel="1">
      <c r="A130" s="93" t="s">
        <v>197</v>
      </c>
      <c r="B130" s="106">
        <v>4</v>
      </c>
      <c r="C130" s="110">
        <v>18968</v>
      </c>
      <c r="D130" s="110">
        <v>13617</v>
      </c>
      <c r="E130" s="110">
        <v>13653</v>
      </c>
      <c r="F130" s="110">
        <v>339</v>
      </c>
      <c r="G130" s="108">
        <v>24.8</v>
      </c>
      <c r="H130" s="109">
        <v>0.83</v>
      </c>
      <c r="I130" s="108">
        <v>71.8</v>
      </c>
    </row>
    <row r="131" spans="1:9" outlineLevel="1">
      <c r="A131" s="93" t="s">
        <v>198</v>
      </c>
      <c r="B131" s="142" t="s">
        <v>76</v>
      </c>
      <c r="C131" s="143" t="s">
        <v>76</v>
      </c>
      <c r="D131" s="143" t="s">
        <v>76</v>
      </c>
      <c r="E131" s="143" t="s">
        <v>76</v>
      </c>
      <c r="F131" s="143" t="s">
        <v>76</v>
      </c>
      <c r="G131" s="143" t="s">
        <v>76</v>
      </c>
      <c r="H131" s="143" t="s">
        <v>76</v>
      </c>
      <c r="I131" s="143" t="s">
        <v>76</v>
      </c>
    </row>
    <row r="132" spans="1:9" outlineLevel="1">
      <c r="A132" s="93" t="s">
        <v>199</v>
      </c>
      <c r="B132" s="106">
        <v>37</v>
      </c>
      <c r="C132" s="107">
        <v>2418487</v>
      </c>
      <c r="D132" s="107">
        <v>2172752</v>
      </c>
      <c r="E132" s="107">
        <v>2165727</v>
      </c>
      <c r="F132" s="110">
        <v>54815</v>
      </c>
      <c r="G132" s="108">
        <v>25.3</v>
      </c>
      <c r="H132" s="109">
        <v>0.84</v>
      </c>
      <c r="I132" s="108">
        <v>89.8</v>
      </c>
    </row>
    <row r="133" spans="1:9" outlineLevel="1">
      <c r="A133" s="93" t="s">
        <v>200</v>
      </c>
      <c r="B133" s="106">
        <v>42</v>
      </c>
      <c r="C133" s="107">
        <v>826524</v>
      </c>
      <c r="D133" s="107">
        <v>711654</v>
      </c>
      <c r="E133" s="107">
        <v>698176</v>
      </c>
      <c r="F133" s="110">
        <v>16274</v>
      </c>
      <c r="G133" s="108">
        <v>23.3</v>
      </c>
      <c r="H133" s="109">
        <v>0.78</v>
      </c>
      <c r="I133" s="108">
        <v>86.1</v>
      </c>
    </row>
    <row r="134" spans="1:9" outlineLevel="1">
      <c r="A134" s="93" t="s">
        <v>201</v>
      </c>
      <c r="B134" s="144" t="s">
        <v>69</v>
      </c>
      <c r="C134" s="140" t="s">
        <v>69</v>
      </c>
      <c r="D134" s="140" t="s">
        <v>69</v>
      </c>
      <c r="E134" s="140" t="s">
        <v>69</v>
      </c>
      <c r="F134" s="140" t="s">
        <v>69</v>
      </c>
      <c r="G134" s="108">
        <v>21</v>
      </c>
      <c r="H134" s="109">
        <v>0.7</v>
      </c>
      <c r="I134" s="108">
        <v>58.3</v>
      </c>
    </row>
    <row r="135" spans="1:9" outlineLevel="1">
      <c r="A135" s="93" t="s">
        <v>202</v>
      </c>
      <c r="B135" s="106">
        <v>1</v>
      </c>
      <c r="C135" s="140" t="s">
        <v>69</v>
      </c>
      <c r="D135" s="140" t="s">
        <v>69</v>
      </c>
      <c r="E135" s="140" t="s">
        <v>69</v>
      </c>
      <c r="F135" s="140" t="s">
        <v>69</v>
      </c>
      <c r="G135" s="108">
        <v>16</v>
      </c>
      <c r="H135" s="109">
        <v>0.53</v>
      </c>
      <c r="I135" s="108">
        <v>91.2</v>
      </c>
    </row>
    <row r="136" spans="1:9" outlineLevel="1">
      <c r="A136" s="93" t="s">
        <v>203</v>
      </c>
      <c r="B136" s="106">
        <v>3</v>
      </c>
      <c r="C136" s="107">
        <v>125410</v>
      </c>
      <c r="D136" s="110">
        <v>29495</v>
      </c>
      <c r="E136" s="110">
        <v>71555</v>
      </c>
      <c r="F136" s="110">
        <v>1413</v>
      </c>
      <c r="G136" s="108">
        <v>19.7</v>
      </c>
      <c r="H136" s="109">
        <v>0.66</v>
      </c>
      <c r="I136" s="108">
        <v>23.5</v>
      </c>
    </row>
    <row r="137" spans="1:9" outlineLevel="1">
      <c r="A137" s="93" t="s">
        <v>204</v>
      </c>
      <c r="B137" s="142" t="s">
        <v>76</v>
      </c>
      <c r="C137" s="143" t="s">
        <v>76</v>
      </c>
      <c r="D137" s="143" t="s">
        <v>76</v>
      </c>
      <c r="E137" s="143" t="s">
        <v>76</v>
      </c>
      <c r="F137" s="143" t="s">
        <v>76</v>
      </c>
      <c r="G137" s="143" t="s">
        <v>76</v>
      </c>
      <c r="H137" s="143" t="s">
        <v>76</v>
      </c>
      <c r="I137" s="143" t="s">
        <v>76</v>
      </c>
    </row>
    <row r="138" spans="1:9" outlineLevel="1">
      <c r="A138" s="93" t="s">
        <v>205</v>
      </c>
      <c r="B138" s="106">
        <v>3</v>
      </c>
      <c r="C138" s="140" t="s">
        <v>69</v>
      </c>
      <c r="D138" s="140" t="s">
        <v>69</v>
      </c>
      <c r="E138" s="140" t="s">
        <v>69</v>
      </c>
      <c r="F138" s="140" t="s">
        <v>69</v>
      </c>
      <c r="G138" s="108">
        <v>27.8</v>
      </c>
      <c r="H138" s="109">
        <v>0.93</v>
      </c>
      <c r="I138" s="108">
        <v>97.9</v>
      </c>
    </row>
    <row r="139" spans="1:9" outlineLevel="1">
      <c r="A139" s="93" t="s">
        <v>206</v>
      </c>
      <c r="B139" s="106">
        <v>3</v>
      </c>
      <c r="C139" s="110">
        <v>30430</v>
      </c>
      <c r="D139" s="110">
        <v>28213</v>
      </c>
      <c r="E139" s="110">
        <v>28356</v>
      </c>
      <c r="F139" s="110">
        <v>734</v>
      </c>
      <c r="G139" s="108">
        <v>25.9</v>
      </c>
      <c r="H139" s="109">
        <v>0.86</v>
      </c>
      <c r="I139" s="108">
        <v>92.7</v>
      </c>
    </row>
    <row r="140" spans="1:9" ht="14.25" outlineLevel="1">
      <c r="A140" s="93" t="s">
        <v>207</v>
      </c>
      <c r="B140" s="142" t="s">
        <v>76</v>
      </c>
      <c r="C140" s="143" t="s">
        <v>76</v>
      </c>
      <c r="D140" s="143" t="s">
        <v>76</v>
      </c>
      <c r="E140" s="143" t="s">
        <v>76</v>
      </c>
      <c r="F140" s="143" t="s">
        <v>76</v>
      </c>
      <c r="G140" s="143" t="s">
        <v>76</v>
      </c>
      <c r="H140" s="143" t="s">
        <v>76</v>
      </c>
      <c r="I140" s="143" t="s">
        <v>76</v>
      </c>
    </row>
    <row r="141" spans="1:9" outlineLevel="1">
      <c r="A141" s="88"/>
      <c r="B141" s="112"/>
      <c r="C141" s="123"/>
      <c r="D141" s="123"/>
      <c r="E141" s="123"/>
      <c r="F141" s="123"/>
      <c r="G141" s="123"/>
      <c r="H141" s="123"/>
      <c r="I141" s="123"/>
    </row>
    <row r="142" spans="1:9" outlineLevel="1">
      <c r="A142" s="1869" t="s">
        <v>210</v>
      </c>
      <c r="B142" s="1869"/>
      <c r="C142" s="1869"/>
      <c r="D142" s="1869"/>
      <c r="E142" s="1869"/>
      <c r="F142" s="1869"/>
      <c r="G142" s="1869"/>
      <c r="H142" s="1869"/>
      <c r="I142" s="1869"/>
    </row>
    <row r="143" spans="1:9" ht="12.75" customHeight="1" outlineLevel="1">
      <c r="A143" s="1868" t="s">
        <v>211</v>
      </c>
      <c r="B143" s="1868"/>
      <c r="C143" s="1868"/>
      <c r="D143" s="1868"/>
      <c r="E143" s="1868"/>
      <c r="F143" s="1868"/>
      <c r="G143" s="1868"/>
      <c r="H143" s="1868"/>
      <c r="I143" s="1868"/>
    </row>
    <row r="144" spans="1:9" ht="12.75" customHeight="1" outlineLevel="1">
      <c r="A144" s="1868" t="s">
        <v>212</v>
      </c>
      <c r="B144" s="1868"/>
      <c r="C144" s="1868"/>
      <c r="D144" s="1868"/>
      <c r="E144" s="1868"/>
      <c r="F144" s="1868"/>
      <c r="G144" s="1868"/>
      <c r="H144" s="1868"/>
      <c r="I144" s="1868"/>
    </row>
    <row r="145" spans="1:9" ht="12.75" customHeight="1" outlineLevel="1">
      <c r="A145" s="1868" t="s">
        <v>213</v>
      </c>
      <c r="B145" s="1868"/>
      <c r="C145" s="1868"/>
      <c r="D145" s="1868"/>
      <c r="E145" s="1868"/>
      <c r="F145" s="1868"/>
      <c r="G145" s="1868"/>
      <c r="H145" s="1868"/>
      <c r="I145" s="1868"/>
    </row>
    <row r="146" spans="1:9" ht="12.75" customHeight="1" outlineLevel="1">
      <c r="A146" s="1868" t="s">
        <v>214</v>
      </c>
      <c r="B146" s="1868"/>
      <c r="C146" s="1868"/>
      <c r="D146" s="1868"/>
      <c r="E146" s="1868"/>
      <c r="F146" s="1868"/>
      <c r="G146" s="1868"/>
      <c r="H146" s="1868"/>
      <c r="I146" s="1868"/>
    </row>
    <row r="147" spans="1:9" ht="12.75" customHeight="1" outlineLevel="1">
      <c r="A147" s="1868" t="s">
        <v>215</v>
      </c>
      <c r="B147" s="1868"/>
      <c r="C147" s="1868"/>
      <c r="D147" s="1868"/>
      <c r="E147" s="1868"/>
      <c r="F147" s="1868"/>
      <c r="G147" s="1868"/>
      <c r="H147" s="1868"/>
      <c r="I147" s="1868"/>
    </row>
    <row r="148" spans="1:9" ht="12.75" customHeight="1" outlineLevel="1">
      <c r="A148" s="1868" t="s">
        <v>216</v>
      </c>
      <c r="B148" s="1868"/>
      <c r="C148" s="1868"/>
      <c r="D148" s="1868"/>
      <c r="E148" s="1868"/>
      <c r="F148" s="1868"/>
      <c r="G148" s="1868"/>
      <c r="H148" s="1868"/>
      <c r="I148" s="1868"/>
    </row>
    <row r="149" spans="1:9" ht="12.75" customHeight="1" outlineLevel="1">
      <c r="A149" s="1868" t="s">
        <v>217</v>
      </c>
      <c r="B149" s="1868"/>
      <c r="C149" s="1868"/>
      <c r="D149" s="1868"/>
      <c r="E149" s="1868"/>
      <c r="F149" s="1868"/>
      <c r="G149" s="1868"/>
      <c r="H149" s="1868"/>
      <c r="I149" s="1868"/>
    </row>
    <row r="150" spans="1:9" ht="12.75" customHeight="1" outlineLevel="1">
      <c r="A150" s="1868" t="s">
        <v>218</v>
      </c>
      <c r="B150" s="1868"/>
      <c r="C150" s="1868"/>
      <c r="D150" s="1868"/>
      <c r="E150" s="1868"/>
      <c r="F150" s="1868"/>
      <c r="G150" s="1868"/>
      <c r="H150" s="1868"/>
      <c r="I150" s="1868"/>
    </row>
    <row r="151" spans="1:9" ht="12.6" customHeight="1" outlineLevel="1">
      <c r="A151" s="1869" t="s">
        <v>219</v>
      </c>
      <c r="B151" s="1869"/>
      <c r="C151" s="1869"/>
      <c r="D151" s="1869"/>
      <c r="E151" s="1869"/>
      <c r="F151" s="1869"/>
      <c r="G151" s="1869"/>
      <c r="H151" s="1869"/>
      <c r="I151" s="1869"/>
    </row>
    <row r="152" spans="1:9" ht="12.6" customHeight="1" outlineLevel="1">
      <c r="A152" s="936"/>
      <c r="B152" s="936"/>
      <c r="C152" s="936"/>
      <c r="D152" s="936"/>
      <c r="E152" s="936"/>
      <c r="F152" s="936"/>
      <c r="G152" s="936"/>
      <c r="H152" s="936"/>
      <c r="I152" s="936"/>
    </row>
    <row r="153" spans="1:9" ht="12.6" customHeight="1" outlineLevel="1">
      <c r="A153" s="936"/>
      <c r="B153" s="936"/>
      <c r="C153" s="936"/>
      <c r="D153" s="936"/>
      <c r="E153" s="936"/>
      <c r="F153" s="936"/>
      <c r="G153" s="936"/>
      <c r="H153" s="936"/>
      <c r="I153" s="936"/>
    </row>
    <row r="154" spans="1:9" ht="12.6" customHeight="1" outlineLevel="1">
      <c r="A154" s="936"/>
      <c r="B154" s="936"/>
      <c r="C154" s="936"/>
      <c r="D154" s="936"/>
      <c r="E154" s="936"/>
      <c r="F154" s="936"/>
      <c r="G154" s="936"/>
      <c r="H154" s="936"/>
      <c r="I154" s="936"/>
    </row>
    <row r="155" spans="1:9" outlineLevel="1">
      <c r="A155" s="88"/>
      <c r="B155" s="112"/>
      <c r="C155" s="123"/>
      <c r="D155" s="123"/>
      <c r="E155" s="123"/>
      <c r="F155" s="123"/>
      <c r="G155" s="123"/>
      <c r="H155" s="123"/>
      <c r="I155" s="123"/>
    </row>
    <row r="156" spans="1:9" ht="13.15" customHeight="1" outlineLevel="1">
      <c r="A156" s="1866" t="s">
        <v>153</v>
      </c>
      <c r="B156" s="1866"/>
      <c r="C156" s="1866"/>
      <c r="D156" s="1866"/>
      <c r="E156" s="1866"/>
      <c r="F156" s="1866"/>
      <c r="G156" s="1866"/>
      <c r="H156" s="1866"/>
      <c r="I156" s="1866"/>
    </row>
    <row r="158" spans="1:9">
      <c r="A158" s="82" t="s">
        <v>165</v>
      </c>
      <c r="B158" s="1869" t="s">
        <v>223</v>
      </c>
      <c r="C158" s="1869"/>
      <c r="D158" s="1869"/>
      <c r="E158" s="1869"/>
      <c r="F158" s="1869"/>
      <c r="G158" s="1869"/>
      <c r="H158" s="1869"/>
      <c r="I158" s="1869"/>
    </row>
    <row r="159" spans="1:9">
      <c r="A159" s="93" t="s">
        <v>193</v>
      </c>
      <c r="B159" s="106">
        <v>109</v>
      </c>
      <c r="C159" s="107">
        <v>4890461</v>
      </c>
      <c r="D159" s="107">
        <v>3081605</v>
      </c>
      <c r="E159" s="107">
        <v>3142589</v>
      </c>
      <c r="F159" s="107">
        <v>78940</v>
      </c>
      <c r="G159" s="108">
        <v>25.1</v>
      </c>
      <c r="H159" s="109">
        <v>0.81</v>
      </c>
      <c r="I159" s="108">
        <v>63</v>
      </c>
    </row>
    <row r="160" spans="1:9">
      <c r="A160" s="93"/>
      <c r="B160" s="106"/>
      <c r="C160" s="107"/>
      <c r="D160" s="107"/>
      <c r="E160" s="107"/>
      <c r="F160" s="107"/>
      <c r="G160" s="108"/>
      <c r="H160" s="109"/>
      <c r="I160" s="108"/>
    </row>
    <row r="161" spans="1:9" outlineLevel="1">
      <c r="A161" s="93" t="s">
        <v>194</v>
      </c>
      <c r="B161" s="106">
        <v>4</v>
      </c>
      <c r="C161" s="110">
        <v>41396</v>
      </c>
      <c r="D161" s="110">
        <v>38707</v>
      </c>
      <c r="E161" s="110">
        <v>39011</v>
      </c>
      <c r="F161" s="110">
        <v>889</v>
      </c>
      <c r="G161" s="108">
        <v>22.8</v>
      </c>
      <c r="H161" s="109">
        <v>0.74</v>
      </c>
      <c r="I161" s="108">
        <v>93.5</v>
      </c>
    </row>
    <row r="162" spans="1:9" outlineLevel="1">
      <c r="A162" s="93" t="s">
        <v>195</v>
      </c>
      <c r="B162" s="106">
        <v>8</v>
      </c>
      <c r="C162" s="107">
        <v>1286936</v>
      </c>
      <c r="D162" s="107">
        <v>104338</v>
      </c>
      <c r="E162" s="107">
        <v>104589</v>
      </c>
      <c r="F162" s="110">
        <v>2981</v>
      </c>
      <c r="G162" s="108">
        <v>28.5</v>
      </c>
      <c r="H162" s="109">
        <v>0.92</v>
      </c>
      <c r="I162" s="108">
        <v>8.1</v>
      </c>
    </row>
    <row r="163" spans="1:9" outlineLevel="1">
      <c r="A163" s="93" t="s">
        <v>196</v>
      </c>
      <c r="B163" s="106">
        <v>1</v>
      </c>
      <c r="C163" s="140" t="s">
        <v>69</v>
      </c>
      <c r="D163" s="140" t="s">
        <v>69</v>
      </c>
      <c r="E163" s="140" t="s">
        <v>69</v>
      </c>
      <c r="F163" s="140" t="s">
        <v>69</v>
      </c>
      <c r="G163" s="108">
        <v>24.5</v>
      </c>
      <c r="H163" s="109">
        <v>0.79</v>
      </c>
      <c r="I163" s="108">
        <v>98.1</v>
      </c>
    </row>
    <row r="164" spans="1:9" outlineLevel="1">
      <c r="A164" s="93" t="s">
        <v>197</v>
      </c>
      <c r="B164" s="106">
        <v>4</v>
      </c>
      <c r="C164" s="110">
        <v>18968</v>
      </c>
      <c r="D164" s="110">
        <v>11616</v>
      </c>
      <c r="E164" s="110">
        <v>12617</v>
      </c>
      <c r="F164" s="110">
        <v>300</v>
      </c>
      <c r="G164" s="108">
        <v>23.8</v>
      </c>
      <c r="H164" s="109">
        <v>0.77</v>
      </c>
      <c r="I164" s="108">
        <v>61.2</v>
      </c>
    </row>
    <row r="165" spans="1:9" outlineLevel="1">
      <c r="A165" s="93" t="s">
        <v>198</v>
      </c>
      <c r="B165" s="142" t="s">
        <v>76</v>
      </c>
      <c r="C165" s="143" t="s">
        <v>76</v>
      </c>
      <c r="D165" s="143" t="s">
        <v>76</v>
      </c>
      <c r="E165" s="143" t="s">
        <v>76</v>
      </c>
      <c r="F165" s="143" t="s">
        <v>76</v>
      </c>
      <c r="G165" s="143" t="s">
        <v>76</v>
      </c>
      <c r="H165" s="143" t="s">
        <v>76</v>
      </c>
      <c r="I165" s="143" t="s">
        <v>76</v>
      </c>
    </row>
    <row r="166" spans="1:9" outlineLevel="1">
      <c r="A166" s="93" t="s">
        <v>199</v>
      </c>
      <c r="B166" s="106">
        <v>37</v>
      </c>
      <c r="C166" s="107">
        <v>2418427</v>
      </c>
      <c r="D166" s="107">
        <v>2043711</v>
      </c>
      <c r="E166" s="107">
        <v>2096232</v>
      </c>
      <c r="F166" s="110">
        <v>55145</v>
      </c>
      <c r="G166" s="108">
        <v>26.3</v>
      </c>
      <c r="H166" s="109">
        <v>0.85</v>
      </c>
      <c r="I166" s="108">
        <v>84.5</v>
      </c>
    </row>
    <row r="167" spans="1:9" outlineLevel="1">
      <c r="A167" s="93" t="s">
        <v>200</v>
      </c>
      <c r="B167" s="106">
        <v>43</v>
      </c>
      <c r="C167" s="107">
        <v>828764</v>
      </c>
      <c r="D167" s="107">
        <v>699063</v>
      </c>
      <c r="E167" s="107">
        <v>705359</v>
      </c>
      <c r="F167" s="110">
        <v>15530</v>
      </c>
      <c r="G167" s="108">
        <v>22</v>
      </c>
      <c r="H167" s="109">
        <v>0.71</v>
      </c>
      <c r="I167" s="108">
        <v>84.4</v>
      </c>
    </row>
    <row r="168" spans="1:9" outlineLevel="1">
      <c r="A168" s="93" t="s">
        <v>201</v>
      </c>
      <c r="B168" s="144" t="s">
        <v>69</v>
      </c>
      <c r="C168" s="140" t="s">
        <v>69</v>
      </c>
      <c r="D168" s="140" t="s">
        <v>69</v>
      </c>
      <c r="E168" s="140" t="s">
        <v>69</v>
      </c>
      <c r="F168" s="140" t="s">
        <v>69</v>
      </c>
      <c r="G168" s="108">
        <v>20.399999999999999</v>
      </c>
      <c r="H168" s="109">
        <v>0.66</v>
      </c>
      <c r="I168" s="108">
        <v>58.1</v>
      </c>
    </row>
    <row r="169" spans="1:9" outlineLevel="1">
      <c r="A169" s="93" t="s">
        <v>202</v>
      </c>
      <c r="B169" s="106">
        <v>1</v>
      </c>
      <c r="C169" s="140" t="s">
        <v>69</v>
      </c>
      <c r="D169" s="140" t="s">
        <v>69</v>
      </c>
      <c r="E169" s="140" t="s">
        <v>69</v>
      </c>
      <c r="F169" s="140" t="s">
        <v>69</v>
      </c>
      <c r="G169" s="108">
        <v>17.600000000000001</v>
      </c>
      <c r="H169" s="109">
        <v>0.56999999999999995</v>
      </c>
      <c r="I169" s="108">
        <v>87.6</v>
      </c>
    </row>
    <row r="170" spans="1:9" outlineLevel="1">
      <c r="A170" s="93" t="s">
        <v>203</v>
      </c>
      <c r="B170" s="106">
        <v>3</v>
      </c>
      <c r="C170" s="107">
        <v>125410</v>
      </c>
      <c r="D170" s="107">
        <v>28439</v>
      </c>
      <c r="E170" s="110">
        <v>28967</v>
      </c>
      <c r="F170" s="110">
        <v>552</v>
      </c>
      <c r="G170" s="108">
        <v>19</v>
      </c>
      <c r="H170" s="109">
        <v>0.61</v>
      </c>
      <c r="I170" s="108">
        <v>22.7</v>
      </c>
    </row>
    <row r="171" spans="1:9" outlineLevel="1">
      <c r="A171" s="93" t="s">
        <v>204</v>
      </c>
      <c r="B171" s="142" t="s">
        <v>76</v>
      </c>
      <c r="C171" s="143" t="s">
        <v>76</v>
      </c>
      <c r="D171" s="143" t="s">
        <v>76</v>
      </c>
      <c r="E171" s="143" t="s">
        <v>76</v>
      </c>
      <c r="F171" s="143" t="s">
        <v>76</v>
      </c>
      <c r="G171" s="143" t="s">
        <v>76</v>
      </c>
      <c r="H171" s="143" t="s">
        <v>76</v>
      </c>
      <c r="I171" s="143" t="s">
        <v>76</v>
      </c>
    </row>
    <row r="172" spans="1:9" outlineLevel="1">
      <c r="A172" s="93" t="s">
        <v>205</v>
      </c>
      <c r="B172" s="106">
        <v>3</v>
      </c>
      <c r="C172" s="140" t="s">
        <v>69</v>
      </c>
      <c r="D172" s="140" t="s">
        <v>69</v>
      </c>
      <c r="E172" s="140" t="s">
        <v>69</v>
      </c>
      <c r="F172" s="140" t="s">
        <v>69</v>
      </c>
      <c r="G172" s="108">
        <v>21.5</v>
      </c>
      <c r="H172" s="109">
        <v>0.69</v>
      </c>
      <c r="I172" s="108">
        <v>98.7</v>
      </c>
    </row>
    <row r="173" spans="1:9" outlineLevel="1">
      <c r="A173" s="93" t="s">
        <v>206</v>
      </c>
      <c r="B173" s="106">
        <v>3</v>
      </c>
      <c r="C173" s="110">
        <v>30430</v>
      </c>
      <c r="D173" s="110">
        <v>27635</v>
      </c>
      <c r="E173" s="110">
        <v>27924</v>
      </c>
      <c r="F173" s="110">
        <v>696</v>
      </c>
      <c r="G173" s="108">
        <v>24.9</v>
      </c>
      <c r="H173" s="109">
        <v>0.8</v>
      </c>
      <c r="I173" s="108">
        <v>90.8</v>
      </c>
    </row>
    <row r="174" spans="1:9" ht="14.25" outlineLevel="1">
      <c r="A174" s="93" t="s">
        <v>207</v>
      </c>
      <c r="B174" s="106" t="s">
        <v>76</v>
      </c>
      <c r="C174" s="143" t="s">
        <v>76</v>
      </c>
      <c r="D174" s="143" t="s">
        <v>76</v>
      </c>
      <c r="E174" s="143" t="s">
        <v>76</v>
      </c>
      <c r="F174" s="143" t="s">
        <v>76</v>
      </c>
      <c r="G174" s="143" t="s">
        <v>76</v>
      </c>
      <c r="H174" s="143" t="s">
        <v>76</v>
      </c>
      <c r="I174" s="143" t="s">
        <v>76</v>
      </c>
    </row>
    <row r="176" spans="1:9">
      <c r="A176" s="82" t="s">
        <v>165</v>
      </c>
      <c r="B176" s="1868" t="s">
        <v>224</v>
      </c>
      <c r="C176" s="1868"/>
      <c r="D176" s="1868"/>
      <c r="E176" s="1868"/>
      <c r="F176" s="1868"/>
      <c r="G176" s="1868"/>
      <c r="H176" s="1868"/>
      <c r="I176" s="1868"/>
    </row>
    <row r="177" spans="1:9">
      <c r="A177" s="93" t="s">
        <v>193</v>
      </c>
      <c r="B177" s="106">
        <v>109</v>
      </c>
      <c r="C177" s="107">
        <v>4890271</v>
      </c>
      <c r="D177" s="107">
        <v>3528378</v>
      </c>
      <c r="E177" s="107">
        <v>3304992</v>
      </c>
      <c r="F177" s="110">
        <v>79118</v>
      </c>
      <c r="G177" s="108">
        <v>23.9</v>
      </c>
      <c r="H177" s="109">
        <v>0.77</v>
      </c>
      <c r="I177" s="108">
        <v>72.2</v>
      </c>
    </row>
    <row r="178" spans="1:9">
      <c r="A178" s="93"/>
      <c r="B178" s="106"/>
      <c r="C178" s="107"/>
      <c r="D178" s="107"/>
      <c r="E178" s="107"/>
      <c r="F178" s="110"/>
      <c r="G178" s="108"/>
      <c r="H178" s="109"/>
      <c r="I178" s="108"/>
    </row>
    <row r="179" spans="1:9" outlineLevel="1">
      <c r="A179" s="93" t="s">
        <v>194</v>
      </c>
      <c r="B179" s="106">
        <v>4</v>
      </c>
      <c r="C179" s="110">
        <v>41396</v>
      </c>
      <c r="D179" s="110">
        <v>34760</v>
      </c>
      <c r="E179" s="110">
        <v>36734</v>
      </c>
      <c r="F179" s="110">
        <v>601</v>
      </c>
      <c r="G179" s="108">
        <v>16.399999999999999</v>
      </c>
      <c r="H179" s="109">
        <v>0.53</v>
      </c>
      <c r="I179" s="108">
        <v>84</v>
      </c>
    </row>
    <row r="180" spans="1:9" outlineLevel="1">
      <c r="A180" s="93" t="s">
        <v>195</v>
      </c>
      <c r="B180" s="106">
        <v>8</v>
      </c>
      <c r="C180" s="107">
        <v>1286936</v>
      </c>
      <c r="D180" s="107">
        <v>497484</v>
      </c>
      <c r="E180" s="107">
        <v>300911</v>
      </c>
      <c r="F180" s="110">
        <v>5400</v>
      </c>
      <c r="G180" s="108">
        <v>17.899999999999999</v>
      </c>
      <c r="H180" s="109">
        <v>0.57999999999999996</v>
      </c>
      <c r="I180" s="108">
        <v>38.700000000000003</v>
      </c>
    </row>
    <row r="181" spans="1:9" outlineLevel="1">
      <c r="A181" s="93" t="s">
        <v>196</v>
      </c>
      <c r="B181" s="106">
        <v>1</v>
      </c>
      <c r="C181" s="140" t="s">
        <v>69</v>
      </c>
      <c r="D181" s="140" t="s">
        <v>69</v>
      </c>
      <c r="E181" s="140" t="s">
        <v>69</v>
      </c>
      <c r="F181" s="140" t="s">
        <v>69</v>
      </c>
      <c r="G181" s="108">
        <v>20</v>
      </c>
      <c r="H181" s="109">
        <v>0.64</v>
      </c>
      <c r="I181" s="108">
        <v>98</v>
      </c>
    </row>
    <row r="182" spans="1:9" outlineLevel="1">
      <c r="A182" s="93" t="s">
        <v>197</v>
      </c>
      <c r="B182" s="106">
        <v>4</v>
      </c>
      <c r="C182" s="110">
        <v>18648</v>
      </c>
      <c r="D182" s="110">
        <v>11584</v>
      </c>
      <c r="E182" s="110">
        <v>11600</v>
      </c>
      <c r="F182" s="110">
        <v>276</v>
      </c>
      <c r="G182" s="108">
        <v>23.8</v>
      </c>
      <c r="H182" s="109">
        <v>0.77</v>
      </c>
      <c r="I182" s="108">
        <v>62.1</v>
      </c>
    </row>
    <row r="183" spans="1:9" outlineLevel="1">
      <c r="A183" s="93" t="s">
        <v>198</v>
      </c>
      <c r="B183" s="142" t="s">
        <v>76</v>
      </c>
      <c r="C183" s="143" t="s">
        <v>76</v>
      </c>
      <c r="D183" s="143" t="s">
        <v>76</v>
      </c>
      <c r="E183" s="143" t="s">
        <v>76</v>
      </c>
      <c r="F183" s="143" t="s">
        <v>76</v>
      </c>
      <c r="G183" s="143" t="s">
        <v>76</v>
      </c>
      <c r="H183" s="143" t="s">
        <v>76</v>
      </c>
      <c r="I183" s="143" t="s">
        <v>76</v>
      </c>
    </row>
    <row r="184" spans="1:9" outlineLevel="1">
      <c r="A184" s="93" t="s">
        <v>199</v>
      </c>
      <c r="B184" s="106">
        <v>37</v>
      </c>
      <c r="C184" s="107">
        <v>2418827</v>
      </c>
      <c r="D184" s="107">
        <v>2137958</v>
      </c>
      <c r="E184" s="107">
        <v>2090835</v>
      </c>
      <c r="F184" s="110">
        <v>53497</v>
      </c>
      <c r="G184" s="108">
        <v>25.6</v>
      </c>
      <c r="H184" s="109">
        <v>0.83</v>
      </c>
      <c r="I184" s="108">
        <v>88.4</v>
      </c>
    </row>
    <row r="185" spans="1:9" outlineLevel="1">
      <c r="A185" s="93" t="s">
        <v>200</v>
      </c>
      <c r="B185" s="106">
        <v>43</v>
      </c>
      <c r="C185" s="107">
        <v>828494</v>
      </c>
      <c r="D185" s="107">
        <v>655673</v>
      </c>
      <c r="E185" s="107">
        <v>677368</v>
      </c>
      <c r="F185" s="110">
        <v>15328</v>
      </c>
      <c r="G185" s="108">
        <v>22.6</v>
      </c>
      <c r="H185" s="109">
        <v>0.73</v>
      </c>
      <c r="I185" s="108">
        <v>79.099999999999994</v>
      </c>
    </row>
    <row r="186" spans="1:9" outlineLevel="1">
      <c r="A186" s="93" t="s">
        <v>201</v>
      </c>
      <c r="B186" s="144" t="s">
        <v>69</v>
      </c>
      <c r="C186" s="140" t="s">
        <v>69</v>
      </c>
      <c r="D186" s="140" t="s">
        <v>69</v>
      </c>
      <c r="E186" s="140" t="s">
        <v>69</v>
      </c>
      <c r="F186" s="140" t="s">
        <v>69</v>
      </c>
      <c r="G186" s="108">
        <v>22.4</v>
      </c>
      <c r="H186" s="109">
        <v>0.72</v>
      </c>
      <c r="I186" s="108">
        <v>78.900000000000006</v>
      </c>
    </row>
    <row r="187" spans="1:9" outlineLevel="1">
      <c r="A187" s="93" t="s">
        <v>202</v>
      </c>
      <c r="B187" s="106">
        <v>1</v>
      </c>
      <c r="C187" s="140" t="s">
        <v>69</v>
      </c>
      <c r="D187" s="140" t="s">
        <v>69</v>
      </c>
      <c r="E187" s="140" t="s">
        <v>69</v>
      </c>
      <c r="F187" s="140" t="s">
        <v>69</v>
      </c>
      <c r="G187" s="108">
        <v>22.4</v>
      </c>
      <c r="H187" s="109">
        <v>0.72</v>
      </c>
      <c r="I187" s="108">
        <v>83.5</v>
      </c>
    </row>
    <row r="188" spans="1:9" outlineLevel="1">
      <c r="A188" s="93" t="s">
        <v>203</v>
      </c>
      <c r="B188" s="106">
        <v>3</v>
      </c>
      <c r="C188" s="107">
        <v>125410</v>
      </c>
      <c r="D188" s="107">
        <v>28685</v>
      </c>
      <c r="E188" s="107">
        <v>28562</v>
      </c>
      <c r="F188" s="110">
        <v>603</v>
      </c>
      <c r="G188" s="108">
        <v>21.1</v>
      </c>
      <c r="H188" s="109">
        <v>0.68</v>
      </c>
      <c r="I188" s="108">
        <v>22.9</v>
      </c>
    </row>
    <row r="189" spans="1:9" outlineLevel="1">
      <c r="A189" s="93" t="s">
        <v>204</v>
      </c>
      <c r="B189" s="142" t="s">
        <v>76</v>
      </c>
      <c r="C189" s="143" t="s">
        <v>76</v>
      </c>
      <c r="D189" s="143" t="s">
        <v>76</v>
      </c>
      <c r="E189" s="143" t="s">
        <v>76</v>
      </c>
      <c r="F189" s="143" t="s">
        <v>76</v>
      </c>
      <c r="G189" s="110" t="s">
        <v>76</v>
      </c>
      <c r="H189" s="110" t="s">
        <v>76</v>
      </c>
      <c r="I189" s="110" t="s">
        <v>76</v>
      </c>
    </row>
    <row r="190" spans="1:9" outlineLevel="1">
      <c r="A190" s="93" t="s">
        <v>205</v>
      </c>
      <c r="B190" s="106">
        <v>3</v>
      </c>
      <c r="C190" s="140" t="s">
        <v>69</v>
      </c>
      <c r="D190" s="140" t="s">
        <v>69</v>
      </c>
      <c r="E190" s="140" t="s">
        <v>69</v>
      </c>
      <c r="F190" s="140" t="s">
        <v>69</v>
      </c>
      <c r="G190" s="108">
        <v>23.4</v>
      </c>
      <c r="H190" s="109">
        <v>0.76</v>
      </c>
      <c r="I190" s="108">
        <v>98.2</v>
      </c>
    </row>
    <row r="191" spans="1:9" outlineLevel="1">
      <c r="A191" s="93" t="s">
        <v>206</v>
      </c>
      <c r="B191" s="106">
        <v>3</v>
      </c>
      <c r="C191" s="110">
        <v>30430</v>
      </c>
      <c r="D191" s="110">
        <v>29607</v>
      </c>
      <c r="E191" s="110">
        <v>28621</v>
      </c>
      <c r="F191" s="110">
        <v>513</v>
      </c>
      <c r="G191" s="108">
        <v>17.899999999999999</v>
      </c>
      <c r="H191" s="109">
        <v>0.57999999999999996</v>
      </c>
      <c r="I191" s="108">
        <v>97.3</v>
      </c>
    </row>
    <row r="192" spans="1:9" ht="14.25" outlineLevel="1">
      <c r="A192" s="93" t="s">
        <v>207</v>
      </c>
      <c r="B192" s="142" t="s">
        <v>76</v>
      </c>
      <c r="C192" s="143" t="s">
        <v>76</v>
      </c>
      <c r="D192" s="143" t="s">
        <v>76</v>
      </c>
      <c r="E192" s="143" t="s">
        <v>76</v>
      </c>
      <c r="F192" s="143" t="s">
        <v>76</v>
      </c>
      <c r="G192" s="143" t="s">
        <v>76</v>
      </c>
      <c r="H192" s="143" t="s">
        <v>76</v>
      </c>
      <c r="I192" s="143" t="s">
        <v>76</v>
      </c>
    </row>
    <row r="194" spans="1:9">
      <c r="A194" s="82" t="s">
        <v>165</v>
      </c>
      <c r="B194" s="1868" t="s">
        <v>225</v>
      </c>
      <c r="C194" s="1868"/>
      <c r="D194" s="1868"/>
      <c r="E194" s="1868"/>
      <c r="F194" s="1868"/>
      <c r="G194" s="1868"/>
      <c r="H194" s="1868"/>
      <c r="I194" s="1868"/>
    </row>
    <row r="195" spans="1:9">
      <c r="A195" s="93" t="s">
        <v>193</v>
      </c>
      <c r="B195" s="106">
        <v>109</v>
      </c>
      <c r="C195" s="107">
        <v>4770294</v>
      </c>
      <c r="D195" s="107">
        <v>3130301</v>
      </c>
      <c r="E195" s="107">
        <v>3329340</v>
      </c>
      <c r="F195" s="110">
        <v>82435</v>
      </c>
      <c r="G195" s="108">
        <v>24.8</v>
      </c>
      <c r="H195" s="109">
        <v>0.83</v>
      </c>
      <c r="I195" s="108">
        <v>65.599999999999994</v>
      </c>
    </row>
    <row r="196" spans="1:9">
      <c r="A196" s="93"/>
      <c r="B196" s="106"/>
      <c r="C196" s="107"/>
      <c r="D196" s="107"/>
      <c r="E196" s="107"/>
      <c r="F196" s="110"/>
      <c r="G196" s="108"/>
      <c r="H196" s="109"/>
      <c r="I196" s="108"/>
    </row>
    <row r="197" spans="1:9" outlineLevel="1">
      <c r="A197" s="93" t="s">
        <v>194</v>
      </c>
      <c r="B197" s="106">
        <v>5</v>
      </c>
      <c r="C197" s="110">
        <v>46716</v>
      </c>
      <c r="D197" s="110">
        <v>39084</v>
      </c>
      <c r="E197" s="110">
        <v>36922</v>
      </c>
      <c r="F197" s="110">
        <v>572</v>
      </c>
      <c r="G197" s="108">
        <v>15.5</v>
      </c>
      <c r="H197" s="109">
        <v>0.52</v>
      </c>
      <c r="I197" s="108">
        <v>83.7</v>
      </c>
    </row>
    <row r="198" spans="1:9" outlineLevel="1">
      <c r="A198" s="93" t="s">
        <v>195</v>
      </c>
      <c r="B198" s="106">
        <v>8</v>
      </c>
      <c r="C198" s="145" t="s">
        <v>69</v>
      </c>
      <c r="D198" s="145" t="s">
        <v>69</v>
      </c>
      <c r="E198" s="145" t="s">
        <v>69</v>
      </c>
      <c r="F198" s="143" t="s">
        <v>69</v>
      </c>
      <c r="G198" s="108">
        <v>26.1</v>
      </c>
      <c r="H198" s="109">
        <v>0.87</v>
      </c>
      <c r="I198" s="110" t="s">
        <v>69</v>
      </c>
    </row>
    <row r="199" spans="1:9" outlineLevel="1">
      <c r="A199" s="93" t="s">
        <v>196</v>
      </c>
      <c r="B199" s="106">
        <v>1</v>
      </c>
      <c r="C199" s="140" t="s">
        <v>69</v>
      </c>
      <c r="D199" s="140" t="s">
        <v>69</v>
      </c>
      <c r="E199" s="140" t="s">
        <v>69</v>
      </c>
      <c r="F199" s="140" t="s">
        <v>69</v>
      </c>
      <c r="G199" s="108">
        <v>22.8</v>
      </c>
      <c r="H199" s="109">
        <v>0.76</v>
      </c>
      <c r="I199" s="108">
        <v>97.8</v>
      </c>
    </row>
    <row r="200" spans="1:9" outlineLevel="1">
      <c r="A200" s="93" t="s">
        <v>197</v>
      </c>
      <c r="B200" s="106">
        <v>4</v>
      </c>
      <c r="C200" s="110">
        <v>18648</v>
      </c>
      <c r="D200" s="110">
        <v>14210</v>
      </c>
      <c r="E200" s="110">
        <v>12897</v>
      </c>
      <c r="F200" s="110">
        <v>293</v>
      </c>
      <c r="G200" s="108">
        <v>22.7</v>
      </c>
      <c r="H200" s="109">
        <v>0.76</v>
      </c>
      <c r="I200" s="108">
        <v>76.2</v>
      </c>
    </row>
    <row r="201" spans="1:9" outlineLevel="1">
      <c r="A201" s="93" t="s">
        <v>198</v>
      </c>
      <c r="B201" s="142" t="s">
        <v>76</v>
      </c>
      <c r="C201" s="143" t="s">
        <v>76</v>
      </c>
      <c r="D201" s="143" t="s">
        <v>76</v>
      </c>
      <c r="E201" s="143" t="s">
        <v>76</v>
      </c>
      <c r="F201" s="143" t="s">
        <v>76</v>
      </c>
      <c r="G201" s="143" t="s">
        <v>76</v>
      </c>
      <c r="H201" s="143" t="s">
        <v>76</v>
      </c>
      <c r="I201" s="143" t="s">
        <v>76</v>
      </c>
    </row>
    <row r="202" spans="1:9" outlineLevel="1">
      <c r="A202" s="93" t="s">
        <v>199</v>
      </c>
      <c r="B202" s="106">
        <v>36</v>
      </c>
      <c r="C202" s="107">
        <v>2298990</v>
      </c>
      <c r="D202" s="107">
        <v>1813101</v>
      </c>
      <c r="E202" s="107">
        <v>1975530</v>
      </c>
      <c r="F202" s="110">
        <v>48582</v>
      </c>
      <c r="G202" s="108">
        <v>24.6</v>
      </c>
      <c r="H202" s="109">
        <v>0.82</v>
      </c>
      <c r="I202" s="108">
        <v>78.900000000000006</v>
      </c>
    </row>
    <row r="203" spans="1:9" outlineLevel="1">
      <c r="A203" s="93" t="s">
        <v>200</v>
      </c>
      <c r="B203" s="106">
        <v>43</v>
      </c>
      <c r="C203" s="107">
        <v>823034</v>
      </c>
      <c r="D203" s="107">
        <v>625022</v>
      </c>
      <c r="E203" s="107">
        <v>640348</v>
      </c>
      <c r="F203" s="110">
        <v>16182</v>
      </c>
      <c r="G203" s="108">
        <v>25.3</v>
      </c>
      <c r="H203" s="109">
        <v>0.84</v>
      </c>
      <c r="I203" s="108">
        <v>75.900000000000006</v>
      </c>
    </row>
    <row r="204" spans="1:9" outlineLevel="1">
      <c r="A204" s="93" t="s">
        <v>201</v>
      </c>
      <c r="B204" s="144" t="s">
        <v>69</v>
      </c>
      <c r="C204" s="140" t="s">
        <v>69</v>
      </c>
      <c r="D204" s="140" t="s">
        <v>69</v>
      </c>
      <c r="E204" s="140" t="s">
        <v>69</v>
      </c>
      <c r="F204" s="140" t="s">
        <v>69</v>
      </c>
      <c r="G204" s="108">
        <v>21.3</v>
      </c>
      <c r="H204" s="109">
        <v>0.71</v>
      </c>
      <c r="I204" s="108">
        <v>78.599999999999994</v>
      </c>
    </row>
    <row r="205" spans="1:9" outlineLevel="1">
      <c r="A205" s="93" t="s">
        <v>202</v>
      </c>
      <c r="B205" s="106">
        <v>1</v>
      </c>
      <c r="C205" s="140" t="s">
        <v>69</v>
      </c>
      <c r="D205" s="140" t="s">
        <v>69</v>
      </c>
      <c r="E205" s="140" t="s">
        <v>69</v>
      </c>
      <c r="F205" s="140" t="s">
        <v>69</v>
      </c>
      <c r="G205" s="108">
        <v>18.100000000000001</v>
      </c>
      <c r="H205" s="109">
        <v>0.6</v>
      </c>
      <c r="I205" s="108">
        <v>80.599999999999994</v>
      </c>
    </row>
    <row r="206" spans="1:9" outlineLevel="1">
      <c r="A206" s="93" t="s">
        <v>203</v>
      </c>
      <c r="B206" s="106">
        <v>3</v>
      </c>
      <c r="C206" s="107">
        <v>125410</v>
      </c>
      <c r="D206" s="107">
        <v>28396</v>
      </c>
      <c r="E206" s="107">
        <v>28541</v>
      </c>
      <c r="F206" s="110">
        <v>669</v>
      </c>
      <c r="G206" s="108">
        <v>23.4</v>
      </c>
      <c r="H206" s="109">
        <v>0.78</v>
      </c>
      <c r="I206" s="108">
        <v>22.6</v>
      </c>
    </row>
    <row r="207" spans="1:9" outlineLevel="1">
      <c r="A207" s="93" t="s">
        <v>204</v>
      </c>
      <c r="B207" s="142" t="s">
        <v>76</v>
      </c>
      <c r="C207" s="143" t="s">
        <v>76</v>
      </c>
      <c r="D207" s="143" t="s">
        <v>76</v>
      </c>
      <c r="E207" s="143" t="s">
        <v>76</v>
      </c>
      <c r="F207" s="143" t="s">
        <v>76</v>
      </c>
      <c r="G207" s="143" t="s">
        <v>76</v>
      </c>
      <c r="H207" s="143" t="s">
        <v>76</v>
      </c>
      <c r="I207" s="143" t="s">
        <v>76</v>
      </c>
    </row>
    <row r="208" spans="1:9" outlineLevel="1">
      <c r="A208" s="93" t="s">
        <v>205</v>
      </c>
      <c r="B208" s="106">
        <v>3</v>
      </c>
      <c r="C208" s="140" t="s">
        <v>69</v>
      </c>
      <c r="D208" s="140" t="s">
        <v>69</v>
      </c>
      <c r="E208" s="140" t="s">
        <v>69</v>
      </c>
      <c r="F208" s="140" t="s">
        <v>69</v>
      </c>
      <c r="G208" s="108">
        <v>27.4</v>
      </c>
      <c r="H208" s="109">
        <v>0.91</v>
      </c>
      <c r="I208" s="108">
        <v>92.6</v>
      </c>
    </row>
    <row r="209" spans="1:9" outlineLevel="1">
      <c r="A209" s="93" t="s">
        <v>206</v>
      </c>
      <c r="B209" s="106">
        <v>3</v>
      </c>
      <c r="C209" s="110">
        <v>30430</v>
      </c>
      <c r="D209" s="110">
        <v>29254</v>
      </c>
      <c r="E209" s="110">
        <v>29431</v>
      </c>
      <c r="F209" s="110">
        <v>489</v>
      </c>
      <c r="G209" s="108">
        <v>16.600000000000001</v>
      </c>
      <c r="H209" s="109">
        <v>0.55000000000000004</v>
      </c>
      <c r="I209" s="108">
        <v>96.1</v>
      </c>
    </row>
    <row r="210" spans="1:9" ht="14.25" outlineLevel="1">
      <c r="A210" s="93" t="s">
        <v>207</v>
      </c>
      <c r="B210" s="142" t="s">
        <v>76</v>
      </c>
      <c r="C210" s="143" t="s">
        <v>76</v>
      </c>
      <c r="D210" s="143" t="s">
        <v>76</v>
      </c>
      <c r="E210" s="143" t="s">
        <v>76</v>
      </c>
      <c r="F210" s="143" t="s">
        <v>76</v>
      </c>
      <c r="G210" s="143" t="s">
        <v>76</v>
      </c>
      <c r="H210" s="143" t="s">
        <v>76</v>
      </c>
      <c r="I210" s="143" t="s">
        <v>76</v>
      </c>
    </row>
    <row r="211" spans="1:9" outlineLevel="1">
      <c r="A211" s="88"/>
      <c r="B211" s="112"/>
      <c r="C211" s="123"/>
      <c r="D211" s="123"/>
      <c r="E211" s="123"/>
      <c r="F211" s="123"/>
      <c r="G211" s="123"/>
      <c r="H211" s="123"/>
      <c r="I211" s="123"/>
    </row>
    <row r="212" spans="1:9" outlineLevel="1">
      <c r="A212" s="1869" t="s">
        <v>210</v>
      </c>
      <c r="B212" s="1869"/>
      <c r="C212" s="1869"/>
      <c r="D212" s="1869"/>
      <c r="E212" s="1869"/>
      <c r="F212" s="1869"/>
      <c r="G212" s="1869"/>
      <c r="H212" s="1869"/>
      <c r="I212" s="1869"/>
    </row>
    <row r="213" spans="1:9" ht="12.75" customHeight="1" outlineLevel="1">
      <c r="A213" s="1868" t="s">
        <v>211</v>
      </c>
      <c r="B213" s="1868"/>
      <c r="C213" s="1868"/>
      <c r="D213" s="1868"/>
      <c r="E213" s="1868"/>
      <c r="F213" s="1868"/>
      <c r="G213" s="1868"/>
      <c r="H213" s="1868"/>
      <c r="I213" s="1868"/>
    </row>
    <row r="214" spans="1:9" ht="13.15" customHeight="1" outlineLevel="1">
      <c r="A214" s="1868" t="s">
        <v>212</v>
      </c>
      <c r="B214" s="1868"/>
      <c r="C214" s="1868"/>
      <c r="D214" s="1868"/>
      <c r="E214" s="1868"/>
      <c r="F214" s="1868"/>
      <c r="G214" s="1868"/>
      <c r="H214" s="1868"/>
      <c r="I214" s="1868"/>
    </row>
    <row r="215" spans="1:9" ht="13.15" customHeight="1" outlineLevel="1">
      <c r="A215" s="1868" t="s">
        <v>213</v>
      </c>
      <c r="B215" s="1868"/>
      <c r="C215" s="1868"/>
      <c r="D215" s="1868"/>
      <c r="E215" s="1868"/>
      <c r="F215" s="1868"/>
      <c r="G215" s="1868"/>
      <c r="H215" s="1868"/>
      <c r="I215" s="1868"/>
    </row>
    <row r="216" spans="1:9" ht="13.15" customHeight="1" outlineLevel="1">
      <c r="A216" s="1868" t="s">
        <v>214</v>
      </c>
      <c r="B216" s="1868"/>
      <c r="C216" s="1868"/>
      <c r="D216" s="1868"/>
      <c r="E216" s="1868"/>
      <c r="F216" s="1868"/>
      <c r="G216" s="1868"/>
      <c r="H216" s="1868"/>
      <c r="I216" s="1868"/>
    </row>
    <row r="217" spans="1:9" ht="13.15" customHeight="1" outlineLevel="1">
      <c r="A217" s="1868" t="s">
        <v>215</v>
      </c>
      <c r="B217" s="1868"/>
      <c r="C217" s="1868"/>
      <c r="D217" s="1868"/>
      <c r="E217" s="1868"/>
      <c r="F217" s="1868"/>
      <c r="G217" s="1868"/>
      <c r="H217" s="1868"/>
      <c r="I217" s="1868"/>
    </row>
    <row r="218" spans="1:9" ht="13.15" customHeight="1" outlineLevel="1">
      <c r="A218" s="1868" t="s">
        <v>216</v>
      </c>
      <c r="B218" s="1868"/>
      <c r="C218" s="1868"/>
      <c r="D218" s="1868"/>
      <c r="E218" s="1868"/>
      <c r="F218" s="1868"/>
      <c r="G218" s="1868"/>
      <c r="H218" s="1868"/>
      <c r="I218" s="1868"/>
    </row>
    <row r="219" spans="1:9" ht="13.15" customHeight="1" outlineLevel="1">
      <c r="A219" s="1868" t="s">
        <v>217</v>
      </c>
      <c r="B219" s="1868"/>
      <c r="C219" s="1868"/>
      <c r="D219" s="1868"/>
      <c r="E219" s="1868"/>
      <c r="F219" s="1868"/>
      <c r="G219" s="1868"/>
      <c r="H219" s="1868"/>
      <c r="I219" s="1868"/>
    </row>
    <row r="220" spans="1:9" ht="13.15" customHeight="1" outlineLevel="1">
      <c r="A220" s="1868" t="s">
        <v>218</v>
      </c>
      <c r="B220" s="1868"/>
      <c r="C220" s="1868"/>
      <c r="D220" s="1868"/>
      <c r="E220" s="1868"/>
      <c r="F220" s="1868"/>
      <c r="G220" s="1868"/>
      <c r="H220" s="1868"/>
      <c r="I220" s="1868"/>
    </row>
    <row r="221" spans="1:9" ht="12.75" customHeight="1" outlineLevel="1">
      <c r="A221" s="1869" t="s">
        <v>219</v>
      </c>
      <c r="B221" s="1869"/>
      <c r="C221" s="1869"/>
      <c r="D221" s="1869"/>
      <c r="E221" s="1869"/>
      <c r="F221" s="1869"/>
      <c r="G221" s="1869"/>
      <c r="H221" s="1869"/>
      <c r="I221" s="1869"/>
    </row>
    <row r="222" spans="1:9" ht="12.75" customHeight="1" outlineLevel="1">
      <c r="A222" s="936"/>
      <c r="B222" s="936"/>
      <c r="C222" s="936"/>
      <c r="D222" s="936"/>
      <c r="E222" s="936"/>
      <c r="F222" s="936"/>
      <c r="G222" s="936"/>
      <c r="H222" s="936"/>
      <c r="I222" s="936"/>
    </row>
    <row r="223" spans="1:9" ht="12.75" customHeight="1" outlineLevel="1">
      <c r="A223" s="936"/>
      <c r="B223" s="936"/>
      <c r="C223" s="936"/>
      <c r="D223" s="936"/>
      <c r="E223" s="936"/>
      <c r="F223" s="936"/>
      <c r="G223" s="936"/>
      <c r="H223" s="936"/>
      <c r="I223" s="936"/>
    </row>
    <row r="224" spans="1:9" ht="12.75" customHeight="1" outlineLevel="1">
      <c r="A224" s="936"/>
      <c r="B224" s="936"/>
      <c r="C224" s="936"/>
      <c r="D224" s="936"/>
      <c r="E224" s="936"/>
      <c r="F224" s="936"/>
      <c r="G224" s="936"/>
      <c r="H224" s="936"/>
      <c r="I224" s="936"/>
    </row>
    <row r="225" spans="1:9" outlineLevel="1">
      <c r="A225" s="88"/>
      <c r="B225" s="112"/>
      <c r="C225" s="123"/>
      <c r="D225" s="123"/>
      <c r="E225" s="123"/>
      <c r="F225" s="123"/>
      <c r="G225" s="123"/>
      <c r="H225" s="123"/>
      <c r="I225" s="123"/>
    </row>
    <row r="226" spans="1:9" ht="13.15" customHeight="1" outlineLevel="1">
      <c r="A226" s="1866" t="s">
        <v>153</v>
      </c>
      <c r="B226" s="1866"/>
      <c r="C226" s="1866"/>
      <c r="D226" s="1866"/>
      <c r="E226" s="1866"/>
      <c r="F226" s="1866"/>
      <c r="G226" s="1866"/>
      <c r="H226" s="1866"/>
      <c r="I226" s="1866"/>
    </row>
    <row r="228" spans="1:9">
      <c r="A228" s="82" t="s">
        <v>165</v>
      </c>
      <c r="B228" s="1869" t="s">
        <v>226</v>
      </c>
      <c r="C228" s="1869"/>
      <c r="D228" s="1869"/>
      <c r="E228" s="1869"/>
      <c r="F228" s="1869"/>
      <c r="G228" s="1869"/>
      <c r="H228" s="1869"/>
      <c r="I228" s="1869"/>
    </row>
    <row r="229" spans="1:9">
      <c r="A229" s="93" t="s">
        <v>193</v>
      </c>
      <c r="B229" s="106">
        <v>106</v>
      </c>
      <c r="C229" s="107">
        <v>4645646</v>
      </c>
      <c r="D229" s="107">
        <v>3646963</v>
      </c>
      <c r="E229" s="107">
        <v>3388632</v>
      </c>
      <c r="F229" s="110">
        <v>89666</v>
      </c>
      <c r="G229" s="108">
        <v>26.5</v>
      </c>
      <c r="H229" s="109">
        <v>0.85</v>
      </c>
      <c r="I229" s="108">
        <v>78.5</v>
      </c>
    </row>
    <row r="230" spans="1:9">
      <c r="A230" s="93"/>
      <c r="B230" s="106"/>
      <c r="C230" s="107"/>
      <c r="D230" s="107"/>
      <c r="E230" s="107"/>
      <c r="F230" s="110"/>
      <c r="G230" s="108"/>
      <c r="H230" s="109"/>
      <c r="I230" s="108"/>
    </row>
    <row r="231" spans="1:9" outlineLevel="1">
      <c r="A231" s="93" t="s">
        <v>194</v>
      </c>
      <c r="B231" s="106">
        <v>4</v>
      </c>
      <c r="C231" s="110">
        <v>40788</v>
      </c>
      <c r="D231" s="110">
        <v>38966</v>
      </c>
      <c r="E231" s="110">
        <v>39025</v>
      </c>
      <c r="F231" s="110">
        <v>971</v>
      </c>
      <c r="G231" s="108">
        <v>24.9</v>
      </c>
      <c r="H231" s="109">
        <v>0.8</v>
      </c>
      <c r="I231" s="108">
        <v>95.5</v>
      </c>
    </row>
    <row r="232" spans="1:9" outlineLevel="1">
      <c r="A232" s="93" t="s">
        <v>195</v>
      </c>
      <c r="B232" s="106">
        <v>8</v>
      </c>
      <c r="C232" s="145" t="s">
        <v>69</v>
      </c>
      <c r="D232" s="145" t="s">
        <v>69</v>
      </c>
      <c r="E232" s="145" t="s">
        <v>69</v>
      </c>
      <c r="F232" s="143" t="s">
        <v>69</v>
      </c>
      <c r="G232" s="108">
        <v>28.7</v>
      </c>
      <c r="H232" s="109">
        <v>0.93</v>
      </c>
      <c r="I232" s="110" t="s">
        <v>69</v>
      </c>
    </row>
    <row r="233" spans="1:9" outlineLevel="1">
      <c r="A233" s="93" t="s">
        <v>196</v>
      </c>
      <c r="B233" s="106">
        <v>1</v>
      </c>
      <c r="C233" s="140" t="s">
        <v>69</v>
      </c>
      <c r="D233" s="140" t="s">
        <v>69</v>
      </c>
      <c r="E233" s="140" t="s">
        <v>69</v>
      </c>
      <c r="F233" s="140" t="s">
        <v>69</v>
      </c>
      <c r="G233" s="108">
        <v>25</v>
      </c>
      <c r="H233" s="109">
        <v>0.81</v>
      </c>
      <c r="I233" s="108">
        <v>97.6</v>
      </c>
    </row>
    <row r="234" spans="1:9" outlineLevel="1">
      <c r="A234" s="93" t="s">
        <v>197</v>
      </c>
      <c r="B234" s="106">
        <v>4</v>
      </c>
      <c r="C234" s="110">
        <v>18648</v>
      </c>
      <c r="D234" s="110">
        <v>14141</v>
      </c>
      <c r="E234" s="110">
        <v>14176</v>
      </c>
      <c r="F234" s="110">
        <v>332</v>
      </c>
      <c r="G234" s="108">
        <v>23.4</v>
      </c>
      <c r="H234" s="109">
        <v>0.75</v>
      </c>
      <c r="I234" s="108">
        <v>75.8</v>
      </c>
    </row>
    <row r="235" spans="1:9" outlineLevel="1">
      <c r="A235" s="93" t="s">
        <v>198</v>
      </c>
      <c r="B235" s="142" t="s">
        <v>76</v>
      </c>
      <c r="C235" s="143" t="s">
        <v>76</v>
      </c>
      <c r="D235" s="143" t="s">
        <v>76</v>
      </c>
      <c r="E235" s="143" t="s">
        <v>76</v>
      </c>
      <c r="F235" s="143" t="s">
        <v>76</v>
      </c>
      <c r="G235" s="143" t="s">
        <v>76</v>
      </c>
      <c r="H235" s="143" t="s">
        <v>76</v>
      </c>
      <c r="I235" s="143" t="s">
        <v>76</v>
      </c>
    </row>
    <row r="236" spans="1:9" outlineLevel="1">
      <c r="A236" s="93" t="s">
        <v>199</v>
      </c>
      <c r="B236" s="106">
        <v>36</v>
      </c>
      <c r="C236" s="107">
        <v>2293530</v>
      </c>
      <c r="D236" s="107">
        <v>2189601</v>
      </c>
      <c r="E236" s="107">
        <v>2001351</v>
      </c>
      <c r="F236" s="110">
        <v>53303</v>
      </c>
      <c r="G236" s="108">
        <v>26.6</v>
      </c>
      <c r="H236" s="109">
        <v>0.86</v>
      </c>
      <c r="I236" s="108">
        <v>95.5</v>
      </c>
    </row>
    <row r="237" spans="1:9" outlineLevel="1">
      <c r="A237" s="93" t="s">
        <v>200</v>
      </c>
      <c r="B237" s="106">
        <v>43</v>
      </c>
      <c r="C237" s="107">
        <v>822494</v>
      </c>
      <c r="D237" s="107">
        <v>736655</v>
      </c>
      <c r="E237" s="107">
        <v>680839</v>
      </c>
      <c r="F237" s="110">
        <v>16707</v>
      </c>
      <c r="G237" s="108">
        <v>24.5</v>
      </c>
      <c r="H237" s="109">
        <v>0.79</v>
      </c>
      <c r="I237" s="108">
        <v>89.6</v>
      </c>
    </row>
    <row r="238" spans="1:9" outlineLevel="1">
      <c r="A238" s="93" t="s">
        <v>201</v>
      </c>
      <c r="B238" s="144" t="s">
        <v>69</v>
      </c>
      <c r="C238" s="140" t="s">
        <v>69</v>
      </c>
      <c r="D238" s="140" t="s">
        <v>69</v>
      </c>
      <c r="E238" s="140" t="s">
        <v>69</v>
      </c>
      <c r="F238" s="140" t="s">
        <v>69</v>
      </c>
      <c r="G238" s="108">
        <v>26.4</v>
      </c>
      <c r="H238" s="109">
        <v>0.85</v>
      </c>
      <c r="I238" s="108">
        <v>78.099999999999994</v>
      </c>
    </row>
    <row r="239" spans="1:9" outlineLevel="1">
      <c r="A239" s="93" t="s">
        <v>202</v>
      </c>
      <c r="B239" s="106">
        <v>1</v>
      </c>
      <c r="C239" s="140" t="s">
        <v>69</v>
      </c>
      <c r="D239" s="140" t="s">
        <v>69</v>
      </c>
      <c r="E239" s="140" t="s">
        <v>69</v>
      </c>
      <c r="F239" s="140" t="s">
        <v>69</v>
      </c>
      <c r="G239" s="108">
        <v>21.9</v>
      </c>
      <c r="H239" s="109">
        <v>0.71</v>
      </c>
      <c r="I239" s="108">
        <v>73.5</v>
      </c>
    </row>
    <row r="240" spans="1:9" outlineLevel="1">
      <c r="A240" s="93" t="s">
        <v>203</v>
      </c>
      <c r="B240" s="106">
        <v>2</v>
      </c>
      <c r="C240" s="145" t="s">
        <v>69</v>
      </c>
      <c r="D240" s="145" t="s">
        <v>69</v>
      </c>
      <c r="E240" s="145" t="s">
        <v>69</v>
      </c>
      <c r="F240" s="143" t="s">
        <v>69</v>
      </c>
      <c r="G240" s="108">
        <v>23.4</v>
      </c>
      <c r="H240" s="109">
        <v>0.75</v>
      </c>
      <c r="I240" s="108">
        <v>83.5</v>
      </c>
    </row>
    <row r="241" spans="1:9" outlineLevel="1">
      <c r="A241" s="93" t="s">
        <v>204</v>
      </c>
      <c r="B241" s="142" t="s">
        <v>76</v>
      </c>
      <c r="C241" s="143" t="s">
        <v>76</v>
      </c>
      <c r="D241" s="143" t="s">
        <v>76</v>
      </c>
      <c r="E241" s="143" t="s">
        <v>76</v>
      </c>
      <c r="F241" s="143" t="s">
        <v>76</v>
      </c>
      <c r="G241" s="110" t="s">
        <v>76</v>
      </c>
      <c r="H241" s="110" t="s">
        <v>76</v>
      </c>
      <c r="I241" s="110" t="s">
        <v>76</v>
      </c>
    </row>
    <row r="242" spans="1:9" outlineLevel="1">
      <c r="A242" s="93" t="s">
        <v>205</v>
      </c>
      <c r="B242" s="106">
        <v>2</v>
      </c>
      <c r="C242" s="140" t="s">
        <v>69</v>
      </c>
      <c r="D242" s="140" t="s">
        <v>69</v>
      </c>
      <c r="E242" s="140" t="s">
        <v>69</v>
      </c>
      <c r="F242" s="140" t="s">
        <v>69</v>
      </c>
      <c r="G242" s="108">
        <v>28.9</v>
      </c>
      <c r="H242" s="109">
        <v>0.93</v>
      </c>
      <c r="I242" s="108">
        <v>97.3</v>
      </c>
    </row>
    <row r="243" spans="1:9" outlineLevel="1">
      <c r="A243" s="93" t="s">
        <v>206</v>
      </c>
      <c r="B243" s="106">
        <v>3</v>
      </c>
      <c r="C243" s="110">
        <v>30430</v>
      </c>
      <c r="D243" s="110">
        <v>28409</v>
      </c>
      <c r="E243" s="110">
        <v>28832</v>
      </c>
      <c r="F243" s="110">
        <v>729</v>
      </c>
      <c r="G243" s="108">
        <v>25.3</v>
      </c>
      <c r="H243" s="109">
        <v>0.82</v>
      </c>
      <c r="I243" s="108">
        <v>93.4</v>
      </c>
    </row>
    <row r="244" spans="1:9" ht="14.25" outlineLevel="1">
      <c r="A244" s="93" t="s">
        <v>207</v>
      </c>
      <c r="B244" s="142" t="s">
        <v>76</v>
      </c>
      <c r="C244" s="143" t="s">
        <v>76</v>
      </c>
      <c r="D244" s="143" t="s">
        <v>76</v>
      </c>
      <c r="E244" s="143" t="s">
        <v>76</v>
      </c>
      <c r="F244" s="143" t="s">
        <v>76</v>
      </c>
      <c r="G244" s="143" t="s">
        <v>76</v>
      </c>
      <c r="H244" s="143" t="s">
        <v>76</v>
      </c>
      <c r="I244" s="143" t="s">
        <v>76</v>
      </c>
    </row>
    <row r="246" spans="1:9">
      <c r="A246" s="82" t="s">
        <v>165</v>
      </c>
      <c r="B246" s="1868" t="s">
        <v>227</v>
      </c>
      <c r="C246" s="1868"/>
      <c r="D246" s="1868"/>
      <c r="E246" s="1868"/>
      <c r="F246" s="1868"/>
      <c r="G246" s="1868"/>
      <c r="H246" s="1868"/>
      <c r="I246" s="1868"/>
    </row>
    <row r="247" spans="1:9">
      <c r="A247" s="93" t="s">
        <v>193</v>
      </c>
      <c r="B247" s="106">
        <v>106</v>
      </c>
      <c r="C247" s="107">
        <v>4645506</v>
      </c>
      <c r="D247" s="107">
        <v>3586854</v>
      </c>
      <c r="E247" s="107">
        <v>3616909</v>
      </c>
      <c r="F247" s="110">
        <v>95262</v>
      </c>
      <c r="G247" s="108">
        <v>26.3</v>
      </c>
      <c r="H247" s="109">
        <v>0.88</v>
      </c>
      <c r="I247" s="108">
        <v>77.2</v>
      </c>
    </row>
    <row r="248" spans="1:9">
      <c r="A248" s="93"/>
      <c r="B248" s="106"/>
      <c r="C248" s="107"/>
      <c r="D248" s="107"/>
      <c r="E248" s="107"/>
      <c r="F248" s="110"/>
      <c r="G248" s="108"/>
      <c r="H248" s="109"/>
      <c r="I248" s="108"/>
    </row>
    <row r="249" spans="1:9" outlineLevel="1">
      <c r="A249" s="93" t="s">
        <v>194</v>
      </c>
      <c r="B249" s="106">
        <v>4</v>
      </c>
      <c r="C249" s="110">
        <v>40788</v>
      </c>
      <c r="D249" s="110">
        <v>38849</v>
      </c>
      <c r="E249" s="110">
        <v>38908</v>
      </c>
      <c r="F249" s="110">
        <v>934</v>
      </c>
      <c r="G249" s="108">
        <v>24</v>
      </c>
      <c r="H249" s="109">
        <v>0.8</v>
      </c>
      <c r="I249" s="108">
        <v>95.2</v>
      </c>
    </row>
    <row r="250" spans="1:9" outlineLevel="1">
      <c r="A250" s="93" t="s">
        <v>195</v>
      </c>
      <c r="B250" s="106">
        <v>8</v>
      </c>
      <c r="C250" s="145" t="s">
        <v>69</v>
      </c>
      <c r="D250" s="145" t="s">
        <v>69</v>
      </c>
      <c r="E250" s="145" t="s">
        <v>69</v>
      </c>
      <c r="F250" s="143" t="s">
        <v>69</v>
      </c>
      <c r="G250" s="108">
        <v>28</v>
      </c>
      <c r="H250" s="109">
        <v>0.93</v>
      </c>
      <c r="I250" s="110" t="s">
        <v>69</v>
      </c>
    </row>
    <row r="251" spans="1:9" outlineLevel="1">
      <c r="A251" s="93" t="s">
        <v>196</v>
      </c>
      <c r="B251" s="106">
        <v>1</v>
      </c>
      <c r="C251" s="140" t="s">
        <v>69</v>
      </c>
      <c r="D251" s="140" t="s">
        <v>69</v>
      </c>
      <c r="E251" s="140" t="s">
        <v>69</v>
      </c>
      <c r="F251" s="140" t="s">
        <v>69</v>
      </c>
      <c r="G251" s="108">
        <v>24.8</v>
      </c>
      <c r="H251" s="109">
        <v>0.83</v>
      </c>
      <c r="I251" s="108">
        <v>97.4</v>
      </c>
    </row>
    <row r="252" spans="1:9" outlineLevel="1">
      <c r="A252" s="93" t="s">
        <v>197</v>
      </c>
      <c r="B252" s="106">
        <v>4</v>
      </c>
      <c r="C252" s="110">
        <v>18648</v>
      </c>
      <c r="D252" s="110">
        <v>11684</v>
      </c>
      <c r="E252" s="110">
        <v>12913</v>
      </c>
      <c r="F252" s="110">
        <v>305</v>
      </c>
      <c r="G252" s="108">
        <v>23.6</v>
      </c>
      <c r="H252" s="109">
        <v>0.79</v>
      </c>
      <c r="I252" s="108">
        <v>62.7</v>
      </c>
    </row>
    <row r="253" spans="1:9" outlineLevel="1">
      <c r="A253" s="93" t="s">
        <v>198</v>
      </c>
      <c r="B253" s="142" t="s">
        <v>76</v>
      </c>
      <c r="C253" s="143" t="s">
        <v>76</v>
      </c>
      <c r="D253" s="143" t="s">
        <v>76</v>
      </c>
      <c r="E253" s="143" t="s">
        <v>76</v>
      </c>
      <c r="F253" s="143" t="s">
        <v>76</v>
      </c>
      <c r="G253" s="143" t="s">
        <v>76</v>
      </c>
      <c r="H253" s="143" t="s">
        <v>76</v>
      </c>
      <c r="I253" s="143" t="s">
        <v>76</v>
      </c>
    </row>
    <row r="254" spans="1:9" outlineLevel="1">
      <c r="A254" s="93" t="s">
        <v>199</v>
      </c>
      <c r="B254" s="106">
        <v>36</v>
      </c>
      <c r="C254" s="107">
        <v>2293390</v>
      </c>
      <c r="D254" s="107">
        <v>2145579</v>
      </c>
      <c r="E254" s="107">
        <v>2167590</v>
      </c>
      <c r="F254" s="110">
        <v>57839</v>
      </c>
      <c r="G254" s="108">
        <v>26.7</v>
      </c>
      <c r="H254" s="109">
        <v>0.89</v>
      </c>
      <c r="I254" s="108">
        <v>93.6</v>
      </c>
    </row>
    <row r="255" spans="1:9" outlineLevel="1">
      <c r="A255" s="93" t="s">
        <v>200</v>
      </c>
      <c r="B255" s="106">
        <v>43</v>
      </c>
      <c r="C255" s="107">
        <v>822494</v>
      </c>
      <c r="D255" s="107">
        <v>723068</v>
      </c>
      <c r="E255" s="107">
        <v>729862</v>
      </c>
      <c r="F255" s="110">
        <v>17840</v>
      </c>
      <c r="G255" s="108">
        <v>24.4</v>
      </c>
      <c r="H255" s="109">
        <v>0.81</v>
      </c>
      <c r="I255" s="108">
        <v>87.9</v>
      </c>
    </row>
    <row r="256" spans="1:9" outlineLevel="1">
      <c r="A256" s="93" t="s">
        <v>201</v>
      </c>
      <c r="B256" s="144" t="s">
        <v>69</v>
      </c>
      <c r="C256" s="140" t="s">
        <v>69</v>
      </c>
      <c r="D256" s="140" t="s">
        <v>69</v>
      </c>
      <c r="E256" s="140" t="s">
        <v>69</v>
      </c>
      <c r="F256" s="140" t="s">
        <v>69</v>
      </c>
      <c r="G256" s="108">
        <v>26.5</v>
      </c>
      <c r="H256" s="109">
        <v>0.88</v>
      </c>
      <c r="I256" s="108">
        <v>77.8</v>
      </c>
    </row>
    <row r="257" spans="1:9" outlineLevel="1">
      <c r="A257" s="93" t="s">
        <v>202</v>
      </c>
      <c r="B257" s="106">
        <v>1</v>
      </c>
      <c r="C257" s="140" t="s">
        <v>69</v>
      </c>
      <c r="D257" s="140" t="s">
        <v>69</v>
      </c>
      <c r="E257" s="140" t="s">
        <v>69</v>
      </c>
      <c r="F257" s="140" t="s">
        <v>69</v>
      </c>
      <c r="G257" s="108">
        <v>18</v>
      </c>
      <c r="H257" s="109">
        <v>0.6</v>
      </c>
      <c r="I257" s="108">
        <v>88.2</v>
      </c>
    </row>
    <row r="258" spans="1:9" outlineLevel="1">
      <c r="A258" s="93" t="s">
        <v>203</v>
      </c>
      <c r="B258" s="106">
        <v>2</v>
      </c>
      <c r="C258" s="145" t="s">
        <v>69</v>
      </c>
      <c r="D258" s="145" t="s">
        <v>69</v>
      </c>
      <c r="E258" s="145" t="s">
        <v>69</v>
      </c>
      <c r="F258" s="143" t="s">
        <v>69</v>
      </c>
      <c r="G258" s="108">
        <v>22.2</v>
      </c>
      <c r="H258" s="109">
        <v>0.74</v>
      </c>
      <c r="I258" s="108">
        <v>91.9</v>
      </c>
    </row>
    <row r="259" spans="1:9" outlineLevel="1">
      <c r="A259" s="93" t="s">
        <v>204</v>
      </c>
      <c r="B259" s="106" t="s">
        <v>76</v>
      </c>
      <c r="C259" s="143" t="s">
        <v>76</v>
      </c>
      <c r="D259" s="143" t="s">
        <v>76</v>
      </c>
      <c r="E259" s="143" t="s">
        <v>76</v>
      </c>
      <c r="F259" s="143" t="s">
        <v>76</v>
      </c>
      <c r="G259" s="110" t="s">
        <v>76</v>
      </c>
      <c r="H259" s="110" t="s">
        <v>76</v>
      </c>
      <c r="I259" s="110" t="s">
        <v>76</v>
      </c>
    </row>
    <row r="260" spans="1:9" outlineLevel="1">
      <c r="A260" s="93" t="s">
        <v>205</v>
      </c>
      <c r="B260" s="106">
        <v>2</v>
      </c>
      <c r="C260" s="140" t="s">
        <v>69</v>
      </c>
      <c r="D260" s="140" t="s">
        <v>69</v>
      </c>
      <c r="E260" s="140" t="s">
        <v>69</v>
      </c>
      <c r="F260" s="140" t="s">
        <v>69</v>
      </c>
      <c r="G260" s="108">
        <v>27.4</v>
      </c>
      <c r="H260" s="109">
        <v>0.91</v>
      </c>
      <c r="I260" s="108">
        <v>96.6</v>
      </c>
    </row>
    <row r="261" spans="1:9" outlineLevel="1">
      <c r="A261" s="93" t="s">
        <v>206</v>
      </c>
      <c r="B261" s="106">
        <v>3</v>
      </c>
      <c r="C261" s="110">
        <v>30430</v>
      </c>
      <c r="D261" s="110">
        <v>28918</v>
      </c>
      <c r="E261" s="110">
        <v>28664</v>
      </c>
      <c r="F261" s="110">
        <v>748</v>
      </c>
      <c r="G261" s="108">
        <v>26.1</v>
      </c>
      <c r="H261" s="109">
        <v>0.87</v>
      </c>
      <c r="I261" s="108">
        <v>95</v>
      </c>
    </row>
    <row r="262" spans="1:9" ht="14.25" outlineLevel="1">
      <c r="A262" s="93" t="s">
        <v>207</v>
      </c>
      <c r="B262" s="142" t="s">
        <v>76</v>
      </c>
      <c r="C262" s="143" t="s">
        <v>76</v>
      </c>
      <c r="D262" s="143" t="s">
        <v>76</v>
      </c>
      <c r="E262" s="143" t="s">
        <v>76</v>
      </c>
      <c r="F262" s="143" t="s">
        <v>76</v>
      </c>
      <c r="G262" s="143" t="s">
        <v>76</v>
      </c>
      <c r="H262" s="143" t="s">
        <v>76</v>
      </c>
      <c r="I262" s="143" t="s">
        <v>76</v>
      </c>
    </row>
    <row r="264" spans="1:9">
      <c r="A264" s="82" t="s">
        <v>165</v>
      </c>
      <c r="B264" s="1868" t="s">
        <v>228</v>
      </c>
      <c r="C264" s="1868"/>
      <c r="D264" s="1868"/>
      <c r="E264" s="1868"/>
      <c r="F264" s="1868"/>
      <c r="G264" s="1868"/>
      <c r="H264" s="1868"/>
      <c r="I264" s="1868"/>
    </row>
    <row r="265" spans="1:9">
      <c r="A265" s="93" t="s">
        <v>193</v>
      </c>
      <c r="B265" s="106">
        <v>105</v>
      </c>
      <c r="C265" s="107">
        <v>4688161</v>
      </c>
      <c r="D265" s="107">
        <v>3378866</v>
      </c>
      <c r="E265" s="107">
        <v>3482860</v>
      </c>
      <c r="F265" s="110">
        <v>90460</v>
      </c>
      <c r="G265" s="108">
        <v>26</v>
      </c>
      <c r="H265" s="109">
        <v>0.84</v>
      </c>
      <c r="I265" s="108">
        <v>72.099999999999994</v>
      </c>
    </row>
    <row r="266" spans="1:9">
      <c r="A266" s="93"/>
      <c r="B266" s="106"/>
      <c r="C266" s="107"/>
      <c r="D266" s="107"/>
      <c r="E266" s="107"/>
      <c r="F266" s="110"/>
      <c r="G266" s="108"/>
      <c r="H266" s="109"/>
      <c r="I266" s="108"/>
    </row>
    <row r="267" spans="1:9" outlineLevel="1">
      <c r="A267" s="93" t="s">
        <v>194</v>
      </c>
      <c r="B267" s="106">
        <v>4</v>
      </c>
      <c r="C267" s="110">
        <v>40788</v>
      </c>
      <c r="D267" s="110">
        <v>39480</v>
      </c>
      <c r="E267" s="110">
        <v>39165</v>
      </c>
      <c r="F267" s="110">
        <v>966</v>
      </c>
      <c r="G267" s="108">
        <v>24.7</v>
      </c>
      <c r="H267" s="109">
        <v>0.8</v>
      </c>
      <c r="I267" s="108">
        <v>96.8</v>
      </c>
    </row>
    <row r="268" spans="1:9" outlineLevel="1">
      <c r="A268" s="93" t="s">
        <v>195</v>
      </c>
      <c r="B268" s="106">
        <v>8</v>
      </c>
      <c r="C268" s="145" t="s">
        <v>69</v>
      </c>
      <c r="D268" s="145" t="s">
        <v>69</v>
      </c>
      <c r="E268" s="145" t="s">
        <v>69</v>
      </c>
      <c r="F268" s="143" t="s">
        <v>69</v>
      </c>
      <c r="G268" s="108">
        <v>29.2</v>
      </c>
      <c r="H268" s="109">
        <v>0.94</v>
      </c>
      <c r="I268" s="110" t="s">
        <v>69</v>
      </c>
    </row>
    <row r="269" spans="1:9" outlineLevel="1">
      <c r="A269" s="93" t="s">
        <v>196</v>
      </c>
      <c r="B269" s="106">
        <v>1</v>
      </c>
      <c r="C269" s="140" t="s">
        <v>69</v>
      </c>
      <c r="D269" s="140" t="s">
        <v>69</v>
      </c>
      <c r="E269" s="140" t="s">
        <v>69</v>
      </c>
      <c r="F269" s="140" t="s">
        <v>69</v>
      </c>
      <c r="G269" s="108">
        <v>25.4</v>
      </c>
      <c r="H269" s="109">
        <v>0.82</v>
      </c>
      <c r="I269" s="108">
        <v>97.2</v>
      </c>
    </row>
    <row r="270" spans="1:9" outlineLevel="1">
      <c r="A270" s="93" t="s">
        <v>197</v>
      </c>
      <c r="B270" s="106">
        <v>4</v>
      </c>
      <c r="C270" s="110">
        <v>18448</v>
      </c>
      <c r="D270" s="110">
        <v>11647</v>
      </c>
      <c r="E270" s="110">
        <v>11666</v>
      </c>
      <c r="F270" s="110">
        <v>267</v>
      </c>
      <c r="G270" s="108">
        <v>22.9</v>
      </c>
      <c r="H270" s="109">
        <v>0.74</v>
      </c>
      <c r="I270" s="108">
        <v>63.1</v>
      </c>
    </row>
    <row r="271" spans="1:9" outlineLevel="1">
      <c r="A271" s="93" t="s">
        <v>198</v>
      </c>
      <c r="B271" s="142" t="s">
        <v>76</v>
      </c>
      <c r="C271" s="143" t="s">
        <v>76</v>
      </c>
      <c r="D271" s="143" t="s">
        <v>76</v>
      </c>
      <c r="E271" s="143" t="s">
        <v>76</v>
      </c>
      <c r="F271" s="143" t="s">
        <v>76</v>
      </c>
      <c r="G271" s="143" t="s">
        <v>76</v>
      </c>
      <c r="H271" s="143" t="s">
        <v>76</v>
      </c>
      <c r="I271" s="143" t="s">
        <v>76</v>
      </c>
    </row>
    <row r="272" spans="1:9" outlineLevel="1">
      <c r="A272" s="93" t="s">
        <v>199</v>
      </c>
      <c r="B272" s="106">
        <v>36</v>
      </c>
      <c r="C272" s="107">
        <v>2293590</v>
      </c>
      <c r="D272" s="107">
        <v>2026765</v>
      </c>
      <c r="E272" s="107">
        <v>2086172</v>
      </c>
      <c r="F272" s="110">
        <v>55679</v>
      </c>
      <c r="G272" s="108">
        <v>26.7</v>
      </c>
      <c r="H272" s="109">
        <v>0.86</v>
      </c>
      <c r="I272" s="108">
        <v>88.4</v>
      </c>
    </row>
    <row r="273" spans="1:9" outlineLevel="1">
      <c r="A273" s="93" t="s">
        <v>200</v>
      </c>
      <c r="B273" s="106">
        <v>42</v>
      </c>
      <c r="C273" s="107">
        <v>865149</v>
      </c>
      <c r="D273" s="107">
        <v>694538</v>
      </c>
      <c r="E273" s="107">
        <v>708803</v>
      </c>
      <c r="F273" s="110">
        <v>15412</v>
      </c>
      <c r="G273" s="108">
        <v>21.7</v>
      </c>
      <c r="H273" s="109">
        <v>0.7</v>
      </c>
      <c r="I273" s="108">
        <v>80.3</v>
      </c>
    </row>
    <row r="274" spans="1:9" outlineLevel="1">
      <c r="A274" s="93" t="s">
        <v>201</v>
      </c>
      <c r="B274" s="144" t="s">
        <v>69</v>
      </c>
      <c r="C274" s="140" t="s">
        <v>69</v>
      </c>
      <c r="D274" s="140" t="s">
        <v>69</v>
      </c>
      <c r="E274" s="140" t="s">
        <v>69</v>
      </c>
      <c r="F274" s="140" t="s">
        <v>69</v>
      </c>
      <c r="G274" s="108">
        <v>26.7</v>
      </c>
      <c r="H274" s="109">
        <v>0.86</v>
      </c>
      <c r="I274" s="108">
        <v>59.3</v>
      </c>
    </row>
    <row r="275" spans="1:9" outlineLevel="1">
      <c r="A275" s="93" t="s">
        <v>202</v>
      </c>
      <c r="B275" s="106">
        <v>1</v>
      </c>
      <c r="C275" s="140" t="s">
        <v>69</v>
      </c>
      <c r="D275" s="140" t="s">
        <v>69</v>
      </c>
      <c r="E275" s="140" t="s">
        <v>69</v>
      </c>
      <c r="F275" s="140" t="s">
        <v>69</v>
      </c>
      <c r="G275" s="108" t="s">
        <v>231</v>
      </c>
      <c r="H275" s="108" t="s">
        <v>231</v>
      </c>
      <c r="I275" s="108">
        <v>100</v>
      </c>
    </row>
    <row r="276" spans="1:9" outlineLevel="1">
      <c r="A276" s="93" t="s">
        <v>203</v>
      </c>
      <c r="B276" s="106">
        <v>2</v>
      </c>
      <c r="C276" s="145" t="s">
        <v>69</v>
      </c>
      <c r="D276" s="145" t="s">
        <v>69</v>
      </c>
      <c r="E276" s="145" t="s">
        <v>69</v>
      </c>
      <c r="F276" s="143" t="s">
        <v>69</v>
      </c>
      <c r="G276" s="108">
        <v>21.1</v>
      </c>
      <c r="H276" s="109">
        <v>0.68</v>
      </c>
      <c r="I276" s="108">
        <v>82.2</v>
      </c>
    </row>
    <row r="277" spans="1:9" outlineLevel="1">
      <c r="A277" s="93" t="s">
        <v>204</v>
      </c>
      <c r="B277" s="106" t="s">
        <v>76</v>
      </c>
      <c r="C277" s="143" t="s">
        <v>76</v>
      </c>
      <c r="D277" s="143" t="s">
        <v>76</v>
      </c>
      <c r="E277" s="143" t="s">
        <v>76</v>
      </c>
      <c r="F277" s="143" t="s">
        <v>76</v>
      </c>
      <c r="G277" s="143" t="s">
        <v>76</v>
      </c>
      <c r="H277" s="143" t="s">
        <v>76</v>
      </c>
      <c r="I277" s="143" t="s">
        <v>76</v>
      </c>
    </row>
    <row r="278" spans="1:9" outlineLevel="1">
      <c r="A278" s="93" t="s">
        <v>205</v>
      </c>
      <c r="B278" s="106">
        <v>2</v>
      </c>
      <c r="C278" s="140" t="s">
        <v>69</v>
      </c>
      <c r="D278" s="140" t="s">
        <v>69</v>
      </c>
      <c r="E278" s="140" t="s">
        <v>69</v>
      </c>
      <c r="F278" s="140" t="s">
        <v>69</v>
      </c>
      <c r="G278" s="108">
        <v>28</v>
      </c>
      <c r="H278" s="109">
        <v>0.9</v>
      </c>
      <c r="I278" s="108">
        <v>95.9</v>
      </c>
    </row>
    <row r="279" spans="1:9" outlineLevel="1">
      <c r="A279" s="93" t="s">
        <v>206</v>
      </c>
      <c r="B279" s="106">
        <v>3</v>
      </c>
      <c r="C279" s="110">
        <v>30430</v>
      </c>
      <c r="D279" s="110">
        <v>15939</v>
      </c>
      <c r="E279" s="110">
        <v>22429</v>
      </c>
      <c r="F279" s="110">
        <v>604</v>
      </c>
      <c r="G279" s="108">
        <v>26.9</v>
      </c>
      <c r="H279" s="109">
        <v>0.87</v>
      </c>
      <c r="I279" s="108">
        <v>52.4</v>
      </c>
    </row>
    <row r="280" spans="1:9" ht="14.25" outlineLevel="1">
      <c r="A280" s="93" t="s">
        <v>207</v>
      </c>
      <c r="B280" s="142" t="s">
        <v>76</v>
      </c>
      <c r="C280" s="143" t="s">
        <v>76</v>
      </c>
      <c r="D280" s="143" t="s">
        <v>76</v>
      </c>
      <c r="E280" s="143" t="s">
        <v>76</v>
      </c>
      <c r="F280" s="143" t="s">
        <v>76</v>
      </c>
      <c r="G280" s="143" t="s">
        <v>76</v>
      </c>
      <c r="H280" s="143" t="s">
        <v>76</v>
      </c>
      <c r="I280" s="143" t="s">
        <v>76</v>
      </c>
    </row>
    <row r="281" spans="1:9" outlineLevel="1">
      <c r="A281" s="88"/>
      <c r="B281" s="112"/>
      <c r="C281" s="123"/>
      <c r="D281" s="123"/>
      <c r="E281" s="123"/>
      <c r="F281" s="123"/>
      <c r="G281" s="123"/>
      <c r="H281" s="123"/>
      <c r="I281" s="123"/>
    </row>
    <row r="282" spans="1:9">
      <c r="A282" s="1869" t="s">
        <v>210</v>
      </c>
      <c r="B282" s="1869"/>
      <c r="C282" s="1869"/>
      <c r="D282" s="1869"/>
      <c r="E282" s="1869"/>
      <c r="F282" s="1869"/>
      <c r="G282" s="1869"/>
      <c r="H282" s="1869"/>
      <c r="I282" s="1869"/>
    </row>
    <row r="283" spans="1:9" ht="12.75" customHeight="1">
      <c r="A283" s="1868" t="s">
        <v>211</v>
      </c>
      <c r="B283" s="1868"/>
      <c r="C283" s="1868"/>
      <c r="D283" s="1868"/>
      <c r="E283" s="1868"/>
      <c r="F283" s="1868"/>
      <c r="G283" s="1868"/>
      <c r="H283" s="1868"/>
      <c r="I283" s="1868"/>
    </row>
    <row r="284" spans="1:9" ht="13.15" customHeight="1">
      <c r="A284" s="1868" t="s">
        <v>212</v>
      </c>
      <c r="B284" s="1868"/>
      <c r="C284" s="1868"/>
      <c r="D284" s="1868"/>
      <c r="E284" s="1868"/>
      <c r="F284" s="1868"/>
      <c r="G284" s="1868"/>
      <c r="H284" s="1868"/>
      <c r="I284" s="1868"/>
    </row>
    <row r="285" spans="1:9" ht="13.15" customHeight="1">
      <c r="A285" s="1868" t="s">
        <v>213</v>
      </c>
      <c r="B285" s="1868"/>
      <c r="C285" s="1868"/>
      <c r="D285" s="1868"/>
      <c r="E285" s="1868"/>
      <c r="F285" s="1868"/>
      <c r="G285" s="1868"/>
      <c r="H285" s="1868"/>
      <c r="I285" s="1868"/>
    </row>
    <row r="286" spans="1:9" ht="13.15" customHeight="1">
      <c r="A286" s="1868" t="s">
        <v>214</v>
      </c>
      <c r="B286" s="1868"/>
      <c r="C286" s="1868"/>
      <c r="D286" s="1868"/>
      <c r="E286" s="1868"/>
      <c r="F286" s="1868"/>
      <c r="G286" s="1868"/>
      <c r="H286" s="1868"/>
      <c r="I286" s="1868"/>
    </row>
    <row r="287" spans="1:9" ht="13.15" customHeight="1">
      <c r="A287" s="1868" t="s">
        <v>215</v>
      </c>
      <c r="B287" s="1868"/>
      <c r="C287" s="1868"/>
      <c r="D287" s="1868"/>
      <c r="E287" s="1868"/>
      <c r="F287" s="1868"/>
      <c r="G287" s="1868"/>
      <c r="H287" s="1868"/>
      <c r="I287" s="1868"/>
    </row>
    <row r="288" spans="1:9" ht="13.15" customHeight="1">
      <c r="A288" s="1868" t="s">
        <v>216</v>
      </c>
      <c r="B288" s="1868"/>
      <c r="C288" s="1868"/>
      <c r="D288" s="1868"/>
      <c r="E288" s="1868"/>
      <c r="F288" s="1868"/>
      <c r="G288" s="1868"/>
      <c r="H288" s="1868"/>
      <c r="I288" s="1868"/>
    </row>
    <row r="289" spans="1:9" ht="13.15" customHeight="1">
      <c r="A289" s="1868" t="s">
        <v>217</v>
      </c>
      <c r="B289" s="1868"/>
      <c r="C289" s="1868"/>
      <c r="D289" s="1868"/>
      <c r="E289" s="1868"/>
      <c r="F289" s="1868"/>
      <c r="G289" s="1868"/>
      <c r="H289" s="1868"/>
      <c r="I289" s="1868"/>
    </row>
    <row r="290" spans="1:9" ht="13.15" customHeight="1">
      <c r="A290" s="1868" t="s">
        <v>218</v>
      </c>
      <c r="B290" s="1868"/>
      <c r="C290" s="1868"/>
      <c r="D290" s="1868"/>
      <c r="E290" s="1868"/>
      <c r="F290" s="1868"/>
      <c r="G290" s="1868"/>
      <c r="H290" s="1868"/>
      <c r="I290" s="1868"/>
    </row>
    <row r="291" spans="1:9" ht="12.6" customHeight="1">
      <c r="A291" s="1869" t="s">
        <v>219</v>
      </c>
      <c r="B291" s="1869"/>
      <c r="C291" s="1869"/>
      <c r="D291" s="1869"/>
      <c r="E291" s="1869"/>
      <c r="F291" s="1869"/>
      <c r="G291" s="1869"/>
      <c r="H291" s="1869"/>
      <c r="I291" s="1869"/>
    </row>
    <row r="292" spans="1:9" ht="12.6" customHeight="1">
      <c r="A292" s="936"/>
      <c r="B292" s="936"/>
      <c r="C292" s="936"/>
      <c r="D292" s="936"/>
      <c r="E292" s="936"/>
      <c r="F292" s="936"/>
      <c r="G292" s="936"/>
      <c r="H292" s="936"/>
      <c r="I292" s="936"/>
    </row>
    <row r="293" spans="1:9" ht="12.6" customHeight="1">
      <c r="A293" s="936"/>
      <c r="B293" s="936"/>
      <c r="C293" s="936"/>
      <c r="D293" s="936"/>
      <c r="E293" s="936"/>
      <c r="F293" s="936"/>
      <c r="G293" s="936"/>
      <c r="H293" s="936"/>
      <c r="I293" s="936"/>
    </row>
    <row r="294" spans="1:9" ht="12.6" customHeight="1">
      <c r="A294" s="936"/>
      <c r="B294" s="936"/>
      <c r="C294" s="936"/>
      <c r="D294" s="936"/>
      <c r="E294" s="936"/>
      <c r="F294" s="936"/>
      <c r="G294" s="936"/>
      <c r="H294" s="936"/>
      <c r="I294" s="936"/>
    </row>
    <row r="296" spans="1:9" ht="13.15" customHeight="1" outlineLevel="1">
      <c r="A296" s="1866" t="s">
        <v>153</v>
      </c>
      <c r="B296" s="1866"/>
      <c r="C296" s="1866"/>
      <c r="D296" s="1866"/>
      <c r="E296" s="1866"/>
      <c r="F296" s="1866"/>
      <c r="G296" s="1866"/>
      <c r="H296" s="1866"/>
      <c r="I296" s="1866"/>
    </row>
  </sheetData>
  <mergeCells count="72">
    <mergeCell ref="B17:I17"/>
    <mergeCell ref="A3:J3"/>
    <mergeCell ref="A4:I4"/>
    <mergeCell ref="B5:B13"/>
    <mergeCell ref="C5:C7"/>
    <mergeCell ref="D5:E7"/>
    <mergeCell ref="I5:I13"/>
    <mergeCell ref="G6:H6"/>
    <mergeCell ref="G7:H7"/>
    <mergeCell ref="H8:H11"/>
    <mergeCell ref="C10:D10"/>
    <mergeCell ref="C11:D11"/>
    <mergeCell ref="F12:H13"/>
    <mergeCell ref="B14:E14"/>
    <mergeCell ref="G14:H14"/>
    <mergeCell ref="A80:I80"/>
    <mergeCell ref="B35:I35"/>
    <mergeCell ref="B53:I53"/>
    <mergeCell ref="A71:I71"/>
    <mergeCell ref="A72:I72"/>
    <mergeCell ref="A73:I73"/>
    <mergeCell ref="A74:I74"/>
    <mergeCell ref="A75:I75"/>
    <mergeCell ref="A76:I76"/>
    <mergeCell ref="A77:I77"/>
    <mergeCell ref="A78:I78"/>
    <mergeCell ref="A79:I79"/>
    <mergeCell ref="A149:I149"/>
    <mergeCell ref="A86:I86"/>
    <mergeCell ref="B88:I88"/>
    <mergeCell ref="B106:I106"/>
    <mergeCell ref="B124:I124"/>
    <mergeCell ref="A142:I142"/>
    <mergeCell ref="A143:I143"/>
    <mergeCell ref="A144:I144"/>
    <mergeCell ref="A145:I145"/>
    <mergeCell ref="A146:I146"/>
    <mergeCell ref="A147:I147"/>
    <mergeCell ref="A148:I148"/>
    <mergeCell ref="A217:I217"/>
    <mergeCell ref="A150:I150"/>
    <mergeCell ref="A151:I151"/>
    <mergeCell ref="A156:I156"/>
    <mergeCell ref="B158:I158"/>
    <mergeCell ref="B176:I176"/>
    <mergeCell ref="B194:I194"/>
    <mergeCell ref="A212:I212"/>
    <mergeCell ref="A213:I213"/>
    <mergeCell ref="A214:I214"/>
    <mergeCell ref="A215:I215"/>
    <mergeCell ref="A216:I216"/>
    <mergeCell ref="A219:I219"/>
    <mergeCell ref="A220:I220"/>
    <mergeCell ref="A221:I221"/>
    <mergeCell ref="A226:I226"/>
    <mergeCell ref="B228:I228"/>
    <mergeCell ref="A296:I296"/>
    <mergeCell ref="A1:E1"/>
    <mergeCell ref="A2:Q2"/>
    <mergeCell ref="A286:I286"/>
    <mergeCell ref="A287:I287"/>
    <mergeCell ref="A288:I288"/>
    <mergeCell ref="A289:I289"/>
    <mergeCell ref="A290:I290"/>
    <mergeCell ref="A291:I291"/>
    <mergeCell ref="B246:I246"/>
    <mergeCell ref="B264:I264"/>
    <mergeCell ref="A282:I282"/>
    <mergeCell ref="A283:I283"/>
    <mergeCell ref="A284:I284"/>
    <mergeCell ref="A285:I285"/>
    <mergeCell ref="A218:I218"/>
  </mergeCells>
  <pageMargins left="0.59055118110236227" right="0.59055118110236227" top="0.59055118110236227" bottom="0.59055118110236227" header="0.31496062992125984" footer="0.31496062992125984"/>
  <pageSetup scale="65" orientation="portrait" horizontalDpi="300" verticalDpi="300" r:id="rId1"/>
  <headerFooter alignWithMargins="0"/>
  <rowBreaks count="3" manualBreakCount="3">
    <brk id="86" max="8" man="1"/>
    <brk id="156" max="8" man="1"/>
    <brk id="226" max="8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Q311"/>
  <sheetViews>
    <sheetView zoomScaleNormal="100" workbookViewId="0">
      <selection sqref="A1:E1"/>
    </sheetView>
  </sheetViews>
  <sheetFormatPr baseColWidth="10" defaultColWidth="8.140625" defaultRowHeight="12.75" outlineLevelRow="1"/>
  <cols>
    <col min="1" max="1" width="24.42578125" style="83" customWidth="1"/>
    <col min="2" max="2" width="13.140625" style="83" customWidth="1"/>
    <col min="3" max="3" width="16.140625" style="83" customWidth="1"/>
    <col min="4" max="4" width="13.140625" style="83" customWidth="1"/>
    <col min="5" max="5" width="12.28515625" style="83" customWidth="1"/>
    <col min="6" max="6" width="13.85546875" style="83" customWidth="1"/>
    <col min="7" max="7" width="15.5703125" style="83" customWidth="1"/>
    <col min="8" max="8" width="13.42578125" style="83" customWidth="1"/>
    <col min="9" max="9" width="13.85546875" style="83" customWidth="1"/>
    <col min="10" max="16384" width="8.140625" style="83"/>
  </cols>
  <sheetData>
    <row r="1" spans="1:17" ht="15" customHeight="1">
      <c r="A1" s="1867" t="s">
        <v>247</v>
      </c>
      <c r="B1" s="1867"/>
      <c r="C1" s="1867"/>
      <c r="D1" s="1867"/>
      <c r="E1" s="1867"/>
      <c r="F1" s="82"/>
      <c r="G1" s="82"/>
      <c r="H1" s="82"/>
      <c r="I1" s="82"/>
    </row>
    <row r="2" spans="1:17" ht="15" customHeight="1">
      <c r="A2" s="1881" t="s">
        <v>251</v>
      </c>
      <c r="B2" s="1881"/>
      <c r="C2" s="1881"/>
      <c r="D2" s="1881"/>
      <c r="E2" s="1881"/>
      <c r="F2" s="1881"/>
      <c r="G2" s="1881"/>
      <c r="H2" s="1881"/>
      <c r="I2" s="1881"/>
      <c r="J2" s="1881"/>
      <c r="K2" s="1881"/>
      <c r="L2" s="1881"/>
      <c r="M2" s="1881"/>
      <c r="N2" s="1881"/>
      <c r="O2" s="1881"/>
      <c r="P2" s="1881"/>
      <c r="Q2" s="1881"/>
    </row>
    <row r="3" spans="1:17" ht="14.25">
      <c r="A3" s="1881"/>
      <c r="B3" s="1881"/>
      <c r="C3" s="1881"/>
      <c r="D3" s="1881"/>
      <c r="E3" s="1881"/>
      <c r="F3" s="1881"/>
      <c r="G3" s="1881"/>
      <c r="H3" s="1881"/>
      <c r="I3" s="1881"/>
      <c r="J3" s="1881"/>
    </row>
    <row r="4" spans="1:17">
      <c r="A4" s="1869"/>
      <c r="B4" s="1869"/>
      <c r="C4" s="1869"/>
      <c r="D4" s="1869"/>
      <c r="E4" s="1869"/>
      <c r="F4" s="1869"/>
      <c r="G4" s="1869"/>
      <c r="H4" s="1869"/>
      <c r="I4" s="1869"/>
    </row>
    <row r="5" spans="1:17" ht="13.15" customHeight="1">
      <c r="A5" s="85" t="s">
        <v>165</v>
      </c>
      <c r="B5" s="1882" t="s">
        <v>166</v>
      </c>
      <c r="C5" s="1885" t="s">
        <v>167</v>
      </c>
      <c r="D5" s="1888" t="s">
        <v>168</v>
      </c>
      <c r="E5" s="1889"/>
      <c r="F5" s="86" t="s">
        <v>165</v>
      </c>
      <c r="G5" s="87" t="s">
        <v>165</v>
      </c>
      <c r="H5" s="85" t="s">
        <v>165</v>
      </c>
      <c r="I5" s="1892" t="s">
        <v>232</v>
      </c>
      <c r="J5" s="84"/>
    </row>
    <row r="6" spans="1:17">
      <c r="A6" s="88" t="s">
        <v>165</v>
      </c>
      <c r="B6" s="1883"/>
      <c r="C6" s="1886"/>
      <c r="D6" s="1890"/>
      <c r="E6" s="1870"/>
      <c r="F6" s="89" t="s">
        <v>165</v>
      </c>
      <c r="G6" s="1871" t="s">
        <v>170</v>
      </c>
      <c r="H6" s="1894"/>
      <c r="I6" s="1890"/>
      <c r="J6" s="84"/>
    </row>
    <row r="7" spans="1:17">
      <c r="A7" s="88" t="s">
        <v>165</v>
      </c>
      <c r="B7" s="1883"/>
      <c r="C7" s="1905"/>
      <c r="D7" s="1901"/>
      <c r="E7" s="1902"/>
      <c r="F7" s="90" t="s">
        <v>171</v>
      </c>
      <c r="G7" s="1895" t="s">
        <v>165</v>
      </c>
      <c r="H7" s="1896"/>
      <c r="I7" s="1890"/>
      <c r="J7" s="84"/>
    </row>
    <row r="8" spans="1:17" ht="13.15" customHeight="1">
      <c r="B8" s="1883"/>
      <c r="C8" s="85" t="s">
        <v>165</v>
      </c>
      <c r="D8" s="91" t="s">
        <v>165</v>
      </c>
      <c r="E8" s="86" t="s">
        <v>165</v>
      </c>
      <c r="F8" s="90" t="s">
        <v>172</v>
      </c>
      <c r="G8" s="86" t="s">
        <v>165</v>
      </c>
      <c r="H8" s="1897" t="s">
        <v>173</v>
      </c>
      <c r="I8" s="1890"/>
      <c r="J8" s="84"/>
    </row>
    <row r="9" spans="1:17" ht="14.25">
      <c r="A9" s="92" t="s">
        <v>174</v>
      </c>
      <c r="B9" s="1883"/>
      <c r="C9" s="88" t="s">
        <v>165</v>
      </c>
      <c r="D9" s="93" t="s">
        <v>165</v>
      </c>
      <c r="E9" s="90" t="s">
        <v>175</v>
      </c>
      <c r="F9" s="94"/>
      <c r="G9" s="90" t="s">
        <v>176</v>
      </c>
      <c r="H9" s="1898"/>
      <c r="I9" s="1890"/>
      <c r="J9" s="84"/>
    </row>
    <row r="10" spans="1:17" ht="12.75" customHeight="1">
      <c r="A10" s="92" t="s">
        <v>177</v>
      </c>
      <c r="B10" s="1883"/>
      <c r="C10" s="1870" t="s">
        <v>178</v>
      </c>
      <c r="D10" s="1871"/>
      <c r="E10" s="90" t="s">
        <v>179</v>
      </c>
      <c r="F10" s="89" t="s">
        <v>165</v>
      </c>
      <c r="G10" s="90" t="s">
        <v>180</v>
      </c>
      <c r="H10" s="1898"/>
      <c r="I10" s="1890"/>
      <c r="J10" s="84"/>
    </row>
    <row r="11" spans="1:17" ht="12.75" customHeight="1">
      <c r="A11" s="92" t="s">
        <v>181</v>
      </c>
      <c r="B11" s="1883"/>
      <c r="C11" s="1870" t="s">
        <v>182</v>
      </c>
      <c r="D11" s="1871"/>
      <c r="E11" s="90" t="s">
        <v>183</v>
      </c>
      <c r="F11" s="117" t="s">
        <v>165</v>
      </c>
      <c r="G11" s="118"/>
      <c r="H11" s="1909"/>
      <c r="I11" s="1890"/>
      <c r="J11" s="84"/>
    </row>
    <row r="12" spans="1:17" ht="12.75" customHeight="1">
      <c r="A12" s="92"/>
      <c r="B12" s="1883"/>
      <c r="C12" s="88" t="s">
        <v>165</v>
      </c>
      <c r="D12" s="93" t="s">
        <v>165</v>
      </c>
      <c r="E12" s="90" t="s">
        <v>184</v>
      </c>
      <c r="F12" s="1872" t="s">
        <v>185</v>
      </c>
      <c r="G12" s="1872"/>
      <c r="H12" s="1873"/>
      <c r="I12" s="1890"/>
      <c r="J12" s="84"/>
    </row>
    <row r="13" spans="1:17">
      <c r="A13" s="92"/>
      <c r="B13" s="1884"/>
      <c r="C13" s="119"/>
      <c r="D13" s="120"/>
      <c r="E13" s="118"/>
      <c r="F13" s="1912"/>
      <c r="G13" s="1912"/>
      <c r="H13" s="1913"/>
      <c r="I13" s="1893"/>
      <c r="J13" s="84"/>
    </row>
    <row r="14" spans="1:17">
      <c r="A14" s="99"/>
      <c r="B14" s="1908" t="s">
        <v>186</v>
      </c>
      <c r="C14" s="1909"/>
      <c r="D14" s="1909"/>
      <c r="E14" s="1902"/>
      <c r="F14" s="100" t="s">
        <v>187</v>
      </c>
      <c r="G14" s="1879" t="s">
        <v>186</v>
      </c>
      <c r="H14" s="1880"/>
      <c r="I14" s="101" t="s">
        <v>188</v>
      </c>
      <c r="J14" s="84"/>
    </row>
    <row r="15" spans="1:17">
      <c r="A15" s="102" t="s">
        <v>165</v>
      </c>
      <c r="B15" s="103" t="s">
        <v>67</v>
      </c>
      <c r="C15" s="103" t="s">
        <v>189</v>
      </c>
      <c r="D15" s="103" t="s">
        <v>190</v>
      </c>
      <c r="E15" s="103" t="s">
        <v>45</v>
      </c>
      <c r="F15" s="103" t="s">
        <v>52</v>
      </c>
      <c r="G15" s="103" t="s">
        <v>56</v>
      </c>
      <c r="H15" s="104" t="s">
        <v>68</v>
      </c>
      <c r="I15" s="105" t="s">
        <v>191</v>
      </c>
      <c r="J15" s="84"/>
    </row>
    <row r="16" spans="1:17">
      <c r="A16" s="92" t="s">
        <v>165</v>
      </c>
      <c r="B16" s="88" t="s">
        <v>165</v>
      </c>
      <c r="C16" s="88" t="s">
        <v>165</v>
      </c>
      <c r="D16" s="88" t="s">
        <v>165</v>
      </c>
      <c r="E16" s="88" t="s">
        <v>165</v>
      </c>
      <c r="F16" s="88" t="s">
        <v>165</v>
      </c>
      <c r="G16" s="88" t="s">
        <v>165</v>
      </c>
      <c r="H16" s="88" t="s">
        <v>165</v>
      </c>
      <c r="I16" s="88" t="s">
        <v>165</v>
      </c>
    </row>
    <row r="17" spans="1:9">
      <c r="A17" s="82" t="s">
        <v>165</v>
      </c>
      <c r="B17" s="1869" t="s">
        <v>192</v>
      </c>
      <c r="C17" s="1869"/>
      <c r="D17" s="1869"/>
      <c r="E17" s="1869"/>
      <c r="F17" s="1869"/>
      <c r="G17" s="1869"/>
      <c r="H17" s="1869"/>
      <c r="I17" s="1869"/>
    </row>
    <row r="18" spans="1:9">
      <c r="A18" s="93" t="s">
        <v>193</v>
      </c>
      <c r="B18" s="106">
        <v>346</v>
      </c>
      <c r="C18" s="107">
        <v>4613164</v>
      </c>
      <c r="D18" s="107">
        <v>4057093</v>
      </c>
      <c r="E18" s="107">
        <v>3969712</v>
      </c>
      <c r="F18" s="110">
        <v>94617</v>
      </c>
      <c r="G18" s="108">
        <v>23.8</v>
      </c>
      <c r="H18" s="109">
        <v>0.77</v>
      </c>
      <c r="I18" s="108">
        <v>87.9</v>
      </c>
    </row>
    <row r="19" spans="1:9">
      <c r="A19" s="93"/>
      <c r="B19" s="106"/>
      <c r="C19" s="107"/>
      <c r="D19" s="107"/>
      <c r="E19" s="107"/>
      <c r="F19" s="110"/>
      <c r="G19" s="108"/>
      <c r="H19" s="109"/>
      <c r="I19" s="108"/>
    </row>
    <row r="20" spans="1:9" outlineLevel="1">
      <c r="A20" s="93" t="s">
        <v>194</v>
      </c>
      <c r="B20" s="106">
        <v>21</v>
      </c>
      <c r="C20" s="107">
        <v>137599</v>
      </c>
      <c r="D20" s="107">
        <v>125856</v>
      </c>
      <c r="E20" s="110">
        <v>121790</v>
      </c>
      <c r="F20" s="110">
        <v>2752</v>
      </c>
      <c r="G20" s="108">
        <v>22.6</v>
      </c>
      <c r="H20" s="109">
        <v>0.73</v>
      </c>
      <c r="I20" s="108">
        <v>91.5</v>
      </c>
    </row>
    <row r="21" spans="1:9" outlineLevel="1">
      <c r="A21" s="93" t="s">
        <v>195</v>
      </c>
      <c r="B21" s="106">
        <v>67</v>
      </c>
      <c r="C21" s="107">
        <v>374475</v>
      </c>
      <c r="D21" s="107">
        <v>339806</v>
      </c>
      <c r="E21" s="107">
        <v>329363</v>
      </c>
      <c r="F21" s="110">
        <v>8078</v>
      </c>
      <c r="G21" s="108">
        <v>24.5</v>
      </c>
      <c r="H21" s="109">
        <v>0.79</v>
      </c>
      <c r="I21" s="108">
        <v>90.7</v>
      </c>
    </row>
    <row r="22" spans="1:9" outlineLevel="1">
      <c r="A22" s="93" t="s">
        <v>196</v>
      </c>
      <c r="B22" s="106">
        <v>21</v>
      </c>
      <c r="C22" s="107">
        <v>436214</v>
      </c>
      <c r="D22" s="107">
        <v>413964</v>
      </c>
      <c r="E22" s="107">
        <v>402499</v>
      </c>
      <c r="F22" s="110">
        <v>8823</v>
      </c>
      <c r="G22" s="108">
        <v>21.9</v>
      </c>
      <c r="H22" s="109">
        <v>0.71</v>
      </c>
      <c r="I22" s="108">
        <v>94.9</v>
      </c>
    </row>
    <row r="23" spans="1:9" outlineLevel="1">
      <c r="A23" s="93" t="s">
        <v>197</v>
      </c>
      <c r="B23" s="106">
        <v>16</v>
      </c>
      <c r="C23" s="107">
        <v>198208</v>
      </c>
      <c r="D23" s="107">
        <v>185695</v>
      </c>
      <c r="E23" s="107">
        <v>184807</v>
      </c>
      <c r="F23" s="110">
        <v>3863</v>
      </c>
      <c r="G23" s="108">
        <v>20.9</v>
      </c>
      <c r="H23" s="109">
        <v>0.67</v>
      </c>
      <c r="I23" s="108">
        <v>93.7</v>
      </c>
    </row>
    <row r="24" spans="1:9" outlineLevel="1">
      <c r="A24" s="93" t="s">
        <v>198</v>
      </c>
      <c r="B24" s="106">
        <v>30</v>
      </c>
      <c r="C24" s="107">
        <v>755448</v>
      </c>
      <c r="D24" s="107">
        <v>584345</v>
      </c>
      <c r="E24" s="107">
        <v>586130</v>
      </c>
      <c r="F24" s="110">
        <v>13828</v>
      </c>
      <c r="G24" s="108">
        <v>23.6</v>
      </c>
      <c r="H24" s="109">
        <v>0.76</v>
      </c>
      <c r="I24" s="108">
        <v>77.400000000000006</v>
      </c>
    </row>
    <row r="25" spans="1:9" outlineLevel="1">
      <c r="A25" s="93" t="s">
        <v>199</v>
      </c>
      <c r="B25" s="106">
        <v>135</v>
      </c>
      <c r="C25" s="107">
        <v>1845718</v>
      </c>
      <c r="D25" s="107">
        <v>1627159</v>
      </c>
      <c r="E25" s="107">
        <v>1584108</v>
      </c>
      <c r="F25" s="110">
        <v>39385</v>
      </c>
      <c r="G25" s="108">
        <v>24.9</v>
      </c>
      <c r="H25" s="109">
        <v>0.8</v>
      </c>
      <c r="I25" s="108">
        <v>88.2</v>
      </c>
    </row>
    <row r="26" spans="1:9" outlineLevel="1">
      <c r="A26" s="93" t="s">
        <v>200</v>
      </c>
      <c r="B26" s="106">
        <v>25</v>
      </c>
      <c r="C26" s="107">
        <v>249087</v>
      </c>
      <c r="D26" s="107">
        <v>228884</v>
      </c>
      <c r="E26" s="107">
        <v>221098</v>
      </c>
      <c r="F26" s="110">
        <v>5300</v>
      </c>
      <c r="G26" s="108">
        <v>24</v>
      </c>
      <c r="H26" s="109">
        <v>0.77</v>
      </c>
      <c r="I26" s="108">
        <v>91.9</v>
      </c>
    </row>
    <row r="27" spans="1:9" outlineLevel="1">
      <c r="A27" s="93" t="s">
        <v>201</v>
      </c>
      <c r="B27" s="124" t="s">
        <v>69</v>
      </c>
      <c r="C27" s="140" t="s">
        <v>69</v>
      </c>
      <c r="D27" s="140" t="s">
        <v>69</v>
      </c>
      <c r="E27" s="140" t="s">
        <v>69</v>
      </c>
      <c r="F27" s="140" t="s">
        <v>69</v>
      </c>
      <c r="G27" s="108">
        <v>15.6</v>
      </c>
      <c r="H27" s="109">
        <v>0.5</v>
      </c>
      <c r="I27" s="108">
        <v>97</v>
      </c>
    </row>
    <row r="28" spans="1:9" outlineLevel="1">
      <c r="A28" s="93" t="s">
        <v>202</v>
      </c>
      <c r="B28" s="106">
        <v>1</v>
      </c>
      <c r="C28" s="140" t="s">
        <v>69</v>
      </c>
      <c r="D28" s="140" t="s">
        <v>69</v>
      </c>
      <c r="E28" s="140" t="s">
        <v>69</v>
      </c>
      <c r="F28" s="140" t="s">
        <v>69</v>
      </c>
      <c r="G28" s="108">
        <v>22.6</v>
      </c>
      <c r="H28" s="109">
        <v>0.73</v>
      </c>
      <c r="I28" s="108">
        <v>93.3</v>
      </c>
    </row>
    <row r="29" spans="1:9" outlineLevel="1">
      <c r="A29" s="93" t="s">
        <v>203</v>
      </c>
      <c r="B29" s="106">
        <v>6</v>
      </c>
      <c r="C29" s="107">
        <v>149999</v>
      </c>
      <c r="D29" s="107">
        <v>132236</v>
      </c>
      <c r="E29" s="110">
        <v>117550</v>
      </c>
      <c r="F29" s="110">
        <v>2576</v>
      </c>
      <c r="G29" s="108">
        <v>21.9</v>
      </c>
      <c r="H29" s="109">
        <v>0.71</v>
      </c>
      <c r="I29" s="108">
        <v>88.2</v>
      </c>
    </row>
    <row r="30" spans="1:9" outlineLevel="1">
      <c r="A30" s="93" t="s">
        <v>204</v>
      </c>
      <c r="B30" s="106">
        <v>7</v>
      </c>
      <c r="C30" s="107">
        <v>236474</v>
      </c>
      <c r="D30" s="107">
        <v>214814</v>
      </c>
      <c r="E30" s="107">
        <v>216837</v>
      </c>
      <c r="F30" s="110">
        <v>5666</v>
      </c>
      <c r="G30" s="108">
        <v>26.1</v>
      </c>
      <c r="H30" s="109">
        <v>0.84</v>
      </c>
      <c r="I30" s="108">
        <v>90.8</v>
      </c>
    </row>
    <row r="31" spans="1:9" outlineLevel="1">
      <c r="A31" s="93" t="s">
        <v>205</v>
      </c>
      <c r="B31" s="106">
        <v>8</v>
      </c>
      <c r="C31" s="110">
        <v>55620</v>
      </c>
      <c r="D31" s="110">
        <v>43189</v>
      </c>
      <c r="E31" s="110">
        <v>47710</v>
      </c>
      <c r="F31" s="110">
        <v>1130</v>
      </c>
      <c r="G31" s="108">
        <v>23.7</v>
      </c>
      <c r="H31" s="109">
        <v>0.76</v>
      </c>
      <c r="I31" s="108">
        <v>77.7</v>
      </c>
    </row>
    <row r="32" spans="1:9" outlineLevel="1">
      <c r="A32" s="93" t="s">
        <v>206</v>
      </c>
      <c r="B32" s="106">
        <v>6</v>
      </c>
      <c r="C32" s="107">
        <v>138642</v>
      </c>
      <c r="D32" s="110">
        <v>126982</v>
      </c>
      <c r="E32" s="110">
        <v>123699</v>
      </c>
      <c r="F32" s="110">
        <v>2606</v>
      </c>
      <c r="G32" s="108">
        <v>21.1</v>
      </c>
      <c r="H32" s="109">
        <v>0.68</v>
      </c>
      <c r="I32" s="108">
        <v>91.6</v>
      </c>
    </row>
    <row r="33" spans="1:9" ht="14.25" outlineLevel="1">
      <c r="A33" s="93" t="s">
        <v>207</v>
      </c>
      <c r="B33" s="142" t="s">
        <v>76</v>
      </c>
      <c r="C33" s="143" t="s">
        <v>76</v>
      </c>
      <c r="D33" s="143" t="s">
        <v>76</v>
      </c>
      <c r="E33" s="143" t="s">
        <v>76</v>
      </c>
      <c r="F33" s="143" t="s">
        <v>76</v>
      </c>
      <c r="G33" s="143" t="s">
        <v>76</v>
      </c>
      <c r="H33" s="143" t="s">
        <v>76</v>
      </c>
      <c r="I33" s="143" t="s">
        <v>76</v>
      </c>
    </row>
    <row r="35" spans="1:9">
      <c r="A35" s="82" t="s">
        <v>165</v>
      </c>
      <c r="B35" s="1868" t="s">
        <v>208</v>
      </c>
      <c r="C35" s="1868"/>
      <c r="D35" s="1868"/>
      <c r="E35" s="1868"/>
      <c r="F35" s="1868"/>
      <c r="G35" s="1868"/>
      <c r="H35" s="1868"/>
      <c r="I35" s="1868"/>
    </row>
    <row r="36" spans="1:9">
      <c r="A36" s="93" t="s">
        <v>193</v>
      </c>
      <c r="B36" s="106">
        <v>350</v>
      </c>
      <c r="C36" s="107">
        <v>4661681</v>
      </c>
      <c r="D36" s="107">
        <v>4119754</v>
      </c>
      <c r="E36" s="107">
        <v>4088443</v>
      </c>
      <c r="F36" s="110">
        <v>93273</v>
      </c>
      <c r="G36" s="108">
        <v>22.8</v>
      </c>
      <c r="H36" s="109">
        <v>0.79</v>
      </c>
      <c r="I36" s="108">
        <v>88.4</v>
      </c>
    </row>
    <row r="37" spans="1:9">
      <c r="A37" s="93"/>
      <c r="B37" s="106"/>
      <c r="C37" s="107"/>
      <c r="D37" s="107"/>
      <c r="E37" s="107"/>
      <c r="F37" s="110"/>
      <c r="G37" s="108"/>
      <c r="H37" s="109"/>
      <c r="I37" s="108"/>
    </row>
    <row r="38" spans="1:9" outlineLevel="1">
      <c r="A38" s="93" t="s">
        <v>194</v>
      </c>
      <c r="B38" s="106">
        <v>21</v>
      </c>
      <c r="C38" s="107">
        <v>137549</v>
      </c>
      <c r="D38" s="107">
        <v>126659</v>
      </c>
      <c r="E38" s="110">
        <v>126258</v>
      </c>
      <c r="F38" s="110">
        <v>2711</v>
      </c>
      <c r="G38" s="108">
        <v>21.5</v>
      </c>
      <c r="H38" s="109">
        <v>0.74</v>
      </c>
      <c r="I38" s="108">
        <v>92.1</v>
      </c>
    </row>
    <row r="39" spans="1:9" outlineLevel="1">
      <c r="A39" s="93" t="s">
        <v>195</v>
      </c>
      <c r="B39" s="106">
        <v>67</v>
      </c>
      <c r="C39" s="107">
        <v>374475</v>
      </c>
      <c r="D39" s="107">
        <v>343373</v>
      </c>
      <c r="E39" s="107">
        <v>341590</v>
      </c>
      <c r="F39" s="110">
        <v>7707</v>
      </c>
      <c r="G39" s="108">
        <v>22.6</v>
      </c>
      <c r="H39" s="109">
        <v>0.78</v>
      </c>
      <c r="I39" s="108">
        <v>91.7</v>
      </c>
    </row>
    <row r="40" spans="1:9" outlineLevel="1">
      <c r="A40" s="93" t="s">
        <v>196</v>
      </c>
      <c r="B40" s="106">
        <v>21</v>
      </c>
      <c r="C40" s="107">
        <v>436214</v>
      </c>
      <c r="D40" s="107">
        <v>410652</v>
      </c>
      <c r="E40" s="107">
        <v>412308</v>
      </c>
      <c r="F40" s="110">
        <v>9195</v>
      </c>
      <c r="G40" s="108">
        <v>22.3</v>
      </c>
      <c r="H40" s="109">
        <v>0.77</v>
      </c>
      <c r="I40" s="108">
        <v>94.1</v>
      </c>
    </row>
    <row r="41" spans="1:9" outlineLevel="1">
      <c r="A41" s="93" t="s">
        <v>197</v>
      </c>
      <c r="B41" s="106">
        <v>18</v>
      </c>
      <c r="C41" s="107">
        <v>213807</v>
      </c>
      <c r="D41" s="107">
        <v>195343</v>
      </c>
      <c r="E41" s="107">
        <v>190519</v>
      </c>
      <c r="F41" s="110">
        <v>4008</v>
      </c>
      <c r="G41" s="108">
        <v>21</v>
      </c>
      <c r="H41" s="109">
        <v>0.73</v>
      </c>
      <c r="I41" s="108">
        <v>91.4</v>
      </c>
    </row>
    <row r="42" spans="1:9" outlineLevel="1">
      <c r="A42" s="93" t="s">
        <v>198</v>
      </c>
      <c r="B42" s="106">
        <v>30</v>
      </c>
      <c r="C42" s="107">
        <v>755448</v>
      </c>
      <c r="D42" s="107">
        <v>536031</v>
      </c>
      <c r="E42" s="107">
        <v>560207</v>
      </c>
      <c r="F42" s="110">
        <v>12669</v>
      </c>
      <c r="G42" s="108">
        <v>22.6</v>
      </c>
      <c r="H42" s="109">
        <v>0.78</v>
      </c>
      <c r="I42" s="108">
        <v>71</v>
      </c>
    </row>
    <row r="43" spans="1:9" outlineLevel="1">
      <c r="A43" s="93" t="s">
        <v>199</v>
      </c>
      <c r="B43" s="106">
        <v>137</v>
      </c>
      <c r="C43" s="107">
        <v>1878486</v>
      </c>
      <c r="D43" s="107">
        <v>1755785</v>
      </c>
      <c r="E43" s="107">
        <v>1691472</v>
      </c>
      <c r="F43" s="110">
        <v>38983</v>
      </c>
      <c r="G43" s="108">
        <v>23</v>
      </c>
      <c r="H43" s="109">
        <v>0.79</v>
      </c>
      <c r="I43" s="108">
        <v>93.5</v>
      </c>
    </row>
    <row r="44" spans="1:9" outlineLevel="1">
      <c r="A44" s="93" t="s">
        <v>200</v>
      </c>
      <c r="B44" s="106">
        <v>25</v>
      </c>
      <c r="C44" s="107">
        <v>249287</v>
      </c>
      <c r="D44" s="107">
        <v>232513</v>
      </c>
      <c r="E44" s="107">
        <v>230699</v>
      </c>
      <c r="F44" s="110">
        <v>5416</v>
      </c>
      <c r="G44" s="108">
        <v>23.5</v>
      </c>
      <c r="H44" s="109">
        <v>0.81</v>
      </c>
      <c r="I44" s="108">
        <v>93.3</v>
      </c>
    </row>
    <row r="45" spans="1:9" outlineLevel="1">
      <c r="A45" s="93" t="s">
        <v>201</v>
      </c>
      <c r="B45" s="144" t="s">
        <v>69</v>
      </c>
      <c r="C45" s="140" t="s">
        <v>69</v>
      </c>
      <c r="D45" s="140" t="s">
        <v>69</v>
      </c>
      <c r="E45" s="140" t="s">
        <v>69</v>
      </c>
      <c r="F45" s="140" t="s">
        <v>69</v>
      </c>
      <c r="G45" s="108">
        <v>17.899999999999999</v>
      </c>
      <c r="H45" s="109">
        <v>0.62</v>
      </c>
      <c r="I45" s="108">
        <v>96.5</v>
      </c>
    </row>
    <row r="46" spans="1:9" outlineLevel="1">
      <c r="A46" s="93" t="s">
        <v>202</v>
      </c>
      <c r="B46" s="106">
        <v>1</v>
      </c>
      <c r="C46" s="140" t="s">
        <v>69</v>
      </c>
      <c r="D46" s="140" t="s">
        <v>69</v>
      </c>
      <c r="E46" s="140" t="s">
        <v>69</v>
      </c>
      <c r="F46" s="140" t="s">
        <v>69</v>
      </c>
      <c r="G46" s="108">
        <v>22.3</v>
      </c>
      <c r="H46" s="109">
        <v>0.77</v>
      </c>
      <c r="I46" s="108">
        <v>93</v>
      </c>
    </row>
    <row r="47" spans="1:9" outlineLevel="1">
      <c r="A47" s="93" t="s">
        <v>203</v>
      </c>
      <c r="B47" s="106">
        <v>6</v>
      </c>
      <c r="C47" s="107">
        <v>149999</v>
      </c>
      <c r="D47" s="110">
        <v>131307</v>
      </c>
      <c r="E47" s="110">
        <v>131772</v>
      </c>
      <c r="F47" s="110">
        <v>3059</v>
      </c>
      <c r="G47" s="108">
        <v>23.2</v>
      </c>
      <c r="H47" s="109">
        <v>0.8</v>
      </c>
      <c r="I47" s="108">
        <v>87.5</v>
      </c>
    </row>
    <row r="48" spans="1:9" outlineLevel="1">
      <c r="A48" s="93" t="s">
        <v>204</v>
      </c>
      <c r="B48" s="106">
        <v>7</v>
      </c>
      <c r="C48" s="107">
        <v>236474</v>
      </c>
      <c r="D48" s="107">
        <v>175627</v>
      </c>
      <c r="E48" s="107">
        <v>195221</v>
      </c>
      <c r="F48" s="110">
        <v>4728</v>
      </c>
      <c r="G48" s="108">
        <v>24.2</v>
      </c>
      <c r="H48" s="109">
        <v>0.84</v>
      </c>
      <c r="I48" s="108">
        <v>74.3</v>
      </c>
    </row>
    <row r="49" spans="1:9" outlineLevel="1">
      <c r="A49" s="93" t="s">
        <v>205</v>
      </c>
      <c r="B49" s="106">
        <v>8</v>
      </c>
      <c r="C49" s="110">
        <v>55620</v>
      </c>
      <c r="D49" s="110">
        <v>51080</v>
      </c>
      <c r="E49" s="110">
        <v>47135</v>
      </c>
      <c r="F49" s="110">
        <v>1034</v>
      </c>
      <c r="G49" s="108">
        <v>21.9</v>
      </c>
      <c r="H49" s="109">
        <v>0.76</v>
      </c>
      <c r="I49" s="108">
        <v>91.8</v>
      </c>
    </row>
    <row r="50" spans="1:9" outlineLevel="1">
      <c r="A50" s="93" t="s">
        <v>206</v>
      </c>
      <c r="B50" s="106">
        <v>6</v>
      </c>
      <c r="C50" s="107">
        <v>138642</v>
      </c>
      <c r="D50" s="107">
        <v>127368</v>
      </c>
      <c r="E50" s="110">
        <v>127175</v>
      </c>
      <c r="F50" s="110">
        <v>3105</v>
      </c>
      <c r="G50" s="108">
        <v>24.4</v>
      </c>
      <c r="H50" s="109">
        <v>0.84</v>
      </c>
      <c r="I50" s="108">
        <v>91.9</v>
      </c>
    </row>
    <row r="51" spans="1:9" ht="14.25" outlineLevel="1">
      <c r="A51" s="93" t="s">
        <v>207</v>
      </c>
      <c r="B51" s="142" t="s">
        <v>76</v>
      </c>
      <c r="C51" s="143" t="s">
        <v>76</v>
      </c>
      <c r="D51" s="143" t="s">
        <v>76</v>
      </c>
      <c r="E51" s="143" t="s">
        <v>76</v>
      </c>
      <c r="F51" s="143" t="s">
        <v>76</v>
      </c>
      <c r="G51" s="143" t="s">
        <v>76</v>
      </c>
      <c r="H51" s="143" t="s">
        <v>76</v>
      </c>
      <c r="I51" s="143" t="s">
        <v>76</v>
      </c>
    </row>
    <row r="53" spans="1:9">
      <c r="A53" s="82" t="s">
        <v>165</v>
      </c>
      <c r="B53" s="1868" t="s">
        <v>209</v>
      </c>
      <c r="C53" s="1868"/>
      <c r="D53" s="1868"/>
      <c r="E53" s="1868"/>
      <c r="F53" s="1868"/>
      <c r="G53" s="1868"/>
      <c r="H53" s="1868"/>
      <c r="I53" s="1868"/>
    </row>
    <row r="54" spans="1:9">
      <c r="A54" s="93" t="s">
        <v>193</v>
      </c>
      <c r="B54" s="106">
        <v>350</v>
      </c>
      <c r="C54" s="107">
        <v>4671266</v>
      </c>
      <c r="D54" s="107">
        <v>4118136</v>
      </c>
      <c r="E54" s="107">
        <v>4107889</v>
      </c>
      <c r="F54" s="110">
        <v>101488</v>
      </c>
      <c r="G54" s="108">
        <v>24.7</v>
      </c>
      <c r="H54" s="109">
        <v>0.8</v>
      </c>
      <c r="I54" s="108">
        <v>88.2</v>
      </c>
    </row>
    <row r="55" spans="1:9">
      <c r="A55" s="93"/>
      <c r="B55" s="106"/>
      <c r="C55" s="107"/>
      <c r="D55" s="107"/>
      <c r="E55" s="107"/>
      <c r="F55" s="110"/>
      <c r="G55" s="108"/>
      <c r="H55" s="109"/>
      <c r="I55" s="108"/>
    </row>
    <row r="56" spans="1:9" outlineLevel="1">
      <c r="A56" s="93" t="s">
        <v>194</v>
      </c>
      <c r="B56" s="106">
        <v>21</v>
      </c>
      <c r="C56" s="107">
        <v>137599</v>
      </c>
      <c r="D56" s="107">
        <v>126402</v>
      </c>
      <c r="E56" s="107">
        <v>126531</v>
      </c>
      <c r="F56" s="110">
        <v>2881</v>
      </c>
      <c r="G56" s="108">
        <v>22.8</v>
      </c>
      <c r="H56" s="109">
        <v>0.73</v>
      </c>
      <c r="I56" s="108">
        <v>91.9</v>
      </c>
    </row>
    <row r="57" spans="1:9" outlineLevel="1">
      <c r="A57" s="93" t="s">
        <v>195</v>
      </c>
      <c r="B57" s="106">
        <v>68</v>
      </c>
      <c r="C57" s="107">
        <v>388876</v>
      </c>
      <c r="D57" s="107">
        <v>343962</v>
      </c>
      <c r="E57" s="107">
        <v>343668</v>
      </c>
      <c r="F57" s="110">
        <v>8609</v>
      </c>
      <c r="G57" s="108">
        <v>25</v>
      </c>
      <c r="H57" s="109">
        <v>0.81</v>
      </c>
      <c r="I57" s="108">
        <v>88.5</v>
      </c>
    </row>
    <row r="58" spans="1:9" outlineLevel="1">
      <c r="A58" s="93" t="s">
        <v>196</v>
      </c>
      <c r="B58" s="106">
        <v>21</v>
      </c>
      <c r="C58" s="107">
        <v>435864</v>
      </c>
      <c r="D58" s="107">
        <v>377425</v>
      </c>
      <c r="E58" s="107">
        <v>394039</v>
      </c>
      <c r="F58" s="110">
        <v>10077</v>
      </c>
      <c r="G58" s="108">
        <v>25.6</v>
      </c>
      <c r="H58" s="109">
        <v>0.82</v>
      </c>
      <c r="I58" s="108">
        <v>86.6</v>
      </c>
    </row>
    <row r="59" spans="1:9" outlineLevel="1">
      <c r="A59" s="93" t="s">
        <v>197</v>
      </c>
      <c r="B59" s="106">
        <v>18</v>
      </c>
      <c r="C59" s="107">
        <v>211807</v>
      </c>
      <c r="D59" s="107">
        <v>177252</v>
      </c>
      <c r="E59" s="107">
        <v>186298</v>
      </c>
      <c r="F59" s="110">
        <v>4350</v>
      </c>
      <c r="G59" s="108">
        <v>23.4</v>
      </c>
      <c r="H59" s="109">
        <v>0.75</v>
      </c>
      <c r="I59" s="108">
        <v>83.7</v>
      </c>
    </row>
    <row r="60" spans="1:9" outlineLevel="1">
      <c r="A60" s="93" t="s">
        <v>198</v>
      </c>
      <c r="B60" s="106">
        <v>30</v>
      </c>
      <c r="C60" s="107">
        <v>755448</v>
      </c>
      <c r="D60" s="107">
        <v>589892</v>
      </c>
      <c r="E60" s="107">
        <v>557112</v>
      </c>
      <c r="F60" s="110">
        <v>13668</v>
      </c>
      <c r="G60" s="108">
        <v>24.5</v>
      </c>
      <c r="H60" s="109">
        <v>0.79</v>
      </c>
      <c r="I60" s="108">
        <v>78.099999999999994</v>
      </c>
    </row>
    <row r="61" spans="1:9" outlineLevel="1">
      <c r="A61" s="93" t="s">
        <v>199</v>
      </c>
      <c r="B61" s="106">
        <v>136</v>
      </c>
      <c r="C61" s="107">
        <v>1873970</v>
      </c>
      <c r="D61" s="107">
        <v>1716891</v>
      </c>
      <c r="E61" s="107">
        <v>1731132</v>
      </c>
      <c r="F61" s="110">
        <v>43061</v>
      </c>
      <c r="G61" s="108">
        <v>24.9</v>
      </c>
      <c r="H61" s="109">
        <v>0.8</v>
      </c>
      <c r="I61" s="108">
        <v>91.6</v>
      </c>
    </row>
    <row r="62" spans="1:9" outlineLevel="1">
      <c r="A62" s="93" t="s">
        <v>200</v>
      </c>
      <c r="B62" s="106">
        <v>25</v>
      </c>
      <c r="C62" s="107">
        <v>249287</v>
      </c>
      <c r="D62" s="107">
        <v>229700</v>
      </c>
      <c r="E62" s="107">
        <v>231107</v>
      </c>
      <c r="F62" s="110">
        <v>5739</v>
      </c>
      <c r="G62" s="108">
        <v>24.8</v>
      </c>
      <c r="H62" s="109">
        <v>0.8</v>
      </c>
      <c r="I62" s="108">
        <v>92.1</v>
      </c>
    </row>
    <row r="63" spans="1:9" outlineLevel="1">
      <c r="A63" s="93" t="s">
        <v>201</v>
      </c>
      <c r="B63" s="144" t="s">
        <v>69</v>
      </c>
      <c r="C63" s="140" t="s">
        <v>69</v>
      </c>
      <c r="D63" s="140" t="s">
        <v>69</v>
      </c>
      <c r="E63" s="140" t="s">
        <v>69</v>
      </c>
      <c r="F63" s="140" t="s">
        <v>69</v>
      </c>
      <c r="G63" s="108">
        <v>18.2</v>
      </c>
      <c r="H63" s="109">
        <v>0.59</v>
      </c>
      <c r="I63" s="108">
        <v>96.2</v>
      </c>
    </row>
    <row r="64" spans="1:9" outlineLevel="1">
      <c r="A64" s="93" t="s">
        <v>202</v>
      </c>
      <c r="B64" s="106">
        <v>1</v>
      </c>
      <c r="C64" s="140" t="s">
        <v>69</v>
      </c>
      <c r="D64" s="140" t="s">
        <v>69</v>
      </c>
      <c r="E64" s="140" t="s">
        <v>69</v>
      </c>
      <c r="F64" s="140" t="s">
        <v>69</v>
      </c>
      <c r="G64" s="108">
        <v>22.8</v>
      </c>
      <c r="H64" s="109">
        <v>0.74</v>
      </c>
      <c r="I64" s="108">
        <v>85.8</v>
      </c>
    </row>
    <row r="65" spans="1:9" outlineLevel="1">
      <c r="A65" s="93" t="s">
        <v>203</v>
      </c>
      <c r="B65" s="106">
        <v>6</v>
      </c>
      <c r="C65" s="107">
        <v>149999</v>
      </c>
      <c r="D65" s="110">
        <v>129467</v>
      </c>
      <c r="E65" s="110">
        <v>130387</v>
      </c>
      <c r="F65" s="110">
        <v>3151</v>
      </c>
      <c r="G65" s="108">
        <v>24.2</v>
      </c>
      <c r="H65" s="109">
        <v>0.78</v>
      </c>
      <c r="I65" s="108">
        <v>86.3</v>
      </c>
    </row>
    <row r="66" spans="1:9" outlineLevel="1">
      <c r="A66" s="93" t="s">
        <v>204</v>
      </c>
      <c r="B66" s="106">
        <v>7</v>
      </c>
      <c r="C66" s="107">
        <v>236474</v>
      </c>
      <c r="D66" s="107">
        <v>214991</v>
      </c>
      <c r="E66" s="107">
        <v>195309</v>
      </c>
      <c r="F66" s="110">
        <v>4760</v>
      </c>
      <c r="G66" s="108">
        <v>24.4</v>
      </c>
      <c r="H66" s="109">
        <v>0.79</v>
      </c>
      <c r="I66" s="108">
        <v>90.9</v>
      </c>
    </row>
    <row r="67" spans="1:9" outlineLevel="1">
      <c r="A67" s="93" t="s">
        <v>205</v>
      </c>
      <c r="B67" s="106">
        <v>8</v>
      </c>
      <c r="C67" s="110">
        <v>55620</v>
      </c>
      <c r="D67" s="110">
        <v>50910</v>
      </c>
      <c r="E67" s="110">
        <v>50995</v>
      </c>
      <c r="F67" s="110">
        <v>1193</v>
      </c>
      <c r="G67" s="108">
        <v>23.4</v>
      </c>
      <c r="H67" s="109">
        <v>0.75</v>
      </c>
      <c r="I67" s="108">
        <v>91.5</v>
      </c>
    </row>
    <row r="68" spans="1:9" outlineLevel="1">
      <c r="A68" s="93" t="s">
        <v>206</v>
      </c>
      <c r="B68" s="106">
        <v>6</v>
      </c>
      <c r="C68" s="107">
        <v>138642</v>
      </c>
      <c r="D68" s="110">
        <v>126239</v>
      </c>
      <c r="E68" s="110">
        <v>126804</v>
      </c>
      <c r="F68" s="110">
        <v>3321</v>
      </c>
      <c r="G68" s="108">
        <v>26.2</v>
      </c>
      <c r="H68" s="109">
        <v>0.84</v>
      </c>
      <c r="I68" s="108">
        <v>91.1</v>
      </c>
    </row>
    <row r="69" spans="1:9" ht="14.25" outlineLevel="1">
      <c r="A69" s="93" t="s">
        <v>207</v>
      </c>
      <c r="B69" s="142" t="s">
        <v>76</v>
      </c>
      <c r="C69" s="143" t="s">
        <v>76</v>
      </c>
      <c r="D69" s="143" t="s">
        <v>76</v>
      </c>
      <c r="E69" s="143" t="s">
        <v>76</v>
      </c>
      <c r="F69" s="143" t="s">
        <v>76</v>
      </c>
      <c r="G69" s="143" t="s">
        <v>76</v>
      </c>
      <c r="H69" s="143" t="s">
        <v>76</v>
      </c>
      <c r="I69" s="143" t="s">
        <v>76</v>
      </c>
    </row>
    <row r="70" spans="1:9" outlineLevel="1">
      <c r="A70" s="88"/>
      <c r="B70" s="112"/>
      <c r="C70" s="123"/>
      <c r="D70" s="123"/>
      <c r="E70" s="123"/>
      <c r="F70" s="123"/>
      <c r="G70" s="123"/>
      <c r="H70" s="123"/>
      <c r="I70" s="123"/>
    </row>
    <row r="71" spans="1:9" outlineLevel="1">
      <c r="A71" s="1869" t="s">
        <v>210</v>
      </c>
      <c r="B71" s="1869"/>
      <c r="C71" s="1869"/>
      <c r="D71" s="1869"/>
      <c r="E71" s="1869"/>
      <c r="F71" s="1869"/>
      <c r="G71" s="1869"/>
      <c r="H71" s="1869"/>
      <c r="I71" s="1869"/>
    </row>
    <row r="72" spans="1:9" ht="12.75" customHeight="1" outlineLevel="1">
      <c r="A72" s="1868" t="s">
        <v>211</v>
      </c>
      <c r="B72" s="1868"/>
      <c r="C72" s="1868"/>
      <c r="D72" s="1868"/>
      <c r="E72" s="1868"/>
      <c r="F72" s="1868"/>
      <c r="G72" s="1868"/>
      <c r="H72" s="1868"/>
      <c r="I72" s="1868"/>
    </row>
    <row r="73" spans="1:9" ht="12.75" customHeight="1" outlineLevel="1">
      <c r="A73" s="1868" t="s">
        <v>212</v>
      </c>
      <c r="B73" s="1868"/>
      <c r="C73" s="1868"/>
      <c r="D73" s="1868"/>
      <c r="E73" s="1868"/>
      <c r="F73" s="1868"/>
      <c r="G73" s="1868"/>
      <c r="H73" s="1868"/>
      <c r="I73" s="1868"/>
    </row>
    <row r="74" spans="1:9" ht="12.75" customHeight="1" outlineLevel="1">
      <c r="A74" s="1868" t="s">
        <v>213</v>
      </c>
      <c r="B74" s="1868"/>
      <c r="C74" s="1868"/>
      <c r="D74" s="1868"/>
      <c r="E74" s="1868"/>
      <c r="F74" s="1868"/>
      <c r="G74" s="1868"/>
      <c r="H74" s="1868"/>
      <c r="I74" s="1868"/>
    </row>
    <row r="75" spans="1:9" ht="12.75" customHeight="1" outlineLevel="1">
      <c r="A75" s="1868" t="s">
        <v>214</v>
      </c>
      <c r="B75" s="1868"/>
      <c r="C75" s="1868"/>
      <c r="D75" s="1868"/>
      <c r="E75" s="1868"/>
      <c r="F75" s="1868"/>
      <c r="G75" s="1868"/>
      <c r="H75" s="1868"/>
      <c r="I75" s="1868"/>
    </row>
    <row r="76" spans="1:9" ht="12.75" customHeight="1" outlineLevel="1">
      <c r="A76" s="1868" t="s">
        <v>215</v>
      </c>
      <c r="B76" s="1868"/>
      <c r="C76" s="1868"/>
      <c r="D76" s="1868"/>
      <c r="E76" s="1868"/>
      <c r="F76" s="1868"/>
      <c r="G76" s="1868"/>
      <c r="H76" s="1868"/>
      <c r="I76" s="1868"/>
    </row>
    <row r="77" spans="1:9" ht="12.75" customHeight="1" outlineLevel="1">
      <c r="A77" s="1868" t="s">
        <v>216</v>
      </c>
      <c r="B77" s="1868"/>
      <c r="C77" s="1868"/>
      <c r="D77" s="1868"/>
      <c r="E77" s="1868"/>
      <c r="F77" s="1868"/>
      <c r="G77" s="1868"/>
      <c r="H77" s="1868"/>
      <c r="I77" s="1868"/>
    </row>
    <row r="78" spans="1:9" ht="12.75" customHeight="1" outlineLevel="1">
      <c r="A78" s="1868" t="s">
        <v>217</v>
      </c>
      <c r="B78" s="1868"/>
      <c r="C78" s="1868"/>
      <c r="D78" s="1868"/>
      <c r="E78" s="1868"/>
      <c r="F78" s="1868"/>
      <c r="G78" s="1868"/>
      <c r="H78" s="1868"/>
      <c r="I78" s="1868"/>
    </row>
    <row r="79" spans="1:9" ht="12.75" customHeight="1" outlineLevel="1">
      <c r="A79" s="1868" t="s">
        <v>218</v>
      </c>
      <c r="B79" s="1868"/>
      <c r="C79" s="1868"/>
      <c r="D79" s="1868"/>
      <c r="E79" s="1868"/>
      <c r="F79" s="1868"/>
      <c r="G79" s="1868"/>
      <c r="H79" s="1868"/>
      <c r="I79" s="1868"/>
    </row>
    <row r="80" spans="1:9" ht="12.75" customHeight="1" outlineLevel="1">
      <c r="A80" s="1869" t="s">
        <v>219</v>
      </c>
      <c r="B80" s="1869"/>
      <c r="C80" s="1869"/>
      <c r="D80" s="1869"/>
      <c r="E80" s="1869"/>
      <c r="F80" s="1869"/>
      <c r="G80" s="1869"/>
      <c r="H80" s="1869"/>
      <c r="I80" s="1869"/>
    </row>
    <row r="81" spans="1:9" ht="12.75" customHeight="1" outlineLevel="1">
      <c r="A81" s="936"/>
      <c r="B81" s="936"/>
      <c r="C81" s="936"/>
      <c r="D81" s="936"/>
      <c r="E81" s="936"/>
      <c r="F81" s="936"/>
      <c r="G81" s="936"/>
      <c r="H81" s="936"/>
      <c r="I81" s="936"/>
    </row>
    <row r="82" spans="1:9" ht="12.75" customHeight="1" outlineLevel="1">
      <c r="A82" s="936"/>
      <c r="B82" s="936"/>
      <c r="C82" s="936"/>
      <c r="D82" s="936"/>
      <c r="E82" s="936"/>
      <c r="F82" s="936"/>
      <c r="G82" s="936"/>
      <c r="H82" s="936"/>
      <c r="I82" s="936"/>
    </row>
    <row r="83" spans="1:9" ht="12.75" customHeight="1" outlineLevel="1">
      <c r="A83" s="936"/>
      <c r="B83" s="936"/>
      <c r="C83" s="936"/>
      <c r="D83" s="936"/>
      <c r="E83" s="936"/>
      <c r="F83" s="936"/>
      <c r="G83" s="936"/>
      <c r="H83" s="936"/>
      <c r="I83" s="936"/>
    </row>
    <row r="84" spans="1:9" ht="12.75" customHeight="1" outlineLevel="1">
      <c r="A84" s="936"/>
      <c r="B84" s="936"/>
      <c r="C84" s="936"/>
      <c r="D84" s="936"/>
      <c r="E84" s="936"/>
      <c r="F84" s="936"/>
      <c r="G84" s="936"/>
      <c r="H84" s="936"/>
      <c r="I84" s="936"/>
    </row>
    <row r="85" spans="1:9" ht="12.75" customHeight="1" outlineLevel="1">
      <c r="A85" s="936"/>
      <c r="B85" s="936"/>
      <c r="C85" s="936"/>
      <c r="D85" s="936"/>
      <c r="E85" s="936"/>
      <c r="F85" s="936"/>
      <c r="G85" s="936"/>
      <c r="H85" s="936"/>
      <c r="I85" s="936"/>
    </row>
    <row r="86" spans="1:9" ht="12.75" customHeight="1" outlineLevel="1">
      <c r="A86" s="936"/>
      <c r="B86" s="936"/>
      <c r="C86" s="936"/>
      <c r="D86" s="936"/>
      <c r="E86" s="936"/>
      <c r="F86" s="936"/>
      <c r="G86" s="936"/>
      <c r="H86" s="936"/>
      <c r="I86" s="936"/>
    </row>
    <row r="87" spans="1:9" ht="12.75" customHeight="1" outlineLevel="1">
      <c r="A87" s="936"/>
      <c r="B87" s="936"/>
      <c r="C87" s="936"/>
      <c r="D87" s="936"/>
      <c r="E87" s="936"/>
      <c r="F87" s="936"/>
      <c r="G87" s="936"/>
      <c r="H87" s="936"/>
      <c r="I87" s="936"/>
    </row>
    <row r="88" spans="1:9" ht="12.75" customHeight="1" outlineLevel="1">
      <c r="A88" s="936"/>
      <c r="B88" s="936"/>
      <c r="C88" s="936"/>
      <c r="D88" s="936"/>
      <c r="E88" s="936"/>
      <c r="F88" s="936"/>
      <c r="G88" s="936"/>
      <c r="H88" s="936"/>
      <c r="I88" s="936"/>
    </row>
    <row r="89" spans="1:9" outlineLevel="1">
      <c r="A89" s="88"/>
      <c r="B89" s="112"/>
      <c r="C89" s="123"/>
      <c r="D89" s="123"/>
      <c r="E89" s="123"/>
      <c r="F89" s="123"/>
      <c r="G89" s="123"/>
      <c r="H89" s="123"/>
      <c r="I89" s="123"/>
    </row>
    <row r="90" spans="1:9" ht="13.15" customHeight="1" outlineLevel="1">
      <c r="A90" s="1866" t="s">
        <v>153</v>
      </c>
      <c r="B90" s="1866"/>
      <c r="C90" s="1866"/>
      <c r="D90" s="1866"/>
      <c r="E90" s="1866"/>
      <c r="F90" s="1866"/>
      <c r="G90" s="1866"/>
      <c r="H90" s="1866"/>
      <c r="I90" s="1866"/>
    </row>
    <row r="92" spans="1:9">
      <c r="A92" s="82" t="s">
        <v>165</v>
      </c>
      <c r="B92" s="1869" t="s">
        <v>220</v>
      </c>
      <c r="C92" s="1869"/>
      <c r="D92" s="1869"/>
      <c r="E92" s="1869"/>
      <c r="F92" s="1869"/>
      <c r="G92" s="1869"/>
      <c r="H92" s="1869"/>
      <c r="I92" s="1869"/>
    </row>
    <row r="93" spans="1:9">
      <c r="A93" s="93" t="s">
        <v>193</v>
      </c>
      <c r="B93" s="106">
        <v>356</v>
      </c>
      <c r="C93" s="107">
        <v>4742907</v>
      </c>
      <c r="D93" s="107">
        <v>4239448</v>
      </c>
      <c r="E93" s="107">
        <v>4178792</v>
      </c>
      <c r="F93" s="110">
        <v>97977</v>
      </c>
      <c r="G93" s="108">
        <v>23.4</v>
      </c>
      <c r="H93" s="109">
        <v>0.78</v>
      </c>
      <c r="I93" s="108">
        <v>89.4</v>
      </c>
    </row>
    <row r="94" spans="1:9">
      <c r="A94" s="93"/>
      <c r="B94" s="106"/>
      <c r="C94" s="107"/>
      <c r="D94" s="107"/>
      <c r="E94" s="107"/>
      <c r="F94" s="110"/>
      <c r="G94" s="108"/>
      <c r="H94" s="109"/>
      <c r="I94" s="108"/>
    </row>
    <row r="95" spans="1:9" outlineLevel="1">
      <c r="A95" s="93" t="s">
        <v>194</v>
      </c>
      <c r="B95" s="106">
        <v>21</v>
      </c>
      <c r="C95" s="107">
        <v>137599</v>
      </c>
      <c r="D95" s="107">
        <v>126083</v>
      </c>
      <c r="E95" s="107">
        <v>126243</v>
      </c>
      <c r="F95" s="110">
        <v>2694</v>
      </c>
      <c r="G95" s="108">
        <v>21.3</v>
      </c>
      <c r="H95" s="109">
        <v>0.71</v>
      </c>
      <c r="I95" s="108">
        <v>91.6</v>
      </c>
    </row>
    <row r="96" spans="1:9" outlineLevel="1">
      <c r="A96" s="93" t="s">
        <v>195</v>
      </c>
      <c r="B96" s="106">
        <v>68</v>
      </c>
      <c r="C96" s="107">
        <v>388876</v>
      </c>
      <c r="D96" s="107">
        <v>353987</v>
      </c>
      <c r="E96" s="107">
        <v>348975</v>
      </c>
      <c r="F96" s="110">
        <v>8257</v>
      </c>
      <c r="G96" s="108">
        <v>23.7</v>
      </c>
      <c r="H96" s="109">
        <v>0.79</v>
      </c>
      <c r="I96" s="108">
        <v>91</v>
      </c>
    </row>
    <row r="97" spans="1:9" outlineLevel="1">
      <c r="A97" s="93" t="s">
        <v>196</v>
      </c>
      <c r="B97" s="106">
        <v>21</v>
      </c>
      <c r="C97" s="107">
        <v>435864</v>
      </c>
      <c r="D97" s="107">
        <v>407888</v>
      </c>
      <c r="E97" s="107">
        <v>392657</v>
      </c>
      <c r="F97" s="110">
        <v>8589</v>
      </c>
      <c r="G97" s="108">
        <v>21.9</v>
      </c>
      <c r="H97" s="109">
        <v>0.73</v>
      </c>
      <c r="I97" s="108">
        <v>93.6</v>
      </c>
    </row>
    <row r="98" spans="1:9" outlineLevel="1">
      <c r="A98" s="93" t="s">
        <v>197</v>
      </c>
      <c r="B98" s="106">
        <v>18</v>
      </c>
      <c r="C98" s="107">
        <v>214807</v>
      </c>
      <c r="D98" s="107">
        <v>180043</v>
      </c>
      <c r="E98" s="107">
        <v>178648</v>
      </c>
      <c r="F98" s="110">
        <v>3741</v>
      </c>
      <c r="G98" s="108">
        <v>20.9</v>
      </c>
      <c r="H98" s="109">
        <v>0.7</v>
      </c>
      <c r="I98" s="108">
        <v>83.8</v>
      </c>
    </row>
    <row r="99" spans="1:9" outlineLevel="1">
      <c r="A99" s="93" t="s">
        <v>198</v>
      </c>
      <c r="B99" s="106">
        <v>30</v>
      </c>
      <c r="C99" s="107">
        <v>755448</v>
      </c>
      <c r="D99" s="107">
        <v>581100</v>
      </c>
      <c r="E99" s="107">
        <v>585496</v>
      </c>
      <c r="F99" s="110">
        <v>13834</v>
      </c>
      <c r="G99" s="108">
        <v>23.6</v>
      </c>
      <c r="H99" s="109">
        <v>0.79</v>
      </c>
      <c r="I99" s="108">
        <v>76.900000000000006</v>
      </c>
    </row>
    <row r="100" spans="1:9" outlineLevel="1">
      <c r="A100" s="93" t="s">
        <v>199</v>
      </c>
      <c r="B100" s="106">
        <v>141</v>
      </c>
      <c r="C100" s="107">
        <v>1938443</v>
      </c>
      <c r="D100" s="107">
        <v>1839885</v>
      </c>
      <c r="E100" s="107">
        <v>1778388</v>
      </c>
      <c r="F100" s="110">
        <v>43377</v>
      </c>
      <c r="G100" s="108">
        <v>24.4</v>
      </c>
      <c r="H100" s="109">
        <v>0.81</v>
      </c>
      <c r="I100" s="108">
        <v>94.9</v>
      </c>
    </row>
    <row r="101" spans="1:9" outlineLevel="1">
      <c r="A101" s="93" t="s">
        <v>200</v>
      </c>
      <c r="B101" s="106">
        <v>25</v>
      </c>
      <c r="C101" s="107">
        <v>249287</v>
      </c>
      <c r="D101" s="107">
        <v>225496</v>
      </c>
      <c r="E101" s="107">
        <v>227598</v>
      </c>
      <c r="F101" s="110">
        <v>4914</v>
      </c>
      <c r="G101" s="108">
        <v>21.6</v>
      </c>
      <c r="H101" s="109">
        <v>0.72</v>
      </c>
      <c r="I101" s="108">
        <v>90.5</v>
      </c>
    </row>
    <row r="102" spans="1:9" outlineLevel="1">
      <c r="A102" s="93" t="s">
        <v>201</v>
      </c>
      <c r="B102" s="144" t="s">
        <v>69</v>
      </c>
      <c r="C102" s="140" t="s">
        <v>69</v>
      </c>
      <c r="D102" s="140" t="s">
        <v>69</v>
      </c>
      <c r="E102" s="140" t="s">
        <v>69</v>
      </c>
      <c r="F102" s="140" t="s">
        <v>69</v>
      </c>
      <c r="G102" s="108">
        <v>15.5</v>
      </c>
      <c r="H102" s="109">
        <v>0.52</v>
      </c>
      <c r="I102" s="108">
        <v>98.3</v>
      </c>
    </row>
    <row r="103" spans="1:9" outlineLevel="1">
      <c r="A103" s="93" t="s">
        <v>202</v>
      </c>
      <c r="B103" s="106">
        <v>1</v>
      </c>
      <c r="C103" s="140" t="s">
        <v>69</v>
      </c>
      <c r="D103" s="140" t="s">
        <v>69</v>
      </c>
      <c r="E103" s="140" t="s">
        <v>69</v>
      </c>
      <c r="F103" s="140" t="s">
        <v>69</v>
      </c>
      <c r="G103" s="108">
        <v>24.3</v>
      </c>
      <c r="H103" s="109">
        <v>0.81</v>
      </c>
      <c r="I103" s="108">
        <v>87.5</v>
      </c>
    </row>
    <row r="104" spans="1:9" outlineLevel="1">
      <c r="A104" s="93" t="s">
        <v>203</v>
      </c>
      <c r="B104" s="106">
        <v>6</v>
      </c>
      <c r="C104" s="107">
        <v>149999</v>
      </c>
      <c r="D104" s="107">
        <v>81794</v>
      </c>
      <c r="E104" s="110">
        <v>105631</v>
      </c>
      <c r="F104" s="110">
        <v>2207</v>
      </c>
      <c r="G104" s="108">
        <v>20.9</v>
      </c>
      <c r="H104" s="109">
        <v>0.7</v>
      </c>
      <c r="I104" s="108">
        <v>54.5</v>
      </c>
    </row>
    <row r="105" spans="1:9" outlineLevel="1">
      <c r="A105" s="93" t="s">
        <v>204</v>
      </c>
      <c r="B105" s="106">
        <v>7</v>
      </c>
      <c r="C105" s="107">
        <v>236474</v>
      </c>
      <c r="D105" s="107">
        <v>220957</v>
      </c>
      <c r="E105" s="107">
        <v>217974</v>
      </c>
      <c r="F105" s="110">
        <v>5464</v>
      </c>
      <c r="G105" s="108">
        <v>25.1</v>
      </c>
      <c r="H105" s="109">
        <v>0.84</v>
      </c>
      <c r="I105" s="108">
        <v>93.4</v>
      </c>
    </row>
    <row r="106" spans="1:9" outlineLevel="1">
      <c r="A106" s="93" t="s">
        <v>205</v>
      </c>
      <c r="B106" s="106">
        <v>8</v>
      </c>
      <c r="C106" s="110">
        <v>55620</v>
      </c>
      <c r="D106" s="110">
        <v>53818</v>
      </c>
      <c r="E106" s="110">
        <v>52364</v>
      </c>
      <c r="F106" s="110">
        <v>1256</v>
      </c>
      <c r="G106" s="108">
        <v>24</v>
      </c>
      <c r="H106" s="109">
        <v>0.8</v>
      </c>
      <c r="I106" s="108">
        <v>96.8</v>
      </c>
    </row>
    <row r="107" spans="1:9" outlineLevel="1">
      <c r="A107" s="93" t="s">
        <v>206</v>
      </c>
      <c r="B107" s="106">
        <v>7</v>
      </c>
      <c r="C107" s="107">
        <v>142810</v>
      </c>
      <c r="D107" s="110">
        <v>132662</v>
      </c>
      <c r="E107" s="110">
        <v>129451</v>
      </c>
      <c r="F107" s="110">
        <v>3007</v>
      </c>
      <c r="G107" s="108">
        <v>23.2</v>
      </c>
      <c r="H107" s="109">
        <v>0.77</v>
      </c>
      <c r="I107" s="108">
        <v>92.9</v>
      </c>
    </row>
    <row r="108" spans="1:9" ht="14.25" outlineLevel="1">
      <c r="A108" s="93" t="s">
        <v>207</v>
      </c>
      <c r="B108" s="142" t="s">
        <v>76</v>
      </c>
      <c r="C108" s="143" t="s">
        <v>76</v>
      </c>
      <c r="D108" s="143" t="s">
        <v>76</v>
      </c>
      <c r="E108" s="143" t="s">
        <v>76</v>
      </c>
      <c r="F108" s="143" t="s">
        <v>76</v>
      </c>
      <c r="G108" s="143" t="s">
        <v>76</v>
      </c>
      <c r="H108" s="143" t="s">
        <v>76</v>
      </c>
      <c r="I108" s="143" t="s">
        <v>76</v>
      </c>
    </row>
    <row r="110" spans="1:9">
      <c r="A110" s="82" t="s">
        <v>165</v>
      </c>
      <c r="B110" s="1868" t="s">
        <v>221</v>
      </c>
      <c r="C110" s="1868"/>
      <c r="D110" s="1868"/>
      <c r="E110" s="1868"/>
      <c r="F110" s="1868"/>
      <c r="G110" s="1868"/>
      <c r="H110" s="1868"/>
      <c r="I110" s="1868"/>
    </row>
    <row r="111" spans="1:9">
      <c r="A111" s="93" t="s">
        <v>193</v>
      </c>
      <c r="B111" s="106">
        <v>358</v>
      </c>
      <c r="C111" s="107">
        <v>4748482</v>
      </c>
      <c r="D111" s="107">
        <v>4211954</v>
      </c>
      <c r="E111" s="107">
        <v>4225701</v>
      </c>
      <c r="F111" s="110">
        <v>100688</v>
      </c>
      <c r="G111" s="108">
        <v>23.8</v>
      </c>
      <c r="H111" s="109">
        <v>0.77</v>
      </c>
      <c r="I111" s="108">
        <v>88.7</v>
      </c>
    </row>
    <row r="112" spans="1:9">
      <c r="A112" s="93"/>
      <c r="B112" s="106"/>
      <c r="C112" s="107"/>
      <c r="D112" s="107"/>
      <c r="E112" s="107"/>
      <c r="F112" s="110"/>
      <c r="G112" s="108"/>
      <c r="H112" s="109"/>
      <c r="I112" s="108"/>
    </row>
    <row r="113" spans="1:9" outlineLevel="1">
      <c r="A113" s="93" t="s">
        <v>194</v>
      </c>
      <c r="B113" s="106">
        <v>21</v>
      </c>
      <c r="C113" s="107">
        <v>137549</v>
      </c>
      <c r="D113" s="107">
        <v>122325</v>
      </c>
      <c r="E113" s="107">
        <v>124204</v>
      </c>
      <c r="F113" s="110">
        <v>2817</v>
      </c>
      <c r="G113" s="108">
        <v>22.7</v>
      </c>
      <c r="H113" s="109">
        <v>0.73</v>
      </c>
      <c r="I113" s="108">
        <v>88.9</v>
      </c>
    </row>
    <row r="114" spans="1:9" outlineLevel="1">
      <c r="A114" s="93" t="s">
        <v>195</v>
      </c>
      <c r="B114" s="106">
        <v>68</v>
      </c>
      <c r="C114" s="107">
        <v>388876</v>
      </c>
      <c r="D114" s="107">
        <v>354011</v>
      </c>
      <c r="E114" s="107">
        <v>353999</v>
      </c>
      <c r="F114" s="110">
        <v>8679</v>
      </c>
      <c r="G114" s="108">
        <v>24.5</v>
      </c>
      <c r="H114" s="109">
        <v>0.79</v>
      </c>
      <c r="I114" s="108">
        <v>91</v>
      </c>
    </row>
    <row r="115" spans="1:9" outlineLevel="1">
      <c r="A115" s="93" t="s">
        <v>196</v>
      </c>
      <c r="B115" s="106">
        <v>21</v>
      </c>
      <c r="C115" s="107">
        <v>435864</v>
      </c>
      <c r="D115" s="107">
        <v>406294</v>
      </c>
      <c r="E115" s="107">
        <v>407091</v>
      </c>
      <c r="F115" s="110">
        <v>8943</v>
      </c>
      <c r="G115" s="108">
        <v>22</v>
      </c>
      <c r="H115" s="109">
        <v>0.71</v>
      </c>
      <c r="I115" s="108">
        <v>93.2</v>
      </c>
    </row>
    <row r="116" spans="1:9" outlineLevel="1">
      <c r="A116" s="93" t="s">
        <v>197</v>
      </c>
      <c r="B116" s="106">
        <v>18</v>
      </c>
      <c r="C116" s="107">
        <v>214807</v>
      </c>
      <c r="D116" s="107">
        <v>177823</v>
      </c>
      <c r="E116" s="107">
        <v>178933</v>
      </c>
      <c r="F116" s="110">
        <v>3963</v>
      </c>
      <c r="G116" s="108">
        <v>22.1</v>
      </c>
      <c r="H116" s="109">
        <v>0.71</v>
      </c>
      <c r="I116" s="108">
        <v>82.8</v>
      </c>
    </row>
    <row r="117" spans="1:9" outlineLevel="1">
      <c r="A117" s="93" t="s">
        <v>198</v>
      </c>
      <c r="B117" s="106">
        <v>30</v>
      </c>
      <c r="C117" s="107">
        <v>755448</v>
      </c>
      <c r="D117" s="107">
        <v>557862</v>
      </c>
      <c r="E117" s="107">
        <v>569481</v>
      </c>
      <c r="F117" s="110">
        <v>13900</v>
      </c>
      <c r="G117" s="108">
        <v>24.4</v>
      </c>
      <c r="H117" s="109">
        <v>0.79</v>
      </c>
      <c r="I117" s="108">
        <v>73.8</v>
      </c>
    </row>
    <row r="118" spans="1:9" outlineLevel="1">
      <c r="A118" s="93" t="s">
        <v>199</v>
      </c>
      <c r="B118" s="106">
        <v>143</v>
      </c>
      <c r="C118" s="107">
        <v>1944068</v>
      </c>
      <c r="D118" s="107">
        <v>1790605</v>
      </c>
      <c r="E118" s="107">
        <v>1815245</v>
      </c>
      <c r="F118" s="110">
        <v>44081</v>
      </c>
      <c r="G118" s="108">
        <v>24.3</v>
      </c>
      <c r="H118" s="109">
        <v>0.78</v>
      </c>
      <c r="I118" s="108">
        <v>92.1</v>
      </c>
    </row>
    <row r="119" spans="1:9" outlineLevel="1">
      <c r="A119" s="93" t="s">
        <v>200</v>
      </c>
      <c r="B119" s="106">
        <v>25</v>
      </c>
      <c r="C119" s="107">
        <v>249287</v>
      </c>
      <c r="D119" s="107">
        <v>228531</v>
      </c>
      <c r="E119" s="107">
        <v>227014</v>
      </c>
      <c r="F119" s="110">
        <v>5109</v>
      </c>
      <c r="G119" s="108">
        <v>22.5</v>
      </c>
      <c r="H119" s="109">
        <v>0.73</v>
      </c>
      <c r="I119" s="108">
        <v>91.7</v>
      </c>
    </row>
    <row r="120" spans="1:9" outlineLevel="1">
      <c r="A120" s="93" t="s">
        <v>201</v>
      </c>
      <c r="B120" s="144" t="s">
        <v>69</v>
      </c>
      <c r="C120" s="140" t="s">
        <v>69</v>
      </c>
      <c r="D120" s="140" t="s">
        <v>69</v>
      </c>
      <c r="E120" s="140" t="s">
        <v>69</v>
      </c>
      <c r="F120" s="140" t="s">
        <v>69</v>
      </c>
      <c r="G120" s="108">
        <v>19.3</v>
      </c>
      <c r="H120" s="109">
        <v>0.62</v>
      </c>
      <c r="I120" s="108">
        <v>97.6</v>
      </c>
    </row>
    <row r="121" spans="1:9" outlineLevel="1">
      <c r="A121" s="93" t="s">
        <v>202</v>
      </c>
      <c r="B121" s="106">
        <v>1</v>
      </c>
      <c r="C121" s="140" t="s">
        <v>69</v>
      </c>
      <c r="D121" s="140" t="s">
        <v>69</v>
      </c>
      <c r="E121" s="140" t="s">
        <v>69</v>
      </c>
      <c r="F121" s="140" t="s">
        <v>69</v>
      </c>
      <c r="G121" s="108">
        <v>23.9</v>
      </c>
      <c r="H121" s="109">
        <v>0.77</v>
      </c>
      <c r="I121" s="108">
        <v>87.5</v>
      </c>
    </row>
    <row r="122" spans="1:9" outlineLevel="1">
      <c r="A122" s="93" t="s">
        <v>203</v>
      </c>
      <c r="B122" s="106">
        <v>6</v>
      </c>
      <c r="C122" s="107">
        <v>149999</v>
      </c>
      <c r="D122" s="107">
        <v>134154</v>
      </c>
      <c r="E122" s="107">
        <v>107974</v>
      </c>
      <c r="F122" s="110">
        <v>2121</v>
      </c>
      <c r="G122" s="108">
        <v>19.600000000000001</v>
      </c>
      <c r="H122" s="109">
        <v>0.63</v>
      </c>
      <c r="I122" s="108">
        <v>89.4</v>
      </c>
    </row>
    <row r="123" spans="1:9" outlineLevel="1">
      <c r="A123" s="93" t="s">
        <v>204</v>
      </c>
      <c r="B123" s="106">
        <v>7</v>
      </c>
      <c r="C123" s="107">
        <v>236474</v>
      </c>
      <c r="D123" s="107">
        <v>220208</v>
      </c>
      <c r="E123" s="107">
        <v>220583</v>
      </c>
      <c r="F123" s="110">
        <v>5791</v>
      </c>
      <c r="G123" s="108">
        <v>26.3</v>
      </c>
      <c r="H123" s="109">
        <v>0.85</v>
      </c>
      <c r="I123" s="108">
        <v>93.1</v>
      </c>
    </row>
    <row r="124" spans="1:9" outlineLevel="1">
      <c r="A124" s="93" t="s">
        <v>205</v>
      </c>
      <c r="B124" s="106">
        <v>8</v>
      </c>
      <c r="C124" s="110">
        <v>55620</v>
      </c>
      <c r="D124" s="110">
        <v>53247</v>
      </c>
      <c r="E124" s="110">
        <v>53533</v>
      </c>
      <c r="F124" s="110">
        <v>1307</v>
      </c>
      <c r="G124" s="108">
        <v>24.4</v>
      </c>
      <c r="H124" s="109">
        <v>0.79</v>
      </c>
      <c r="I124" s="108">
        <v>95.7</v>
      </c>
    </row>
    <row r="125" spans="1:9" outlineLevel="1">
      <c r="A125" s="93" t="s">
        <v>206</v>
      </c>
      <c r="B125" s="106">
        <v>7</v>
      </c>
      <c r="C125" s="107">
        <v>142810</v>
      </c>
      <c r="D125" s="107">
        <v>131320</v>
      </c>
      <c r="E125" s="110">
        <v>131991</v>
      </c>
      <c r="F125" s="110">
        <v>3240</v>
      </c>
      <c r="G125" s="108">
        <v>24.5</v>
      </c>
      <c r="H125" s="109">
        <v>0.79</v>
      </c>
      <c r="I125" s="108">
        <v>92</v>
      </c>
    </row>
    <row r="126" spans="1:9" ht="14.25" outlineLevel="1">
      <c r="A126" s="93" t="s">
        <v>207</v>
      </c>
      <c r="B126" s="142" t="s">
        <v>76</v>
      </c>
      <c r="C126" s="143" t="s">
        <v>76</v>
      </c>
      <c r="D126" s="143" t="s">
        <v>76</v>
      </c>
      <c r="E126" s="143" t="s">
        <v>76</v>
      </c>
      <c r="F126" s="143" t="s">
        <v>76</v>
      </c>
      <c r="G126" s="143" t="s">
        <v>76</v>
      </c>
      <c r="H126" s="143" t="s">
        <v>76</v>
      </c>
      <c r="I126" s="143" t="s">
        <v>76</v>
      </c>
    </row>
    <row r="128" spans="1:9">
      <c r="A128" s="82" t="s">
        <v>165</v>
      </c>
      <c r="B128" s="1868" t="s">
        <v>222</v>
      </c>
      <c r="C128" s="1868"/>
      <c r="D128" s="1868"/>
      <c r="E128" s="1868"/>
      <c r="F128" s="1868"/>
      <c r="G128" s="1868"/>
      <c r="H128" s="1868"/>
      <c r="I128" s="1868"/>
    </row>
    <row r="129" spans="1:9">
      <c r="A129" s="93" t="s">
        <v>193</v>
      </c>
      <c r="B129" s="106">
        <v>359</v>
      </c>
      <c r="C129" s="107">
        <v>4754436</v>
      </c>
      <c r="D129" s="107">
        <v>4154930</v>
      </c>
      <c r="E129" s="107">
        <v>4180742</v>
      </c>
      <c r="F129" s="110">
        <v>96232</v>
      </c>
      <c r="G129" s="108">
        <v>23</v>
      </c>
      <c r="H129" s="109">
        <v>0.77</v>
      </c>
      <c r="I129" s="108">
        <v>87.4</v>
      </c>
    </row>
    <row r="130" spans="1:9">
      <c r="A130" s="93"/>
      <c r="B130" s="106"/>
      <c r="C130" s="107"/>
      <c r="D130" s="107"/>
      <c r="E130" s="107"/>
      <c r="F130" s="110"/>
      <c r="G130" s="108"/>
      <c r="H130" s="109"/>
      <c r="I130" s="108"/>
    </row>
    <row r="131" spans="1:9" outlineLevel="1">
      <c r="A131" s="93" t="s">
        <v>194</v>
      </c>
      <c r="B131" s="106">
        <v>21</v>
      </c>
      <c r="C131" s="107">
        <v>140549</v>
      </c>
      <c r="D131" s="107">
        <v>121459</v>
      </c>
      <c r="E131" s="107">
        <v>119192</v>
      </c>
      <c r="F131" s="110">
        <v>2688</v>
      </c>
      <c r="G131" s="108">
        <v>22.6</v>
      </c>
      <c r="H131" s="109">
        <v>0.75</v>
      </c>
      <c r="I131" s="108">
        <v>86.4</v>
      </c>
    </row>
    <row r="132" spans="1:9" outlineLevel="1">
      <c r="A132" s="93" t="s">
        <v>195</v>
      </c>
      <c r="B132" s="106">
        <v>68</v>
      </c>
      <c r="C132" s="107">
        <v>388876</v>
      </c>
      <c r="D132" s="107">
        <v>350975</v>
      </c>
      <c r="E132" s="107">
        <v>352493</v>
      </c>
      <c r="F132" s="110">
        <v>8333</v>
      </c>
      <c r="G132" s="108">
        <v>23.6</v>
      </c>
      <c r="H132" s="109">
        <v>0.79</v>
      </c>
      <c r="I132" s="108">
        <v>90.3</v>
      </c>
    </row>
    <row r="133" spans="1:9" outlineLevel="1">
      <c r="A133" s="93" t="s">
        <v>196</v>
      </c>
      <c r="B133" s="106">
        <v>21</v>
      </c>
      <c r="C133" s="107">
        <v>435864</v>
      </c>
      <c r="D133" s="107">
        <v>407065</v>
      </c>
      <c r="E133" s="107">
        <v>406680</v>
      </c>
      <c r="F133" s="110">
        <v>9424</v>
      </c>
      <c r="G133" s="108">
        <v>23.2</v>
      </c>
      <c r="H133" s="109">
        <v>0.77</v>
      </c>
      <c r="I133" s="108">
        <v>93.4</v>
      </c>
    </row>
    <row r="134" spans="1:9" outlineLevel="1">
      <c r="A134" s="93" t="s">
        <v>197</v>
      </c>
      <c r="B134" s="106">
        <v>18</v>
      </c>
      <c r="C134" s="107">
        <v>214207</v>
      </c>
      <c r="D134" s="107">
        <v>180126</v>
      </c>
      <c r="E134" s="107">
        <v>178975</v>
      </c>
      <c r="F134" s="110">
        <v>3557</v>
      </c>
      <c r="G134" s="108">
        <v>19.899999999999999</v>
      </c>
      <c r="H134" s="109">
        <v>0.66</v>
      </c>
      <c r="I134" s="108">
        <v>84.1</v>
      </c>
    </row>
    <row r="135" spans="1:9" outlineLevel="1">
      <c r="A135" s="93" t="s">
        <v>198</v>
      </c>
      <c r="B135" s="106">
        <v>30</v>
      </c>
      <c r="C135" s="107">
        <v>755448</v>
      </c>
      <c r="D135" s="107">
        <v>602499</v>
      </c>
      <c r="E135" s="107">
        <v>580181</v>
      </c>
      <c r="F135" s="110">
        <v>13045</v>
      </c>
      <c r="G135" s="108">
        <v>22.5</v>
      </c>
      <c r="H135" s="109">
        <v>0.75</v>
      </c>
      <c r="I135" s="108">
        <v>79.8</v>
      </c>
    </row>
    <row r="136" spans="1:9" outlineLevel="1">
      <c r="A136" s="93" t="s">
        <v>199</v>
      </c>
      <c r="B136" s="106">
        <v>144</v>
      </c>
      <c r="C136" s="107">
        <v>1947471</v>
      </c>
      <c r="D136" s="107">
        <v>1733753</v>
      </c>
      <c r="E136" s="107">
        <v>1762179</v>
      </c>
      <c r="F136" s="110">
        <v>41239</v>
      </c>
      <c r="G136" s="108">
        <v>23.4</v>
      </c>
      <c r="H136" s="109">
        <v>0.78</v>
      </c>
      <c r="I136" s="108">
        <v>89</v>
      </c>
    </row>
    <row r="137" spans="1:9" outlineLevel="1">
      <c r="A137" s="93" t="s">
        <v>200</v>
      </c>
      <c r="B137" s="106">
        <v>25</v>
      </c>
      <c r="C137" s="107">
        <v>249287</v>
      </c>
      <c r="D137" s="107">
        <v>206737</v>
      </c>
      <c r="E137" s="107">
        <v>217634</v>
      </c>
      <c r="F137" s="110">
        <v>4984</v>
      </c>
      <c r="G137" s="108">
        <v>22.9</v>
      </c>
      <c r="H137" s="109">
        <v>0.76</v>
      </c>
      <c r="I137" s="108">
        <v>82.9</v>
      </c>
    </row>
    <row r="138" spans="1:9" outlineLevel="1">
      <c r="A138" s="93" t="s">
        <v>201</v>
      </c>
      <c r="B138" s="144" t="s">
        <v>69</v>
      </c>
      <c r="C138" s="140" t="s">
        <v>69</v>
      </c>
      <c r="D138" s="140" t="s">
        <v>69</v>
      </c>
      <c r="E138" s="140" t="s">
        <v>69</v>
      </c>
      <c r="F138" s="140" t="s">
        <v>69</v>
      </c>
      <c r="G138" s="108">
        <v>19.100000000000001</v>
      </c>
      <c r="H138" s="109">
        <v>0.64</v>
      </c>
      <c r="I138" s="108">
        <v>97.2</v>
      </c>
    </row>
    <row r="139" spans="1:9" outlineLevel="1">
      <c r="A139" s="93" t="s">
        <v>202</v>
      </c>
      <c r="B139" s="106">
        <v>1</v>
      </c>
      <c r="C139" s="140" t="s">
        <v>69</v>
      </c>
      <c r="D139" s="140" t="s">
        <v>69</v>
      </c>
      <c r="E139" s="140" t="s">
        <v>69</v>
      </c>
      <c r="F139" s="140" t="s">
        <v>69</v>
      </c>
      <c r="G139" s="108">
        <v>22</v>
      </c>
      <c r="H139" s="109">
        <v>0.73</v>
      </c>
      <c r="I139" s="108">
        <v>87.5</v>
      </c>
    </row>
    <row r="140" spans="1:9" outlineLevel="1">
      <c r="A140" s="93" t="s">
        <v>203</v>
      </c>
      <c r="B140" s="106">
        <v>6</v>
      </c>
      <c r="C140" s="107">
        <v>150000</v>
      </c>
      <c r="D140" s="107">
        <v>134016</v>
      </c>
      <c r="E140" s="107">
        <v>134085</v>
      </c>
      <c r="F140" s="110">
        <v>2996</v>
      </c>
      <c r="G140" s="108">
        <v>22.3</v>
      </c>
      <c r="H140" s="109">
        <v>0.74</v>
      </c>
      <c r="I140" s="108">
        <v>89.3</v>
      </c>
    </row>
    <row r="141" spans="1:9" outlineLevel="1">
      <c r="A141" s="93" t="s">
        <v>204</v>
      </c>
      <c r="B141" s="106">
        <v>7</v>
      </c>
      <c r="C141" s="107">
        <v>236474</v>
      </c>
      <c r="D141" s="107">
        <v>216849</v>
      </c>
      <c r="E141" s="107">
        <v>218529</v>
      </c>
      <c r="F141" s="110">
        <v>5450</v>
      </c>
      <c r="G141" s="108">
        <v>24.9</v>
      </c>
      <c r="H141" s="109">
        <v>0.83</v>
      </c>
      <c r="I141" s="108">
        <v>91.7</v>
      </c>
    </row>
    <row r="142" spans="1:9" outlineLevel="1">
      <c r="A142" s="93" t="s">
        <v>205</v>
      </c>
      <c r="B142" s="106">
        <v>8</v>
      </c>
      <c r="C142" s="110">
        <v>55770</v>
      </c>
      <c r="D142" s="110">
        <v>50622</v>
      </c>
      <c r="E142" s="110">
        <v>51935</v>
      </c>
      <c r="F142" s="110">
        <v>1164</v>
      </c>
      <c r="G142" s="108">
        <v>22.4</v>
      </c>
      <c r="H142" s="109">
        <v>0.75</v>
      </c>
      <c r="I142" s="108">
        <v>90.8</v>
      </c>
    </row>
    <row r="143" spans="1:9" outlineLevel="1">
      <c r="A143" s="93" t="s">
        <v>206</v>
      </c>
      <c r="B143" s="106">
        <v>7</v>
      </c>
      <c r="C143" s="107">
        <v>142810</v>
      </c>
      <c r="D143" s="107">
        <v>115361</v>
      </c>
      <c r="E143" s="107">
        <v>123341</v>
      </c>
      <c r="F143" s="110">
        <v>2643</v>
      </c>
      <c r="G143" s="108">
        <v>21.4</v>
      </c>
      <c r="H143" s="109">
        <v>0.71</v>
      </c>
      <c r="I143" s="108">
        <v>80.8</v>
      </c>
    </row>
    <row r="144" spans="1:9" ht="14.25" outlineLevel="1">
      <c r="A144" s="93" t="s">
        <v>207</v>
      </c>
      <c r="B144" s="142" t="s">
        <v>76</v>
      </c>
      <c r="C144" s="143" t="s">
        <v>76</v>
      </c>
      <c r="D144" s="143" t="s">
        <v>76</v>
      </c>
      <c r="E144" s="143" t="s">
        <v>76</v>
      </c>
      <c r="F144" s="143" t="s">
        <v>76</v>
      </c>
      <c r="G144" s="143" t="s">
        <v>76</v>
      </c>
      <c r="H144" s="143" t="s">
        <v>76</v>
      </c>
      <c r="I144" s="143" t="s">
        <v>76</v>
      </c>
    </row>
    <row r="145" spans="1:9" outlineLevel="1">
      <c r="A145" s="88"/>
      <c r="B145" s="112"/>
      <c r="C145" s="123"/>
      <c r="D145" s="123"/>
      <c r="E145" s="123"/>
      <c r="F145" s="123"/>
      <c r="G145" s="123"/>
      <c r="H145" s="123"/>
      <c r="I145" s="123"/>
    </row>
    <row r="146" spans="1:9" outlineLevel="1">
      <c r="A146" s="1869" t="s">
        <v>210</v>
      </c>
      <c r="B146" s="1869"/>
      <c r="C146" s="1869"/>
      <c r="D146" s="1869"/>
      <c r="E146" s="1869"/>
      <c r="F146" s="1869"/>
      <c r="G146" s="1869"/>
      <c r="H146" s="1869"/>
      <c r="I146" s="1869"/>
    </row>
    <row r="147" spans="1:9" ht="12.75" customHeight="1" outlineLevel="1">
      <c r="A147" s="1868" t="s">
        <v>211</v>
      </c>
      <c r="B147" s="1868"/>
      <c r="C147" s="1868"/>
      <c r="D147" s="1868"/>
      <c r="E147" s="1868"/>
      <c r="F147" s="1868"/>
      <c r="G147" s="1868"/>
      <c r="H147" s="1868"/>
      <c r="I147" s="1868"/>
    </row>
    <row r="148" spans="1:9" ht="12.75" customHeight="1" outlineLevel="1">
      <c r="A148" s="1868" t="s">
        <v>212</v>
      </c>
      <c r="B148" s="1868"/>
      <c r="C148" s="1868"/>
      <c r="D148" s="1868"/>
      <c r="E148" s="1868"/>
      <c r="F148" s="1868"/>
      <c r="G148" s="1868"/>
      <c r="H148" s="1868"/>
      <c r="I148" s="1868"/>
    </row>
    <row r="149" spans="1:9" ht="12.75" customHeight="1" outlineLevel="1">
      <c r="A149" s="1868" t="s">
        <v>213</v>
      </c>
      <c r="B149" s="1868"/>
      <c r="C149" s="1868"/>
      <c r="D149" s="1868"/>
      <c r="E149" s="1868"/>
      <c r="F149" s="1868"/>
      <c r="G149" s="1868"/>
      <c r="H149" s="1868"/>
      <c r="I149" s="1868"/>
    </row>
    <row r="150" spans="1:9" ht="12.75" customHeight="1" outlineLevel="1">
      <c r="A150" s="1868" t="s">
        <v>214</v>
      </c>
      <c r="B150" s="1868"/>
      <c r="C150" s="1868"/>
      <c r="D150" s="1868"/>
      <c r="E150" s="1868"/>
      <c r="F150" s="1868"/>
      <c r="G150" s="1868"/>
      <c r="H150" s="1868"/>
      <c r="I150" s="1868"/>
    </row>
    <row r="151" spans="1:9" ht="12.75" customHeight="1" outlineLevel="1">
      <c r="A151" s="1868" t="s">
        <v>215</v>
      </c>
      <c r="B151" s="1868"/>
      <c r="C151" s="1868"/>
      <c r="D151" s="1868"/>
      <c r="E151" s="1868"/>
      <c r="F151" s="1868"/>
      <c r="G151" s="1868"/>
      <c r="H151" s="1868"/>
      <c r="I151" s="1868"/>
    </row>
    <row r="152" spans="1:9" ht="12.75" customHeight="1" outlineLevel="1">
      <c r="A152" s="1868" t="s">
        <v>216</v>
      </c>
      <c r="B152" s="1868"/>
      <c r="C152" s="1868"/>
      <c r="D152" s="1868"/>
      <c r="E152" s="1868"/>
      <c r="F152" s="1868"/>
      <c r="G152" s="1868"/>
      <c r="H152" s="1868"/>
      <c r="I152" s="1868"/>
    </row>
    <row r="153" spans="1:9" ht="12.75" customHeight="1" outlineLevel="1">
      <c r="A153" s="1868" t="s">
        <v>217</v>
      </c>
      <c r="B153" s="1868"/>
      <c r="C153" s="1868"/>
      <c r="D153" s="1868"/>
      <c r="E153" s="1868"/>
      <c r="F153" s="1868"/>
      <c r="G153" s="1868"/>
      <c r="H153" s="1868"/>
      <c r="I153" s="1868"/>
    </row>
    <row r="154" spans="1:9" ht="12.75" customHeight="1" outlineLevel="1">
      <c r="A154" s="1868" t="s">
        <v>218</v>
      </c>
      <c r="B154" s="1868"/>
      <c r="C154" s="1868"/>
      <c r="D154" s="1868"/>
      <c r="E154" s="1868"/>
      <c r="F154" s="1868"/>
      <c r="G154" s="1868"/>
      <c r="H154" s="1868"/>
      <c r="I154" s="1868"/>
    </row>
    <row r="155" spans="1:9" ht="12.75" customHeight="1" outlineLevel="1">
      <c r="A155" s="1869" t="s">
        <v>219</v>
      </c>
      <c r="B155" s="1869"/>
      <c r="C155" s="1869"/>
      <c r="D155" s="1869"/>
      <c r="E155" s="1869"/>
      <c r="F155" s="1869"/>
      <c r="G155" s="1869"/>
      <c r="H155" s="1869"/>
      <c r="I155" s="1869"/>
    </row>
    <row r="156" spans="1:9" ht="12.75" customHeight="1" outlineLevel="1">
      <c r="A156" s="936"/>
      <c r="B156" s="936"/>
      <c r="C156" s="936"/>
      <c r="D156" s="936"/>
      <c r="E156" s="936"/>
      <c r="F156" s="936"/>
      <c r="G156" s="936"/>
      <c r="H156" s="936"/>
      <c r="I156" s="936"/>
    </row>
    <row r="157" spans="1:9" ht="12.75" customHeight="1" outlineLevel="1">
      <c r="A157" s="936"/>
      <c r="B157" s="936"/>
      <c r="C157" s="936"/>
      <c r="D157" s="936"/>
      <c r="E157" s="936"/>
      <c r="F157" s="936"/>
      <c r="G157" s="936"/>
      <c r="H157" s="936"/>
      <c r="I157" s="936"/>
    </row>
    <row r="158" spans="1:9" ht="12.75" customHeight="1" outlineLevel="1">
      <c r="A158" s="936"/>
      <c r="B158" s="936"/>
      <c r="C158" s="936"/>
      <c r="D158" s="936"/>
      <c r="E158" s="936"/>
      <c r="F158" s="936"/>
      <c r="G158" s="936"/>
      <c r="H158" s="936"/>
      <c r="I158" s="936"/>
    </row>
    <row r="159" spans="1:9" ht="12.75" customHeight="1" outlineLevel="1">
      <c r="A159" s="936"/>
      <c r="B159" s="936"/>
      <c r="C159" s="936"/>
      <c r="D159" s="936"/>
      <c r="E159" s="936"/>
      <c r="F159" s="936"/>
      <c r="G159" s="936"/>
      <c r="H159" s="936"/>
      <c r="I159" s="936"/>
    </row>
    <row r="160" spans="1:9" ht="12.75" customHeight="1" outlineLevel="1">
      <c r="A160" s="936"/>
      <c r="B160" s="936"/>
      <c r="C160" s="936"/>
      <c r="D160" s="936"/>
      <c r="E160" s="936"/>
      <c r="F160" s="936"/>
      <c r="G160" s="936"/>
      <c r="H160" s="936"/>
      <c r="I160" s="936"/>
    </row>
    <row r="161" spans="1:9" ht="12.75" customHeight="1" outlineLevel="1">
      <c r="A161" s="936"/>
      <c r="B161" s="936"/>
      <c r="C161" s="936"/>
      <c r="D161" s="936"/>
      <c r="E161" s="936"/>
      <c r="F161" s="936"/>
      <c r="G161" s="936"/>
      <c r="H161" s="936"/>
      <c r="I161" s="936"/>
    </row>
    <row r="162" spans="1:9" ht="12.75" customHeight="1" outlineLevel="1">
      <c r="A162" s="936"/>
      <c r="B162" s="936"/>
      <c r="C162" s="936"/>
      <c r="D162" s="936"/>
      <c r="E162" s="936"/>
      <c r="F162" s="936"/>
      <c r="G162" s="936"/>
      <c r="H162" s="936"/>
      <c r="I162" s="936"/>
    </row>
    <row r="163" spans="1:9" outlineLevel="1">
      <c r="A163" s="88"/>
      <c r="B163" s="112"/>
      <c r="C163" s="123"/>
      <c r="D163" s="123"/>
      <c r="E163" s="123"/>
      <c r="F163" s="123"/>
      <c r="G163" s="123"/>
      <c r="H163" s="123"/>
      <c r="I163" s="123"/>
    </row>
    <row r="164" spans="1:9" ht="13.15" customHeight="1" outlineLevel="1">
      <c r="A164" s="1866" t="s">
        <v>153</v>
      </c>
      <c r="B164" s="1866"/>
      <c r="C164" s="1866"/>
      <c r="D164" s="1866"/>
      <c r="E164" s="1866"/>
      <c r="F164" s="1866"/>
      <c r="G164" s="1866"/>
      <c r="H164" s="1866"/>
      <c r="I164" s="1866"/>
    </row>
    <row r="165" spans="1:9">
      <c r="A165" s="88"/>
      <c r="B165" s="88"/>
      <c r="C165" s="88"/>
      <c r="D165" s="88"/>
      <c r="E165" s="88"/>
      <c r="F165" s="88"/>
      <c r="G165" s="88"/>
      <c r="H165" s="88"/>
      <c r="I165" s="88"/>
    </row>
    <row r="166" spans="1:9">
      <c r="A166" s="82" t="s">
        <v>165</v>
      </c>
      <c r="B166" s="1869" t="s">
        <v>223</v>
      </c>
      <c r="C166" s="1869"/>
      <c r="D166" s="1869"/>
      <c r="E166" s="1869"/>
      <c r="F166" s="1869"/>
      <c r="G166" s="1869"/>
      <c r="H166" s="1869"/>
      <c r="I166" s="1869"/>
    </row>
    <row r="167" spans="1:9">
      <c r="A167" s="93" t="s">
        <v>193</v>
      </c>
      <c r="B167" s="106">
        <v>364</v>
      </c>
      <c r="C167" s="107">
        <v>4761328</v>
      </c>
      <c r="D167" s="107">
        <v>4165405</v>
      </c>
      <c r="E167" s="107">
        <v>4155718</v>
      </c>
      <c r="F167" s="110">
        <v>100194</v>
      </c>
      <c r="G167" s="108">
        <v>24.1</v>
      </c>
      <c r="H167" s="109">
        <v>0.78</v>
      </c>
      <c r="I167" s="108">
        <v>87.5</v>
      </c>
    </row>
    <row r="168" spans="1:9">
      <c r="A168" s="93"/>
      <c r="B168" s="106"/>
      <c r="C168" s="107"/>
      <c r="D168" s="107"/>
      <c r="E168" s="107"/>
      <c r="F168" s="110"/>
      <c r="G168" s="108"/>
      <c r="H168" s="109"/>
      <c r="I168" s="108"/>
    </row>
    <row r="169" spans="1:9" outlineLevel="1">
      <c r="A169" s="93" t="s">
        <v>194</v>
      </c>
      <c r="B169" s="106">
        <v>23</v>
      </c>
      <c r="C169" s="107">
        <v>150249</v>
      </c>
      <c r="D169" s="107">
        <v>126425</v>
      </c>
      <c r="E169" s="107">
        <v>119492</v>
      </c>
      <c r="F169" s="110">
        <v>2570</v>
      </c>
      <c r="G169" s="108">
        <v>21.5</v>
      </c>
      <c r="H169" s="109">
        <v>0.69</v>
      </c>
      <c r="I169" s="108">
        <v>84.1</v>
      </c>
    </row>
    <row r="170" spans="1:9" outlineLevel="1">
      <c r="A170" s="93" t="s">
        <v>195</v>
      </c>
      <c r="B170" s="106">
        <v>68</v>
      </c>
      <c r="C170" s="107">
        <v>390776</v>
      </c>
      <c r="D170" s="107">
        <v>351546</v>
      </c>
      <c r="E170" s="107">
        <v>351261</v>
      </c>
      <c r="F170" s="110">
        <v>8382</v>
      </c>
      <c r="G170" s="108">
        <v>23.9</v>
      </c>
      <c r="H170" s="109">
        <v>0.77</v>
      </c>
      <c r="I170" s="108">
        <v>90</v>
      </c>
    </row>
    <row r="171" spans="1:9" outlineLevel="1">
      <c r="A171" s="93" t="s">
        <v>196</v>
      </c>
      <c r="B171" s="106">
        <v>21</v>
      </c>
      <c r="C171" s="107">
        <v>435864</v>
      </c>
      <c r="D171" s="107">
        <v>392806</v>
      </c>
      <c r="E171" s="107">
        <v>399936</v>
      </c>
      <c r="F171" s="110">
        <v>9835</v>
      </c>
      <c r="G171" s="108">
        <v>24.6</v>
      </c>
      <c r="H171" s="109">
        <v>0.79</v>
      </c>
      <c r="I171" s="108">
        <v>90.1</v>
      </c>
    </row>
    <row r="172" spans="1:9" outlineLevel="1">
      <c r="A172" s="93" t="s">
        <v>197</v>
      </c>
      <c r="B172" s="106">
        <v>18</v>
      </c>
      <c r="C172" s="107">
        <v>214207</v>
      </c>
      <c r="D172" s="107">
        <v>177318</v>
      </c>
      <c r="E172" s="107">
        <v>178722</v>
      </c>
      <c r="F172" s="110">
        <v>3524</v>
      </c>
      <c r="G172" s="108">
        <v>19.7</v>
      </c>
      <c r="H172" s="109">
        <v>0.64</v>
      </c>
      <c r="I172" s="108">
        <v>82.8</v>
      </c>
    </row>
    <row r="173" spans="1:9" outlineLevel="1">
      <c r="A173" s="93" t="s">
        <v>198</v>
      </c>
      <c r="B173" s="106">
        <v>28</v>
      </c>
      <c r="C173" s="107">
        <v>725498</v>
      </c>
      <c r="D173" s="107">
        <v>529834</v>
      </c>
      <c r="E173" s="107">
        <v>566167</v>
      </c>
      <c r="F173" s="110">
        <v>13824</v>
      </c>
      <c r="G173" s="108">
        <v>24.4</v>
      </c>
      <c r="H173" s="109">
        <v>0.79</v>
      </c>
      <c r="I173" s="108">
        <v>73</v>
      </c>
    </row>
    <row r="174" spans="1:9" outlineLevel="1">
      <c r="A174" s="93" t="s">
        <v>199</v>
      </c>
      <c r="B174" s="106">
        <v>144</v>
      </c>
      <c r="C174" s="107">
        <v>1946688</v>
      </c>
      <c r="D174" s="107">
        <v>1814751</v>
      </c>
      <c r="E174" s="107">
        <v>1774252</v>
      </c>
      <c r="F174" s="110">
        <v>44067</v>
      </c>
      <c r="G174" s="108">
        <v>24.8</v>
      </c>
      <c r="H174" s="109">
        <v>0.8</v>
      </c>
      <c r="I174" s="108">
        <v>93.2</v>
      </c>
    </row>
    <row r="175" spans="1:9" outlineLevel="1">
      <c r="A175" s="93" t="s">
        <v>200</v>
      </c>
      <c r="B175" s="106">
        <v>30</v>
      </c>
      <c r="C175" s="107">
        <v>275312</v>
      </c>
      <c r="D175" s="107">
        <v>245798</v>
      </c>
      <c r="E175" s="107">
        <v>226268</v>
      </c>
      <c r="F175" s="110">
        <v>5432</v>
      </c>
      <c r="G175" s="108">
        <v>24</v>
      </c>
      <c r="H175" s="109">
        <v>0.77</v>
      </c>
      <c r="I175" s="108">
        <v>89.3</v>
      </c>
    </row>
    <row r="176" spans="1:9" outlineLevel="1">
      <c r="A176" s="93" t="s">
        <v>201</v>
      </c>
      <c r="B176" s="144" t="s">
        <v>69</v>
      </c>
      <c r="C176" s="140" t="s">
        <v>69</v>
      </c>
      <c r="D176" s="140" t="s">
        <v>69</v>
      </c>
      <c r="E176" s="140" t="s">
        <v>69</v>
      </c>
      <c r="F176" s="140" t="s">
        <v>69</v>
      </c>
      <c r="G176" s="108">
        <v>19</v>
      </c>
      <c r="H176" s="109">
        <v>0.61</v>
      </c>
      <c r="I176" s="108">
        <v>96.7</v>
      </c>
    </row>
    <row r="177" spans="1:9" outlineLevel="1">
      <c r="A177" s="93" t="s">
        <v>202</v>
      </c>
      <c r="B177" s="106">
        <v>1</v>
      </c>
      <c r="C177" s="140" t="s">
        <v>69</v>
      </c>
      <c r="D177" s="140" t="s">
        <v>69</v>
      </c>
      <c r="E177" s="140" t="s">
        <v>69</v>
      </c>
      <c r="F177" s="140" t="s">
        <v>69</v>
      </c>
      <c r="G177" s="108">
        <v>22.2</v>
      </c>
      <c r="H177" s="109">
        <v>0.72</v>
      </c>
      <c r="I177" s="108">
        <v>81.7</v>
      </c>
    </row>
    <row r="178" spans="1:9" outlineLevel="1">
      <c r="A178" s="93" t="s">
        <v>203</v>
      </c>
      <c r="B178" s="106">
        <v>6</v>
      </c>
      <c r="C178" s="107">
        <v>150000</v>
      </c>
      <c r="D178" s="107">
        <v>131153</v>
      </c>
      <c r="E178" s="107">
        <v>132585</v>
      </c>
      <c r="F178" s="110">
        <v>3374</v>
      </c>
      <c r="G178" s="108">
        <v>25.4</v>
      </c>
      <c r="H178" s="109">
        <v>0.82</v>
      </c>
      <c r="I178" s="108">
        <v>87.4</v>
      </c>
    </row>
    <row r="179" spans="1:9" outlineLevel="1">
      <c r="A179" s="93" t="s">
        <v>204</v>
      </c>
      <c r="B179" s="106">
        <v>7</v>
      </c>
      <c r="C179" s="107">
        <v>236474</v>
      </c>
      <c r="D179" s="107">
        <v>178065</v>
      </c>
      <c r="E179" s="107">
        <v>197457</v>
      </c>
      <c r="F179" s="110">
        <v>4579</v>
      </c>
      <c r="G179" s="108">
        <v>23.2</v>
      </c>
      <c r="H179" s="109">
        <v>0.75</v>
      </c>
      <c r="I179" s="108">
        <v>75.3</v>
      </c>
    </row>
    <row r="180" spans="1:9" outlineLevel="1">
      <c r="A180" s="93" t="s">
        <v>205</v>
      </c>
      <c r="B180" s="106">
        <v>8</v>
      </c>
      <c r="C180" s="110">
        <v>55770</v>
      </c>
      <c r="D180" s="110">
        <v>51037</v>
      </c>
      <c r="E180" s="110">
        <v>50830</v>
      </c>
      <c r="F180" s="110">
        <v>1169</v>
      </c>
      <c r="G180" s="108">
        <v>23</v>
      </c>
      <c r="H180" s="109">
        <v>0.74</v>
      </c>
      <c r="I180" s="108">
        <v>91.5</v>
      </c>
    </row>
    <row r="181" spans="1:9" outlineLevel="1">
      <c r="A181" s="93" t="s">
        <v>206</v>
      </c>
      <c r="B181" s="106">
        <v>7</v>
      </c>
      <c r="C181" s="107">
        <v>142810</v>
      </c>
      <c r="D181" s="110">
        <v>132047</v>
      </c>
      <c r="E181" s="110">
        <v>123704</v>
      </c>
      <c r="F181" s="110">
        <v>2741</v>
      </c>
      <c r="G181" s="108">
        <v>22.2</v>
      </c>
      <c r="H181" s="109">
        <v>0.71</v>
      </c>
      <c r="I181" s="108">
        <v>92.5</v>
      </c>
    </row>
    <row r="182" spans="1:9" ht="14.25" outlineLevel="1">
      <c r="A182" s="93" t="s">
        <v>207</v>
      </c>
      <c r="B182" s="142" t="s">
        <v>76</v>
      </c>
      <c r="C182" s="143" t="s">
        <v>76</v>
      </c>
      <c r="D182" s="143" t="s">
        <v>76</v>
      </c>
      <c r="E182" s="143" t="s">
        <v>76</v>
      </c>
      <c r="F182" s="143" t="s">
        <v>76</v>
      </c>
      <c r="G182" s="143" t="s">
        <v>76</v>
      </c>
      <c r="H182" s="143" t="s">
        <v>76</v>
      </c>
      <c r="I182" s="143" t="s">
        <v>76</v>
      </c>
    </row>
    <row r="184" spans="1:9">
      <c r="A184" s="82" t="s">
        <v>165</v>
      </c>
      <c r="B184" s="1868" t="s">
        <v>224</v>
      </c>
      <c r="C184" s="1868"/>
      <c r="D184" s="1868"/>
      <c r="E184" s="1868"/>
      <c r="F184" s="1868"/>
      <c r="G184" s="1868"/>
      <c r="H184" s="1868"/>
      <c r="I184" s="1868"/>
    </row>
    <row r="185" spans="1:9">
      <c r="A185" s="93" t="s">
        <v>193</v>
      </c>
      <c r="B185" s="106">
        <v>367</v>
      </c>
      <c r="C185" s="107">
        <v>4785035</v>
      </c>
      <c r="D185" s="107">
        <v>4213172</v>
      </c>
      <c r="E185" s="107">
        <v>4178763</v>
      </c>
      <c r="F185" s="110">
        <v>101358</v>
      </c>
      <c r="G185" s="108">
        <v>24.3</v>
      </c>
      <c r="H185" s="109">
        <v>0.78</v>
      </c>
      <c r="I185" s="108">
        <v>88</v>
      </c>
    </row>
    <row r="186" spans="1:9">
      <c r="A186" s="93"/>
      <c r="B186" s="106"/>
      <c r="C186" s="107"/>
      <c r="D186" s="107"/>
      <c r="E186" s="107"/>
      <c r="F186" s="110"/>
      <c r="G186" s="108"/>
      <c r="H186" s="109"/>
      <c r="I186" s="108"/>
    </row>
    <row r="187" spans="1:9" outlineLevel="1">
      <c r="A187" s="93" t="s">
        <v>194</v>
      </c>
      <c r="B187" s="106">
        <v>24</v>
      </c>
      <c r="C187" s="107">
        <v>156349</v>
      </c>
      <c r="D187" s="107">
        <v>132587</v>
      </c>
      <c r="E187" s="107">
        <v>131856</v>
      </c>
      <c r="F187" s="110">
        <v>2763</v>
      </c>
      <c r="G187" s="108">
        <v>21</v>
      </c>
      <c r="H187" s="109">
        <v>0.68</v>
      </c>
      <c r="I187" s="108">
        <v>84.8</v>
      </c>
    </row>
    <row r="188" spans="1:9" outlineLevel="1">
      <c r="A188" s="93" t="s">
        <v>195</v>
      </c>
      <c r="B188" s="106">
        <v>69</v>
      </c>
      <c r="C188" s="107">
        <v>392686</v>
      </c>
      <c r="D188" s="107">
        <v>366893</v>
      </c>
      <c r="E188" s="107">
        <v>359220</v>
      </c>
      <c r="F188" s="110">
        <v>8291</v>
      </c>
      <c r="G188" s="108">
        <v>23.1</v>
      </c>
      <c r="H188" s="109">
        <v>0.74</v>
      </c>
      <c r="I188" s="108">
        <v>93.4</v>
      </c>
    </row>
    <row r="189" spans="1:9" outlineLevel="1">
      <c r="A189" s="93" t="s">
        <v>196</v>
      </c>
      <c r="B189" s="106">
        <v>21</v>
      </c>
      <c r="C189" s="107">
        <v>435864</v>
      </c>
      <c r="D189" s="107">
        <v>396611</v>
      </c>
      <c r="E189" s="107">
        <v>394709</v>
      </c>
      <c r="F189" s="110">
        <v>9326</v>
      </c>
      <c r="G189" s="108">
        <v>23.6</v>
      </c>
      <c r="H189" s="109">
        <v>0.76</v>
      </c>
      <c r="I189" s="108">
        <v>91</v>
      </c>
    </row>
    <row r="190" spans="1:9" outlineLevel="1">
      <c r="A190" s="93" t="s">
        <v>197</v>
      </c>
      <c r="B190" s="106">
        <v>18</v>
      </c>
      <c r="C190" s="107">
        <v>213807</v>
      </c>
      <c r="D190" s="107">
        <v>184746</v>
      </c>
      <c r="E190" s="107">
        <v>181032</v>
      </c>
      <c r="F190" s="110">
        <v>3893</v>
      </c>
      <c r="G190" s="108">
        <v>21.5</v>
      </c>
      <c r="H190" s="109">
        <v>0.69</v>
      </c>
      <c r="I190" s="108">
        <v>86.4</v>
      </c>
    </row>
    <row r="191" spans="1:9" outlineLevel="1">
      <c r="A191" s="93" t="s">
        <v>198</v>
      </c>
      <c r="B191" s="106">
        <v>28</v>
      </c>
      <c r="C191" s="107">
        <v>725498</v>
      </c>
      <c r="D191" s="107">
        <v>499632</v>
      </c>
      <c r="E191" s="107">
        <v>514733</v>
      </c>
      <c r="F191" s="110">
        <v>11915</v>
      </c>
      <c r="G191" s="108">
        <v>23.1</v>
      </c>
      <c r="H191" s="109">
        <v>0.75</v>
      </c>
      <c r="I191" s="108">
        <v>68.900000000000006</v>
      </c>
    </row>
    <row r="192" spans="1:9" outlineLevel="1">
      <c r="A192" s="93" t="s">
        <v>199</v>
      </c>
      <c r="B192" s="106">
        <v>145</v>
      </c>
      <c r="C192" s="107">
        <v>1963068</v>
      </c>
      <c r="D192" s="107">
        <v>1840508</v>
      </c>
      <c r="E192" s="107">
        <v>1814754</v>
      </c>
      <c r="F192" s="110">
        <v>46787</v>
      </c>
      <c r="G192" s="108">
        <v>25.8</v>
      </c>
      <c r="H192" s="109">
        <v>0.83</v>
      </c>
      <c r="I192" s="108">
        <v>93.8</v>
      </c>
    </row>
    <row r="193" spans="1:9" outlineLevel="1">
      <c r="A193" s="93" t="s">
        <v>200</v>
      </c>
      <c r="B193" s="106">
        <v>30</v>
      </c>
      <c r="C193" s="107">
        <v>275029</v>
      </c>
      <c r="D193" s="107">
        <v>252644</v>
      </c>
      <c r="E193" s="107">
        <v>249221</v>
      </c>
      <c r="F193" s="110">
        <v>5921</v>
      </c>
      <c r="G193" s="108">
        <v>23.8</v>
      </c>
      <c r="H193" s="109">
        <v>0.77</v>
      </c>
      <c r="I193" s="108">
        <v>91.9</v>
      </c>
    </row>
    <row r="194" spans="1:9" outlineLevel="1">
      <c r="A194" s="93" t="s">
        <v>201</v>
      </c>
      <c r="B194" s="144" t="s">
        <v>69</v>
      </c>
      <c r="C194" s="140" t="s">
        <v>69</v>
      </c>
      <c r="D194" s="140" t="s">
        <v>69</v>
      </c>
      <c r="E194" s="140" t="s">
        <v>69</v>
      </c>
      <c r="F194" s="140" t="s">
        <v>69</v>
      </c>
      <c r="G194" s="108">
        <v>18.100000000000001</v>
      </c>
      <c r="H194" s="109">
        <v>0.57999999999999996</v>
      </c>
      <c r="I194" s="108">
        <v>96.2</v>
      </c>
    </row>
    <row r="195" spans="1:9" outlineLevel="1">
      <c r="A195" s="93" t="s">
        <v>202</v>
      </c>
      <c r="B195" s="106">
        <v>1</v>
      </c>
      <c r="C195" s="140" t="s">
        <v>69</v>
      </c>
      <c r="D195" s="140" t="s">
        <v>69</v>
      </c>
      <c r="E195" s="140" t="s">
        <v>69</v>
      </c>
      <c r="F195" s="140" t="s">
        <v>69</v>
      </c>
      <c r="G195" s="108">
        <v>22.6</v>
      </c>
      <c r="H195" s="109">
        <v>0.73</v>
      </c>
      <c r="I195" s="108">
        <v>95.8</v>
      </c>
    </row>
    <row r="196" spans="1:9" outlineLevel="1">
      <c r="A196" s="93" t="s">
        <v>203</v>
      </c>
      <c r="B196" s="106">
        <v>6</v>
      </c>
      <c r="C196" s="107">
        <v>150000</v>
      </c>
      <c r="D196" s="107">
        <v>136473</v>
      </c>
      <c r="E196" s="107">
        <v>133813</v>
      </c>
      <c r="F196" s="110">
        <v>3402</v>
      </c>
      <c r="G196" s="108">
        <v>25.4</v>
      </c>
      <c r="H196" s="109">
        <v>0.82</v>
      </c>
      <c r="I196" s="108">
        <v>91</v>
      </c>
    </row>
    <row r="197" spans="1:9" outlineLevel="1">
      <c r="A197" s="93" t="s">
        <v>204</v>
      </c>
      <c r="B197" s="106">
        <v>7</v>
      </c>
      <c r="C197" s="107">
        <v>236474</v>
      </c>
      <c r="D197" s="107">
        <v>218362</v>
      </c>
      <c r="E197" s="107">
        <v>198214</v>
      </c>
      <c r="F197" s="110">
        <v>4608</v>
      </c>
      <c r="G197" s="108">
        <v>23.2</v>
      </c>
      <c r="H197" s="109">
        <v>0.75</v>
      </c>
      <c r="I197" s="108">
        <v>92.3</v>
      </c>
    </row>
    <row r="198" spans="1:9" outlineLevel="1">
      <c r="A198" s="93" t="s">
        <v>205</v>
      </c>
      <c r="B198" s="106">
        <v>8</v>
      </c>
      <c r="C198" s="110">
        <v>55770</v>
      </c>
      <c r="D198" s="110">
        <v>51441</v>
      </c>
      <c r="E198" s="110">
        <v>51239</v>
      </c>
      <c r="F198" s="110">
        <v>1144</v>
      </c>
      <c r="G198" s="108">
        <v>22.3</v>
      </c>
      <c r="H198" s="109">
        <v>0.72</v>
      </c>
      <c r="I198" s="108">
        <v>92.2</v>
      </c>
    </row>
    <row r="199" spans="1:9" outlineLevel="1">
      <c r="A199" s="93" t="s">
        <v>206</v>
      </c>
      <c r="B199" s="106">
        <v>7</v>
      </c>
      <c r="C199" s="107">
        <v>142810</v>
      </c>
      <c r="D199" s="107">
        <v>97075</v>
      </c>
      <c r="E199" s="110">
        <v>114561</v>
      </c>
      <c r="F199" s="110">
        <v>2619</v>
      </c>
      <c r="G199" s="108">
        <v>22.9</v>
      </c>
      <c r="H199" s="109">
        <v>0.74</v>
      </c>
      <c r="I199" s="108">
        <v>68</v>
      </c>
    </row>
    <row r="200" spans="1:9" ht="14.25" outlineLevel="1">
      <c r="A200" s="93" t="s">
        <v>207</v>
      </c>
      <c r="B200" s="142" t="s">
        <v>76</v>
      </c>
      <c r="C200" s="143" t="s">
        <v>76</v>
      </c>
      <c r="D200" s="143" t="s">
        <v>76</v>
      </c>
      <c r="E200" s="143" t="s">
        <v>76</v>
      </c>
      <c r="F200" s="143" t="s">
        <v>76</v>
      </c>
      <c r="G200" s="143" t="s">
        <v>76</v>
      </c>
      <c r="H200" s="143" t="s">
        <v>76</v>
      </c>
      <c r="I200" s="143" t="s">
        <v>76</v>
      </c>
    </row>
    <row r="202" spans="1:9">
      <c r="A202" s="82" t="s">
        <v>165</v>
      </c>
      <c r="B202" s="1868" t="s">
        <v>225</v>
      </c>
      <c r="C202" s="1868"/>
      <c r="D202" s="1868"/>
      <c r="E202" s="1868"/>
      <c r="F202" s="1868"/>
      <c r="G202" s="1868"/>
      <c r="H202" s="1868"/>
      <c r="I202" s="1868"/>
    </row>
    <row r="203" spans="1:9">
      <c r="A203" s="93" t="s">
        <v>193</v>
      </c>
      <c r="B203" s="106">
        <v>372</v>
      </c>
      <c r="C203" s="107">
        <v>4866107</v>
      </c>
      <c r="D203" s="107">
        <v>4249931</v>
      </c>
      <c r="E203" s="107">
        <v>4215592</v>
      </c>
      <c r="F203" s="110">
        <v>100651</v>
      </c>
      <c r="G203" s="108">
        <v>23.9</v>
      </c>
      <c r="H203" s="109">
        <v>0.8</v>
      </c>
      <c r="I203" s="108">
        <v>87.3</v>
      </c>
    </row>
    <row r="204" spans="1:9">
      <c r="A204" s="93"/>
      <c r="B204" s="106"/>
      <c r="C204" s="107"/>
      <c r="D204" s="107"/>
      <c r="E204" s="107"/>
      <c r="F204" s="110"/>
      <c r="G204" s="108"/>
      <c r="H204" s="109"/>
      <c r="I204" s="108"/>
    </row>
    <row r="205" spans="1:9" outlineLevel="1">
      <c r="A205" s="93" t="s">
        <v>194</v>
      </c>
      <c r="B205" s="106">
        <v>25</v>
      </c>
      <c r="C205" s="107">
        <v>167615</v>
      </c>
      <c r="D205" s="107">
        <v>147055</v>
      </c>
      <c r="E205" s="107">
        <v>139821</v>
      </c>
      <c r="F205" s="110">
        <v>2987</v>
      </c>
      <c r="G205" s="108">
        <v>21.4</v>
      </c>
      <c r="H205" s="109">
        <v>0.71</v>
      </c>
      <c r="I205" s="108">
        <v>87.7</v>
      </c>
    </row>
    <row r="206" spans="1:9" outlineLevel="1">
      <c r="A206" s="93" t="s">
        <v>195</v>
      </c>
      <c r="B206" s="106">
        <v>69</v>
      </c>
      <c r="C206" s="145" t="s">
        <v>69</v>
      </c>
      <c r="D206" s="145" t="s">
        <v>69</v>
      </c>
      <c r="E206" s="145" t="s">
        <v>69</v>
      </c>
      <c r="F206" s="143" t="s">
        <v>69</v>
      </c>
      <c r="G206" s="108">
        <v>23</v>
      </c>
      <c r="H206" s="109">
        <v>0.77</v>
      </c>
      <c r="I206" s="110" t="s">
        <v>69</v>
      </c>
    </row>
    <row r="207" spans="1:9" outlineLevel="1">
      <c r="A207" s="93" t="s">
        <v>196</v>
      </c>
      <c r="B207" s="106">
        <v>21</v>
      </c>
      <c r="C207" s="107">
        <v>435864</v>
      </c>
      <c r="D207" s="107">
        <v>385080</v>
      </c>
      <c r="E207" s="107">
        <v>390846</v>
      </c>
      <c r="F207" s="110">
        <v>9301</v>
      </c>
      <c r="G207" s="108">
        <v>23.8</v>
      </c>
      <c r="H207" s="109">
        <v>0.79</v>
      </c>
      <c r="I207" s="108">
        <v>88.3</v>
      </c>
    </row>
    <row r="208" spans="1:9" outlineLevel="1">
      <c r="A208" s="93" t="s">
        <v>197</v>
      </c>
      <c r="B208" s="106">
        <v>18</v>
      </c>
      <c r="C208" s="107">
        <v>213807</v>
      </c>
      <c r="D208" s="107">
        <v>187856</v>
      </c>
      <c r="E208" s="107">
        <v>186301</v>
      </c>
      <c r="F208" s="110">
        <v>4093</v>
      </c>
      <c r="G208" s="108">
        <v>22</v>
      </c>
      <c r="H208" s="109">
        <v>0.73</v>
      </c>
      <c r="I208" s="108">
        <v>87.9</v>
      </c>
    </row>
    <row r="209" spans="1:9" outlineLevel="1">
      <c r="A209" s="93" t="s">
        <v>198</v>
      </c>
      <c r="B209" s="106">
        <v>30</v>
      </c>
      <c r="C209" s="107">
        <v>755448</v>
      </c>
      <c r="D209" s="107">
        <v>550500</v>
      </c>
      <c r="E209" s="107">
        <v>525066</v>
      </c>
      <c r="F209" s="110">
        <v>11962</v>
      </c>
      <c r="G209" s="108">
        <v>22.8</v>
      </c>
      <c r="H209" s="109">
        <v>0.76</v>
      </c>
      <c r="I209" s="108">
        <v>72.900000000000006</v>
      </c>
    </row>
    <row r="210" spans="1:9" outlineLevel="1">
      <c r="A210" s="93" t="s">
        <v>199</v>
      </c>
      <c r="B210" s="106">
        <v>148</v>
      </c>
      <c r="C210" s="107">
        <v>2007458</v>
      </c>
      <c r="D210" s="107">
        <v>1854642</v>
      </c>
      <c r="E210" s="107">
        <v>1836512</v>
      </c>
      <c r="F210" s="110">
        <v>45777</v>
      </c>
      <c r="G210" s="108">
        <v>24.9</v>
      </c>
      <c r="H210" s="109">
        <v>0.83</v>
      </c>
      <c r="I210" s="108">
        <v>92.4</v>
      </c>
    </row>
    <row r="211" spans="1:9" outlineLevel="1">
      <c r="A211" s="93" t="s">
        <v>200</v>
      </c>
      <c r="B211" s="106">
        <v>29</v>
      </c>
      <c r="C211" s="107">
        <v>270495</v>
      </c>
      <c r="D211" s="107">
        <v>248237</v>
      </c>
      <c r="E211" s="107">
        <v>248441</v>
      </c>
      <c r="F211" s="110">
        <v>6079</v>
      </c>
      <c r="G211" s="108">
        <v>24.5</v>
      </c>
      <c r="H211" s="109">
        <v>0.82</v>
      </c>
      <c r="I211" s="108">
        <v>91.8</v>
      </c>
    </row>
    <row r="212" spans="1:9" outlineLevel="1">
      <c r="A212" s="93" t="s">
        <v>201</v>
      </c>
      <c r="B212" s="144" t="s">
        <v>69</v>
      </c>
      <c r="C212" s="140" t="s">
        <v>69</v>
      </c>
      <c r="D212" s="140" t="s">
        <v>69</v>
      </c>
      <c r="E212" s="140" t="s">
        <v>69</v>
      </c>
      <c r="F212" s="140" t="s">
        <v>69</v>
      </c>
      <c r="G212" s="108">
        <v>17.600000000000001</v>
      </c>
      <c r="H212" s="109">
        <v>0.59</v>
      </c>
      <c r="I212" s="108">
        <v>95.7</v>
      </c>
    </row>
    <row r="213" spans="1:9" outlineLevel="1">
      <c r="A213" s="93" t="s">
        <v>202</v>
      </c>
      <c r="B213" s="106">
        <v>1</v>
      </c>
      <c r="C213" s="140" t="s">
        <v>69</v>
      </c>
      <c r="D213" s="140" t="s">
        <v>69</v>
      </c>
      <c r="E213" s="140" t="s">
        <v>69</v>
      </c>
      <c r="F213" s="140" t="s">
        <v>69</v>
      </c>
      <c r="G213" s="108">
        <v>23</v>
      </c>
      <c r="H213" s="109">
        <v>0.77</v>
      </c>
      <c r="I213" s="125">
        <v>96.3</v>
      </c>
    </row>
    <row r="214" spans="1:9" outlineLevel="1">
      <c r="A214" s="93" t="s">
        <v>203</v>
      </c>
      <c r="B214" s="106">
        <v>6</v>
      </c>
      <c r="C214" s="107">
        <v>150000</v>
      </c>
      <c r="D214" s="107">
        <v>135928</v>
      </c>
      <c r="E214" s="107">
        <v>136201</v>
      </c>
      <c r="F214" s="110">
        <v>3438</v>
      </c>
      <c r="G214" s="108">
        <v>25.2</v>
      </c>
      <c r="H214" s="109">
        <v>0.84</v>
      </c>
      <c r="I214" s="108">
        <v>90.6</v>
      </c>
    </row>
    <row r="215" spans="1:9" outlineLevel="1">
      <c r="A215" s="93" t="s">
        <v>204</v>
      </c>
      <c r="B215" s="106">
        <v>7</v>
      </c>
      <c r="C215" s="107">
        <v>236474</v>
      </c>
      <c r="D215" s="107">
        <v>175278</v>
      </c>
      <c r="E215" s="107">
        <v>193924</v>
      </c>
      <c r="F215" s="110">
        <v>4547</v>
      </c>
      <c r="G215" s="108">
        <v>23.4</v>
      </c>
      <c r="H215" s="109">
        <v>0.78</v>
      </c>
      <c r="I215" s="108">
        <v>74.099999999999994</v>
      </c>
    </row>
    <row r="216" spans="1:9" outlineLevel="1">
      <c r="A216" s="93" t="s">
        <v>205</v>
      </c>
      <c r="B216" s="106">
        <v>8</v>
      </c>
      <c r="C216" s="110">
        <v>55770</v>
      </c>
      <c r="D216" s="110">
        <v>53611</v>
      </c>
      <c r="E216" s="110">
        <v>52526</v>
      </c>
      <c r="F216" s="110">
        <v>1139</v>
      </c>
      <c r="G216" s="108">
        <v>21.7</v>
      </c>
      <c r="H216" s="109">
        <v>0.72</v>
      </c>
      <c r="I216" s="108">
        <v>96.1</v>
      </c>
    </row>
    <row r="217" spans="1:9" outlineLevel="1">
      <c r="A217" s="93" t="s">
        <v>206</v>
      </c>
      <c r="B217" s="106">
        <v>7</v>
      </c>
      <c r="C217" s="107">
        <v>142810</v>
      </c>
      <c r="D217" s="110">
        <v>112702</v>
      </c>
      <c r="E217" s="110">
        <v>104889</v>
      </c>
      <c r="F217" s="110">
        <v>2218</v>
      </c>
      <c r="G217" s="108">
        <v>21.2</v>
      </c>
      <c r="H217" s="109">
        <v>0.71</v>
      </c>
      <c r="I217" s="108">
        <v>78.900000000000006</v>
      </c>
    </row>
    <row r="218" spans="1:9" ht="14.25" outlineLevel="1">
      <c r="A218" s="93" t="s">
        <v>207</v>
      </c>
      <c r="B218" s="142" t="s">
        <v>76</v>
      </c>
      <c r="C218" s="143" t="s">
        <v>76</v>
      </c>
      <c r="D218" s="143" t="s">
        <v>76</v>
      </c>
      <c r="E218" s="143" t="s">
        <v>76</v>
      </c>
      <c r="F218" s="143" t="s">
        <v>76</v>
      </c>
      <c r="G218" s="143" t="s">
        <v>76</v>
      </c>
      <c r="H218" s="143" t="s">
        <v>76</v>
      </c>
      <c r="I218" s="143" t="s">
        <v>76</v>
      </c>
    </row>
    <row r="219" spans="1:9" outlineLevel="1">
      <c r="A219" s="88"/>
      <c r="B219" s="112"/>
      <c r="C219" s="123"/>
      <c r="D219" s="123"/>
      <c r="E219" s="123"/>
      <c r="F219" s="123"/>
      <c r="G219" s="123"/>
      <c r="H219" s="123"/>
      <c r="I219" s="123"/>
    </row>
    <row r="220" spans="1:9" outlineLevel="1">
      <c r="A220" s="1869" t="s">
        <v>210</v>
      </c>
      <c r="B220" s="1869"/>
      <c r="C220" s="1869"/>
      <c r="D220" s="1869"/>
      <c r="E220" s="1869"/>
      <c r="F220" s="1869"/>
      <c r="G220" s="1869"/>
      <c r="H220" s="1869"/>
      <c r="I220" s="1869"/>
    </row>
    <row r="221" spans="1:9" ht="12.75" customHeight="1" outlineLevel="1">
      <c r="A221" s="1868" t="s">
        <v>211</v>
      </c>
      <c r="B221" s="1868"/>
      <c r="C221" s="1868"/>
      <c r="D221" s="1868"/>
      <c r="E221" s="1868"/>
      <c r="F221" s="1868"/>
      <c r="G221" s="1868"/>
      <c r="H221" s="1868"/>
      <c r="I221" s="1868"/>
    </row>
    <row r="222" spans="1:9" ht="12.75" customHeight="1" outlineLevel="1">
      <c r="A222" s="1868" t="s">
        <v>212</v>
      </c>
      <c r="B222" s="1868"/>
      <c r="C222" s="1868"/>
      <c r="D222" s="1868"/>
      <c r="E222" s="1868"/>
      <c r="F222" s="1868"/>
      <c r="G222" s="1868"/>
      <c r="H222" s="1868"/>
      <c r="I222" s="1868"/>
    </row>
    <row r="223" spans="1:9" ht="12.75" customHeight="1" outlineLevel="1">
      <c r="A223" s="1868" t="s">
        <v>213</v>
      </c>
      <c r="B223" s="1868"/>
      <c r="C223" s="1868"/>
      <c r="D223" s="1868"/>
      <c r="E223" s="1868"/>
      <c r="F223" s="1868"/>
      <c r="G223" s="1868"/>
      <c r="H223" s="1868"/>
      <c r="I223" s="1868"/>
    </row>
    <row r="224" spans="1:9" ht="12.75" customHeight="1" outlineLevel="1">
      <c r="A224" s="1868" t="s">
        <v>214</v>
      </c>
      <c r="B224" s="1868"/>
      <c r="C224" s="1868"/>
      <c r="D224" s="1868"/>
      <c r="E224" s="1868"/>
      <c r="F224" s="1868"/>
      <c r="G224" s="1868"/>
      <c r="H224" s="1868"/>
      <c r="I224" s="1868"/>
    </row>
    <row r="225" spans="1:9" ht="12.75" customHeight="1" outlineLevel="1">
      <c r="A225" s="1868" t="s">
        <v>215</v>
      </c>
      <c r="B225" s="1868"/>
      <c r="C225" s="1868"/>
      <c r="D225" s="1868"/>
      <c r="E225" s="1868"/>
      <c r="F225" s="1868"/>
      <c r="G225" s="1868"/>
      <c r="H225" s="1868"/>
      <c r="I225" s="1868"/>
    </row>
    <row r="226" spans="1:9" ht="12.75" customHeight="1" outlineLevel="1">
      <c r="A226" s="1868" t="s">
        <v>216</v>
      </c>
      <c r="B226" s="1868"/>
      <c r="C226" s="1868"/>
      <c r="D226" s="1868"/>
      <c r="E226" s="1868"/>
      <c r="F226" s="1868"/>
      <c r="G226" s="1868"/>
      <c r="H226" s="1868"/>
      <c r="I226" s="1868"/>
    </row>
    <row r="227" spans="1:9" ht="12.75" customHeight="1" outlineLevel="1">
      <c r="A227" s="1868" t="s">
        <v>217</v>
      </c>
      <c r="B227" s="1868"/>
      <c r="C227" s="1868"/>
      <c r="D227" s="1868"/>
      <c r="E227" s="1868"/>
      <c r="F227" s="1868"/>
      <c r="G227" s="1868"/>
      <c r="H227" s="1868"/>
      <c r="I227" s="1868"/>
    </row>
    <row r="228" spans="1:9" ht="12.75" customHeight="1" outlineLevel="1">
      <c r="A228" s="1868" t="s">
        <v>218</v>
      </c>
      <c r="B228" s="1868"/>
      <c r="C228" s="1868"/>
      <c r="D228" s="1868"/>
      <c r="E228" s="1868"/>
      <c r="F228" s="1868"/>
      <c r="G228" s="1868"/>
      <c r="H228" s="1868"/>
      <c r="I228" s="1868"/>
    </row>
    <row r="229" spans="1:9" ht="12.75" customHeight="1" outlineLevel="1">
      <c r="A229" s="1869" t="s">
        <v>219</v>
      </c>
      <c r="B229" s="1869"/>
      <c r="C229" s="1869"/>
      <c r="D229" s="1869"/>
      <c r="E229" s="1869"/>
      <c r="F229" s="1869"/>
      <c r="G229" s="1869"/>
      <c r="H229" s="1869"/>
      <c r="I229" s="1869"/>
    </row>
    <row r="230" spans="1:9" ht="12.75" customHeight="1" outlineLevel="1">
      <c r="A230" s="936"/>
      <c r="B230" s="936"/>
      <c r="C230" s="936"/>
      <c r="D230" s="936"/>
      <c r="E230" s="936"/>
      <c r="F230" s="936"/>
      <c r="G230" s="936"/>
      <c r="H230" s="936"/>
      <c r="I230" s="936"/>
    </row>
    <row r="231" spans="1:9" ht="12.75" customHeight="1" outlineLevel="1">
      <c r="A231" s="936"/>
      <c r="B231" s="936"/>
      <c r="C231" s="936"/>
      <c r="D231" s="936"/>
      <c r="E231" s="936"/>
      <c r="F231" s="936"/>
      <c r="G231" s="936"/>
      <c r="H231" s="936"/>
      <c r="I231" s="936"/>
    </row>
    <row r="232" spans="1:9" ht="12.75" customHeight="1" outlineLevel="1">
      <c r="A232" s="936"/>
      <c r="B232" s="936"/>
      <c r="C232" s="936"/>
      <c r="D232" s="936"/>
      <c r="E232" s="936"/>
      <c r="F232" s="936"/>
      <c r="G232" s="936"/>
      <c r="H232" s="936"/>
      <c r="I232" s="936"/>
    </row>
    <row r="233" spans="1:9" ht="12.75" customHeight="1" outlineLevel="1">
      <c r="A233" s="936"/>
      <c r="B233" s="936"/>
      <c r="C233" s="936"/>
      <c r="D233" s="936"/>
      <c r="E233" s="936"/>
      <c r="F233" s="936"/>
      <c r="G233" s="936"/>
      <c r="H233" s="936"/>
      <c r="I233" s="936"/>
    </row>
    <row r="234" spans="1:9" ht="12.75" customHeight="1" outlineLevel="1">
      <c r="A234" s="936"/>
      <c r="B234" s="936"/>
      <c r="C234" s="936"/>
      <c r="D234" s="936"/>
      <c r="E234" s="936"/>
      <c r="F234" s="936"/>
      <c r="G234" s="936"/>
      <c r="H234" s="936"/>
      <c r="I234" s="936"/>
    </row>
    <row r="235" spans="1:9" ht="12.75" customHeight="1" outlineLevel="1">
      <c r="A235" s="936"/>
      <c r="B235" s="936"/>
      <c r="C235" s="936"/>
      <c r="D235" s="936"/>
      <c r="E235" s="936"/>
      <c r="F235" s="936"/>
      <c r="G235" s="936"/>
      <c r="H235" s="936"/>
      <c r="I235" s="936"/>
    </row>
    <row r="236" spans="1:9" ht="12.75" customHeight="1" outlineLevel="1">
      <c r="A236" s="936"/>
      <c r="B236" s="936"/>
      <c r="C236" s="936"/>
      <c r="D236" s="936"/>
      <c r="E236" s="936"/>
      <c r="F236" s="936"/>
      <c r="G236" s="936"/>
      <c r="H236" s="936"/>
      <c r="I236" s="936"/>
    </row>
    <row r="237" spans="1:9" outlineLevel="1">
      <c r="A237" s="88"/>
      <c r="B237" s="112"/>
      <c r="C237" s="123"/>
      <c r="D237" s="123"/>
      <c r="E237" s="123"/>
      <c r="F237" s="123"/>
      <c r="G237" s="123"/>
      <c r="H237" s="123"/>
      <c r="I237" s="123"/>
    </row>
    <row r="238" spans="1:9" ht="13.15" customHeight="1" outlineLevel="1">
      <c r="A238" s="1866" t="s">
        <v>153</v>
      </c>
      <c r="B238" s="1866"/>
      <c r="C238" s="1866"/>
      <c r="D238" s="1866"/>
      <c r="E238" s="1866"/>
      <c r="F238" s="1866"/>
      <c r="G238" s="1866"/>
      <c r="H238" s="1866"/>
      <c r="I238" s="1866"/>
    </row>
    <row r="239" spans="1:9">
      <c r="A239" s="88"/>
      <c r="B239" s="88"/>
      <c r="C239" s="88"/>
      <c r="D239" s="88"/>
      <c r="E239" s="88"/>
      <c r="F239" s="88"/>
      <c r="G239" s="88"/>
      <c r="H239" s="88"/>
      <c r="I239" s="88"/>
    </row>
    <row r="240" spans="1:9">
      <c r="A240" s="82" t="s">
        <v>165</v>
      </c>
      <c r="B240" s="1869" t="s">
        <v>226</v>
      </c>
      <c r="C240" s="1869"/>
      <c r="D240" s="1869"/>
      <c r="E240" s="1869"/>
      <c r="F240" s="1869"/>
      <c r="G240" s="1869"/>
      <c r="H240" s="1869"/>
      <c r="I240" s="1869"/>
    </row>
    <row r="241" spans="1:9">
      <c r="A241" s="93" t="s">
        <v>193</v>
      </c>
      <c r="B241" s="106">
        <v>375</v>
      </c>
      <c r="C241" s="107">
        <v>4897545</v>
      </c>
      <c r="D241" s="107">
        <v>4361170</v>
      </c>
      <c r="E241" s="107">
        <v>4305551</v>
      </c>
      <c r="F241" s="110">
        <v>105409</v>
      </c>
      <c r="G241" s="108">
        <v>24.5</v>
      </c>
      <c r="H241" s="109">
        <v>0.79</v>
      </c>
      <c r="I241" s="108">
        <v>89</v>
      </c>
    </row>
    <row r="242" spans="1:9">
      <c r="A242" s="93"/>
      <c r="B242" s="106"/>
      <c r="C242" s="107"/>
      <c r="D242" s="107"/>
      <c r="E242" s="107"/>
      <c r="F242" s="110"/>
      <c r="G242" s="108"/>
      <c r="H242" s="109"/>
      <c r="I242" s="108"/>
    </row>
    <row r="243" spans="1:9" outlineLevel="1">
      <c r="A243" s="93" t="s">
        <v>194</v>
      </c>
      <c r="B243" s="106">
        <v>25</v>
      </c>
      <c r="C243" s="107">
        <v>167615</v>
      </c>
      <c r="D243" s="107">
        <v>156434</v>
      </c>
      <c r="E243" s="107">
        <v>151745</v>
      </c>
      <c r="F243" s="110">
        <v>5122</v>
      </c>
      <c r="G243" s="108" t="s">
        <v>231</v>
      </c>
      <c r="H243" s="109" t="s">
        <v>231</v>
      </c>
      <c r="I243" s="108">
        <v>93.3</v>
      </c>
    </row>
    <row r="244" spans="1:9" outlineLevel="1">
      <c r="A244" s="93" t="s">
        <v>195</v>
      </c>
      <c r="B244" s="106">
        <v>69</v>
      </c>
      <c r="C244" s="145" t="s">
        <v>69</v>
      </c>
      <c r="D244" s="145" t="s">
        <v>69</v>
      </c>
      <c r="E244" s="145" t="s">
        <v>69</v>
      </c>
      <c r="F244" s="143" t="s">
        <v>69</v>
      </c>
      <c r="G244" s="108">
        <v>23.4</v>
      </c>
      <c r="H244" s="109">
        <v>0.76</v>
      </c>
      <c r="I244" s="110" t="s">
        <v>69</v>
      </c>
    </row>
    <row r="245" spans="1:9" outlineLevel="1">
      <c r="A245" s="93" t="s">
        <v>196</v>
      </c>
      <c r="B245" s="106">
        <v>21</v>
      </c>
      <c r="C245" s="107">
        <v>435864</v>
      </c>
      <c r="D245" s="107">
        <v>412662</v>
      </c>
      <c r="E245" s="107">
        <v>398871</v>
      </c>
      <c r="F245" s="110">
        <v>9038</v>
      </c>
      <c r="G245" s="108">
        <v>22.7</v>
      </c>
      <c r="H245" s="109">
        <v>0.73</v>
      </c>
      <c r="I245" s="108">
        <v>94.7</v>
      </c>
    </row>
    <row r="246" spans="1:9" outlineLevel="1">
      <c r="A246" s="93" t="s">
        <v>197</v>
      </c>
      <c r="B246" s="106">
        <v>18</v>
      </c>
      <c r="C246" s="107">
        <v>215173</v>
      </c>
      <c r="D246" s="107">
        <v>186895</v>
      </c>
      <c r="E246" s="107">
        <v>187376</v>
      </c>
      <c r="F246" s="110">
        <v>4065</v>
      </c>
      <c r="G246" s="108">
        <v>21.7</v>
      </c>
      <c r="H246" s="109">
        <v>0.7</v>
      </c>
      <c r="I246" s="108">
        <v>86.9</v>
      </c>
    </row>
    <row r="247" spans="1:9" outlineLevel="1">
      <c r="A247" s="93" t="s">
        <v>198</v>
      </c>
      <c r="B247" s="106">
        <v>31</v>
      </c>
      <c r="C247" s="107">
        <v>769148</v>
      </c>
      <c r="D247" s="107">
        <v>610596</v>
      </c>
      <c r="E247" s="107">
        <v>580548</v>
      </c>
      <c r="F247" s="110">
        <v>13510</v>
      </c>
      <c r="G247" s="108">
        <v>23.3</v>
      </c>
      <c r="H247" s="109">
        <v>0.75</v>
      </c>
      <c r="I247" s="108">
        <v>79.400000000000006</v>
      </c>
    </row>
    <row r="248" spans="1:9" outlineLevel="1">
      <c r="A248" s="93" t="s">
        <v>199</v>
      </c>
      <c r="B248" s="106">
        <v>148</v>
      </c>
      <c r="C248" s="107">
        <v>2023330</v>
      </c>
      <c r="D248" s="107">
        <v>1836949</v>
      </c>
      <c r="E248" s="107">
        <v>1845796</v>
      </c>
      <c r="F248" s="110">
        <v>46673</v>
      </c>
      <c r="G248" s="108">
        <v>25.3</v>
      </c>
      <c r="H248" s="109">
        <v>0.82</v>
      </c>
      <c r="I248" s="108">
        <v>90.8</v>
      </c>
    </row>
    <row r="249" spans="1:9" outlineLevel="1">
      <c r="A249" s="93" t="s">
        <v>200</v>
      </c>
      <c r="B249" s="106">
        <v>31</v>
      </c>
      <c r="C249" s="107">
        <v>270995</v>
      </c>
      <c r="D249" s="107">
        <v>249835</v>
      </c>
      <c r="E249" s="107">
        <v>249036</v>
      </c>
      <c r="F249" s="110">
        <v>6145</v>
      </c>
      <c r="G249" s="108">
        <v>24.7</v>
      </c>
      <c r="H249" s="109">
        <v>0.8</v>
      </c>
      <c r="I249" s="108">
        <v>92.2</v>
      </c>
    </row>
    <row r="250" spans="1:9" outlineLevel="1">
      <c r="A250" s="93" t="s">
        <v>201</v>
      </c>
      <c r="B250" s="144" t="s">
        <v>69</v>
      </c>
      <c r="C250" s="140" t="s">
        <v>69</v>
      </c>
      <c r="D250" s="140" t="s">
        <v>69</v>
      </c>
      <c r="E250" s="140" t="s">
        <v>69</v>
      </c>
      <c r="F250" s="140" t="s">
        <v>69</v>
      </c>
      <c r="G250" s="108">
        <v>17.3</v>
      </c>
      <c r="H250" s="109">
        <v>0.56000000000000005</v>
      </c>
      <c r="I250" s="108">
        <v>94.2</v>
      </c>
    </row>
    <row r="251" spans="1:9" outlineLevel="1">
      <c r="A251" s="93" t="s">
        <v>202</v>
      </c>
      <c r="B251" s="106">
        <v>1</v>
      </c>
      <c r="C251" s="140" t="s">
        <v>69</v>
      </c>
      <c r="D251" s="140" t="s">
        <v>69</v>
      </c>
      <c r="E251" s="140" t="s">
        <v>69</v>
      </c>
      <c r="F251" s="140" t="s">
        <v>69</v>
      </c>
      <c r="G251" s="108">
        <v>22.6</v>
      </c>
      <c r="H251" s="109">
        <v>0.73</v>
      </c>
      <c r="I251" s="108">
        <v>95.8</v>
      </c>
    </row>
    <row r="252" spans="1:9" outlineLevel="1">
      <c r="A252" s="93" t="s">
        <v>203</v>
      </c>
      <c r="B252" s="106">
        <v>6</v>
      </c>
      <c r="C252" s="145" t="s">
        <v>69</v>
      </c>
      <c r="D252" s="145" t="s">
        <v>69</v>
      </c>
      <c r="E252" s="145" t="s">
        <v>69</v>
      </c>
      <c r="F252" s="143" t="s">
        <v>69</v>
      </c>
      <c r="G252" s="108">
        <v>26.1</v>
      </c>
      <c r="H252" s="109">
        <v>0.84</v>
      </c>
      <c r="I252" s="108">
        <v>90.2</v>
      </c>
    </row>
    <row r="253" spans="1:9" outlineLevel="1">
      <c r="A253" s="93" t="s">
        <v>204</v>
      </c>
      <c r="B253" s="106">
        <v>7</v>
      </c>
      <c r="C253" s="107">
        <v>236474</v>
      </c>
      <c r="D253" s="107">
        <v>216476</v>
      </c>
      <c r="E253" s="107">
        <v>195877</v>
      </c>
      <c r="F253" s="110">
        <v>4346</v>
      </c>
      <c r="G253" s="108">
        <v>22.2</v>
      </c>
      <c r="H253" s="109">
        <v>0.72</v>
      </c>
      <c r="I253" s="108">
        <v>91.5</v>
      </c>
    </row>
    <row r="254" spans="1:9" outlineLevel="1">
      <c r="A254" s="93" t="s">
        <v>205</v>
      </c>
      <c r="B254" s="106">
        <v>8</v>
      </c>
      <c r="C254" s="110">
        <v>55770</v>
      </c>
      <c r="D254" s="110">
        <v>48888</v>
      </c>
      <c r="E254" s="110">
        <v>51250</v>
      </c>
      <c r="F254" s="110">
        <v>1253</v>
      </c>
      <c r="G254" s="108">
        <v>24.5</v>
      </c>
      <c r="H254" s="109">
        <v>0.79</v>
      </c>
      <c r="I254" s="108">
        <v>87.7</v>
      </c>
    </row>
    <row r="255" spans="1:9" outlineLevel="1">
      <c r="A255" s="93" t="s">
        <v>206</v>
      </c>
      <c r="B255" s="106">
        <v>7</v>
      </c>
      <c r="C255" s="107">
        <v>142810</v>
      </c>
      <c r="D255" s="107">
        <v>118583</v>
      </c>
      <c r="E255" s="107">
        <v>115643</v>
      </c>
      <c r="F255" s="110">
        <v>2655</v>
      </c>
      <c r="G255" s="108">
        <v>23</v>
      </c>
      <c r="H255" s="109">
        <v>0.74</v>
      </c>
      <c r="I255" s="108">
        <v>83</v>
      </c>
    </row>
    <row r="256" spans="1:9" ht="14.25" outlineLevel="1">
      <c r="A256" s="93" t="s">
        <v>207</v>
      </c>
      <c r="B256" s="142" t="s">
        <v>76</v>
      </c>
      <c r="C256" s="143" t="s">
        <v>76</v>
      </c>
      <c r="D256" s="143" t="s">
        <v>76</v>
      </c>
      <c r="E256" s="143" t="s">
        <v>76</v>
      </c>
      <c r="F256" s="143" t="s">
        <v>76</v>
      </c>
      <c r="G256" s="143" t="s">
        <v>76</v>
      </c>
      <c r="H256" s="143" t="s">
        <v>76</v>
      </c>
      <c r="I256" s="143" t="s">
        <v>76</v>
      </c>
    </row>
    <row r="258" spans="1:9">
      <c r="A258" s="82" t="s">
        <v>165</v>
      </c>
      <c r="B258" s="1868" t="s">
        <v>227</v>
      </c>
      <c r="C258" s="1868"/>
      <c r="D258" s="1868"/>
      <c r="E258" s="1868"/>
      <c r="F258" s="1868"/>
      <c r="G258" s="1868"/>
      <c r="H258" s="1868"/>
      <c r="I258" s="1868"/>
    </row>
    <row r="259" spans="1:9">
      <c r="A259" s="93" t="s">
        <v>193</v>
      </c>
      <c r="B259" s="106">
        <v>375</v>
      </c>
      <c r="C259" s="107">
        <v>4896699</v>
      </c>
      <c r="D259" s="107">
        <v>4452796</v>
      </c>
      <c r="E259" s="107">
        <v>4406983</v>
      </c>
      <c r="F259" s="110">
        <v>104885</v>
      </c>
      <c r="G259" s="108">
        <v>23.8</v>
      </c>
      <c r="H259" s="109">
        <v>0.79</v>
      </c>
      <c r="I259" s="108">
        <v>90.9</v>
      </c>
    </row>
    <row r="260" spans="1:9">
      <c r="A260" s="93"/>
      <c r="B260" s="106"/>
      <c r="C260" s="107"/>
      <c r="D260" s="107"/>
      <c r="E260" s="107"/>
      <c r="F260" s="110"/>
      <c r="G260" s="108"/>
      <c r="H260" s="109"/>
      <c r="I260" s="108"/>
    </row>
    <row r="261" spans="1:9" outlineLevel="1">
      <c r="A261" s="93" t="s">
        <v>194</v>
      </c>
      <c r="B261" s="106">
        <v>25</v>
      </c>
      <c r="C261" s="107">
        <v>167565</v>
      </c>
      <c r="D261" s="107">
        <v>154393</v>
      </c>
      <c r="E261" s="107">
        <v>155414</v>
      </c>
      <c r="F261" s="110">
        <v>3494</v>
      </c>
      <c r="G261" s="108">
        <v>22.5</v>
      </c>
      <c r="H261" s="109">
        <v>0.75</v>
      </c>
      <c r="I261" s="108">
        <v>92.1</v>
      </c>
    </row>
    <row r="262" spans="1:9" outlineLevel="1">
      <c r="A262" s="93" t="s">
        <v>195</v>
      </c>
      <c r="B262" s="106">
        <v>69</v>
      </c>
      <c r="C262" s="145" t="s">
        <v>69</v>
      </c>
      <c r="D262" s="145" t="s">
        <v>69</v>
      </c>
      <c r="E262" s="145" t="s">
        <v>69</v>
      </c>
      <c r="F262" s="143" t="s">
        <v>69</v>
      </c>
      <c r="G262" s="108">
        <v>23.6</v>
      </c>
      <c r="H262" s="109">
        <v>0.79</v>
      </c>
      <c r="I262" s="110" t="s">
        <v>69</v>
      </c>
    </row>
    <row r="263" spans="1:9" outlineLevel="1">
      <c r="A263" s="93" t="s">
        <v>196</v>
      </c>
      <c r="B263" s="106">
        <v>21</v>
      </c>
      <c r="C263" s="107">
        <v>435864</v>
      </c>
      <c r="D263" s="107">
        <v>408951</v>
      </c>
      <c r="E263" s="107">
        <v>410807</v>
      </c>
      <c r="F263" s="110">
        <v>9786</v>
      </c>
      <c r="G263" s="108">
        <v>23.8</v>
      </c>
      <c r="H263" s="109">
        <v>0.79</v>
      </c>
      <c r="I263" s="108">
        <v>93.8</v>
      </c>
    </row>
    <row r="264" spans="1:9" outlineLevel="1">
      <c r="A264" s="93" t="s">
        <v>197</v>
      </c>
      <c r="B264" s="106">
        <v>18</v>
      </c>
      <c r="C264" s="107">
        <v>215197</v>
      </c>
      <c r="D264" s="107">
        <v>204036</v>
      </c>
      <c r="E264" s="107">
        <v>195466</v>
      </c>
      <c r="F264" s="110">
        <v>4163</v>
      </c>
      <c r="G264" s="108">
        <v>21.3</v>
      </c>
      <c r="H264" s="109">
        <v>0.71</v>
      </c>
      <c r="I264" s="108">
        <v>94.8</v>
      </c>
    </row>
    <row r="265" spans="1:9" outlineLevel="1">
      <c r="A265" s="93" t="s">
        <v>198</v>
      </c>
      <c r="B265" s="106">
        <v>31</v>
      </c>
      <c r="C265" s="107">
        <v>769148</v>
      </c>
      <c r="D265" s="107">
        <v>627935</v>
      </c>
      <c r="E265" s="107">
        <v>619266</v>
      </c>
      <c r="F265" s="110">
        <v>14433</v>
      </c>
      <c r="G265" s="108">
        <v>23.3</v>
      </c>
      <c r="H265" s="109">
        <v>0.78</v>
      </c>
      <c r="I265" s="108">
        <v>81.599999999999994</v>
      </c>
    </row>
    <row r="266" spans="1:9" outlineLevel="1">
      <c r="A266" s="93" t="s">
        <v>199</v>
      </c>
      <c r="B266" s="106">
        <v>148</v>
      </c>
      <c r="C266" s="107">
        <v>2023428</v>
      </c>
      <c r="D266" s="107">
        <v>1892234</v>
      </c>
      <c r="E266" s="107">
        <v>1864592</v>
      </c>
      <c r="F266" s="110">
        <v>45996</v>
      </c>
      <c r="G266" s="108">
        <v>24.7</v>
      </c>
      <c r="H266" s="109">
        <v>0.82</v>
      </c>
      <c r="I266" s="108">
        <v>93.5</v>
      </c>
    </row>
    <row r="267" spans="1:9" outlineLevel="1">
      <c r="A267" s="93" t="s">
        <v>200</v>
      </c>
      <c r="B267" s="106">
        <v>31</v>
      </c>
      <c r="C267" s="107">
        <v>270217</v>
      </c>
      <c r="D267" s="107">
        <v>250871</v>
      </c>
      <c r="E267" s="107">
        <v>250353</v>
      </c>
      <c r="F267" s="110">
        <v>5911</v>
      </c>
      <c r="G267" s="108">
        <v>23.6</v>
      </c>
      <c r="H267" s="109">
        <v>0.79</v>
      </c>
      <c r="I267" s="108">
        <v>92.8</v>
      </c>
    </row>
    <row r="268" spans="1:9" outlineLevel="1">
      <c r="A268" s="93" t="s">
        <v>201</v>
      </c>
      <c r="B268" s="144" t="s">
        <v>69</v>
      </c>
      <c r="C268" s="140" t="s">
        <v>69</v>
      </c>
      <c r="D268" s="140" t="s">
        <v>69</v>
      </c>
      <c r="E268" s="140" t="s">
        <v>69</v>
      </c>
      <c r="F268" s="140" t="s">
        <v>69</v>
      </c>
      <c r="G268" s="108">
        <v>16.5</v>
      </c>
      <c r="H268" s="109">
        <v>0.55000000000000004</v>
      </c>
      <c r="I268" s="108">
        <v>84</v>
      </c>
    </row>
    <row r="269" spans="1:9" outlineLevel="1">
      <c r="A269" s="93" t="s">
        <v>202</v>
      </c>
      <c r="B269" s="106">
        <v>1</v>
      </c>
      <c r="C269" s="140" t="s">
        <v>69</v>
      </c>
      <c r="D269" s="140" t="s">
        <v>69</v>
      </c>
      <c r="E269" s="140" t="s">
        <v>69</v>
      </c>
      <c r="F269" s="140" t="s">
        <v>69</v>
      </c>
      <c r="G269" s="108">
        <v>22.3</v>
      </c>
      <c r="H269" s="109">
        <v>0.74</v>
      </c>
      <c r="I269" s="108">
        <v>95.8</v>
      </c>
    </row>
    <row r="270" spans="1:9" outlineLevel="1">
      <c r="A270" s="93" t="s">
        <v>203</v>
      </c>
      <c r="B270" s="106">
        <v>6</v>
      </c>
      <c r="C270" s="145" t="s">
        <v>69</v>
      </c>
      <c r="D270" s="145" t="s">
        <v>69</v>
      </c>
      <c r="E270" s="145" t="s">
        <v>69</v>
      </c>
      <c r="F270" s="143" t="s">
        <v>69</v>
      </c>
      <c r="G270" s="108">
        <v>25.2</v>
      </c>
      <c r="H270" s="109">
        <v>0.84</v>
      </c>
      <c r="I270" s="108">
        <v>89.8</v>
      </c>
    </row>
    <row r="271" spans="1:9" outlineLevel="1">
      <c r="A271" s="93" t="s">
        <v>204</v>
      </c>
      <c r="B271" s="106">
        <v>7</v>
      </c>
      <c r="C271" s="107">
        <v>236474</v>
      </c>
      <c r="D271" s="107">
        <v>213818</v>
      </c>
      <c r="E271" s="107">
        <v>215147</v>
      </c>
      <c r="F271" s="110">
        <v>4678</v>
      </c>
      <c r="G271" s="108">
        <v>21.7</v>
      </c>
      <c r="H271" s="109">
        <v>0.72</v>
      </c>
      <c r="I271" s="108">
        <v>90.4</v>
      </c>
    </row>
    <row r="272" spans="1:9" outlineLevel="1">
      <c r="A272" s="93" t="s">
        <v>205</v>
      </c>
      <c r="B272" s="106">
        <v>8</v>
      </c>
      <c r="C272" s="110">
        <v>55770</v>
      </c>
      <c r="D272" s="110">
        <v>53299</v>
      </c>
      <c r="E272" s="110">
        <v>51094</v>
      </c>
      <c r="F272" s="110">
        <v>1188</v>
      </c>
      <c r="G272" s="108">
        <v>23.2</v>
      </c>
      <c r="H272" s="109">
        <v>0.77</v>
      </c>
      <c r="I272" s="108">
        <v>95.6</v>
      </c>
    </row>
    <row r="273" spans="1:9" outlineLevel="1">
      <c r="A273" s="93" t="s">
        <v>206</v>
      </c>
      <c r="B273" s="106">
        <v>7</v>
      </c>
      <c r="C273" s="107">
        <v>142810</v>
      </c>
      <c r="D273" s="107">
        <v>118702</v>
      </c>
      <c r="E273" s="107">
        <v>118643</v>
      </c>
      <c r="F273" s="110">
        <v>2783</v>
      </c>
      <c r="G273" s="108">
        <v>23.5</v>
      </c>
      <c r="H273" s="109">
        <v>0.78</v>
      </c>
      <c r="I273" s="108">
        <v>83.1</v>
      </c>
    </row>
    <row r="274" spans="1:9" ht="14.25" outlineLevel="1">
      <c r="A274" s="93" t="s">
        <v>207</v>
      </c>
      <c r="B274" s="142" t="s">
        <v>76</v>
      </c>
      <c r="C274" s="143" t="s">
        <v>76</v>
      </c>
      <c r="D274" s="143" t="s">
        <v>76</v>
      </c>
      <c r="E274" s="143" t="s">
        <v>76</v>
      </c>
      <c r="F274" s="143" t="s">
        <v>76</v>
      </c>
      <c r="G274" s="143" t="s">
        <v>76</v>
      </c>
      <c r="H274" s="143" t="s">
        <v>76</v>
      </c>
      <c r="I274" s="143" t="s">
        <v>76</v>
      </c>
    </row>
    <row r="276" spans="1:9">
      <c r="A276" s="82" t="s">
        <v>165</v>
      </c>
      <c r="B276" s="1868" t="s">
        <v>228</v>
      </c>
      <c r="C276" s="1868"/>
      <c r="D276" s="1868"/>
      <c r="E276" s="1868"/>
      <c r="F276" s="1868"/>
      <c r="G276" s="1868"/>
      <c r="H276" s="1868"/>
      <c r="I276" s="1868"/>
    </row>
    <row r="277" spans="1:9">
      <c r="A277" s="93" t="s">
        <v>193</v>
      </c>
      <c r="B277" s="106">
        <v>377</v>
      </c>
      <c r="C277" s="107">
        <v>4913240</v>
      </c>
      <c r="D277" s="107">
        <v>4329785</v>
      </c>
      <c r="E277" s="107">
        <v>4391302</v>
      </c>
      <c r="F277" s="110">
        <v>111296</v>
      </c>
      <c r="G277" s="108">
        <v>25.3</v>
      </c>
      <c r="H277" s="109">
        <v>0.82</v>
      </c>
      <c r="I277" s="108">
        <v>88.1</v>
      </c>
    </row>
    <row r="278" spans="1:9">
      <c r="A278" s="93"/>
      <c r="B278" s="106"/>
      <c r="C278" s="107"/>
      <c r="D278" s="107"/>
      <c r="E278" s="107"/>
      <c r="F278" s="110"/>
      <c r="G278" s="108"/>
      <c r="H278" s="109"/>
      <c r="I278" s="108"/>
    </row>
    <row r="279" spans="1:9" outlineLevel="1">
      <c r="A279" s="93" t="s">
        <v>194</v>
      </c>
      <c r="B279" s="106">
        <v>25</v>
      </c>
      <c r="C279" s="107">
        <v>167415</v>
      </c>
      <c r="D279" s="107">
        <v>148769</v>
      </c>
      <c r="E279" s="107">
        <v>151581</v>
      </c>
      <c r="F279" s="110">
        <v>3517</v>
      </c>
      <c r="G279" s="108">
        <v>23.2</v>
      </c>
      <c r="H279" s="109">
        <v>0.75</v>
      </c>
      <c r="I279" s="108">
        <v>88.9</v>
      </c>
    </row>
    <row r="280" spans="1:9" outlineLevel="1">
      <c r="A280" s="93" t="s">
        <v>195</v>
      </c>
      <c r="B280" s="106">
        <v>69</v>
      </c>
      <c r="C280" s="145" t="s">
        <v>69</v>
      </c>
      <c r="D280" s="145" t="s">
        <v>69</v>
      </c>
      <c r="E280" s="145" t="s">
        <v>69</v>
      </c>
      <c r="F280" s="143" t="s">
        <v>69</v>
      </c>
      <c r="G280" s="108">
        <v>24.6</v>
      </c>
      <c r="H280" s="109">
        <v>0.79</v>
      </c>
      <c r="I280" s="110" t="s">
        <v>69</v>
      </c>
    </row>
    <row r="281" spans="1:9" outlineLevel="1">
      <c r="A281" s="93" t="s">
        <v>196</v>
      </c>
      <c r="B281" s="106">
        <v>21</v>
      </c>
      <c r="C281" s="107">
        <v>432364</v>
      </c>
      <c r="D281" s="107">
        <v>402461</v>
      </c>
      <c r="E281" s="107">
        <v>405706</v>
      </c>
      <c r="F281" s="110">
        <v>10536</v>
      </c>
      <c r="G281" s="108">
        <v>26</v>
      </c>
      <c r="H281" s="109">
        <v>0.84</v>
      </c>
      <c r="I281" s="108">
        <v>93.1</v>
      </c>
    </row>
    <row r="282" spans="1:9" outlineLevel="1">
      <c r="A282" s="93" t="s">
        <v>197</v>
      </c>
      <c r="B282" s="106">
        <v>18</v>
      </c>
      <c r="C282" s="107">
        <v>215147</v>
      </c>
      <c r="D282" s="107">
        <v>192890</v>
      </c>
      <c r="E282" s="107">
        <v>198463</v>
      </c>
      <c r="F282" s="110">
        <v>4422</v>
      </c>
      <c r="G282" s="108">
        <v>22.3</v>
      </c>
      <c r="H282" s="109">
        <v>0.72</v>
      </c>
      <c r="I282" s="108">
        <v>89.7</v>
      </c>
    </row>
    <row r="283" spans="1:9" outlineLevel="1">
      <c r="A283" s="93" t="s">
        <v>198</v>
      </c>
      <c r="B283" s="106">
        <v>31</v>
      </c>
      <c r="C283" s="107">
        <v>769153</v>
      </c>
      <c r="D283" s="107">
        <v>621437</v>
      </c>
      <c r="E283" s="107">
        <v>624686</v>
      </c>
      <c r="F283" s="110">
        <v>15818</v>
      </c>
      <c r="G283" s="108">
        <v>25.3</v>
      </c>
      <c r="H283" s="109">
        <v>0.82</v>
      </c>
      <c r="I283" s="108">
        <v>80.8</v>
      </c>
    </row>
    <row r="284" spans="1:9" outlineLevel="1">
      <c r="A284" s="93" t="s">
        <v>199</v>
      </c>
      <c r="B284" s="106">
        <v>149</v>
      </c>
      <c r="C284" s="107">
        <v>2032066</v>
      </c>
      <c r="D284" s="107">
        <v>1788717</v>
      </c>
      <c r="E284" s="107">
        <v>1840476</v>
      </c>
      <c r="F284" s="110">
        <v>48752</v>
      </c>
      <c r="G284" s="108">
        <v>26.5</v>
      </c>
      <c r="H284" s="109">
        <v>0.85</v>
      </c>
      <c r="I284" s="108">
        <v>88</v>
      </c>
    </row>
    <row r="285" spans="1:9" outlineLevel="1">
      <c r="A285" s="93" t="s">
        <v>200</v>
      </c>
      <c r="B285" s="106">
        <v>31</v>
      </c>
      <c r="C285" s="107">
        <v>271015</v>
      </c>
      <c r="D285" s="107">
        <v>249359</v>
      </c>
      <c r="E285" s="107">
        <v>250115</v>
      </c>
      <c r="F285" s="110">
        <v>6279</v>
      </c>
      <c r="G285" s="108">
        <v>25.1</v>
      </c>
      <c r="H285" s="109">
        <v>0.81</v>
      </c>
      <c r="I285" s="108">
        <v>92</v>
      </c>
    </row>
    <row r="286" spans="1:9" outlineLevel="1">
      <c r="A286" s="93" t="s">
        <v>201</v>
      </c>
      <c r="B286" s="144" t="s">
        <v>69</v>
      </c>
      <c r="C286" s="140" t="s">
        <v>69</v>
      </c>
      <c r="D286" s="140" t="s">
        <v>69</v>
      </c>
      <c r="E286" s="140" t="s">
        <v>69</v>
      </c>
      <c r="F286" s="140" t="s">
        <v>69</v>
      </c>
      <c r="G286" s="108">
        <v>16.899999999999999</v>
      </c>
      <c r="H286" s="109">
        <v>0.54</v>
      </c>
      <c r="I286" s="108">
        <v>73.400000000000006</v>
      </c>
    </row>
    <row r="287" spans="1:9" outlineLevel="1">
      <c r="A287" s="93" t="s">
        <v>202</v>
      </c>
      <c r="B287" s="106">
        <v>1</v>
      </c>
      <c r="C287" s="140" t="s">
        <v>69</v>
      </c>
      <c r="D287" s="140" t="s">
        <v>69</v>
      </c>
      <c r="E287" s="140" t="s">
        <v>69</v>
      </c>
      <c r="F287" s="140" t="s">
        <v>69</v>
      </c>
      <c r="G287" s="108">
        <v>21.7</v>
      </c>
      <c r="H287" s="109">
        <v>0.7</v>
      </c>
      <c r="I287" s="108">
        <v>85.8</v>
      </c>
    </row>
    <row r="288" spans="1:9" outlineLevel="1">
      <c r="A288" s="93" t="s">
        <v>203</v>
      </c>
      <c r="B288" s="106">
        <v>7</v>
      </c>
      <c r="C288" s="145" t="s">
        <v>69</v>
      </c>
      <c r="D288" s="145" t="s">
        <v>69</v>
      </c>
      <c r="E288" s="145" t="s">
        <v>69</v>
      </c>
      <c r="F288" s="143" t="s">
        <v>69</v>
      </c>
      <c r="G288" s="108">
        <v>24.7</v>
      </c>
      <c r="H288" s="109">
        <v>0.8</v>
      </c>
      <c r="I288" s="108">
        <v>90.1</v>
      </c>
    </row>
    <row r="289" spans="1:9" outlineLevel="1">
      <c r="A289" s="93" t="s">
        <v>204</v>
      </c>
      <c r="B289" s="106">
        <v>7</v>
      </c>
      <c r="C289" s="107">
        <v>236474</v>
      </c>
      <c r="D289" s="107">
        <v>218544</v>
      </c>
      <c r="E289" s="107">
        <v>216181</v>
      </c>
      <c r="F289" s="110">
        <v>4721</v>
      </c>
      <c r="G289" s="108">
        <v>21.8</v>
      </c>
      <c r="H289" s="109">
        <v>0.7</v>
      </c>
      <c r="I289" s="108">
        <v>92.4</v>
      </c>
    </row>
    <row r="290" spans="1:9" outlineLevel="1">
      <c r="A290" s="93" t="s">
        <v>205</v>
      </c>
      <c r="B290" s="106">
        <v>8</v>
      </c>
      <c r="C290" s="110">
        <v>55770</v>
      </c>
      <c r="D290" s="110">
        <v>53961</v>
      </c>
      <c r="E290" s="110">
        <v>53630</v>
      </c>
      <c r="F290" s="110">
        <v>1295</v>
      </c>
      <c r="G290" s="108">
        <v>24.2</v>
      </c>
      <c r="H290" s="109">
        <v>0.78</v>
      </c>
      <c r="I290" s="108">
        <v>96.8</v>
      </c>
    </row>
    <row r="291" spans="1:9" outlineLevel="1">
      <c r="A291" s="93" t="s">
        <v>206</v>
      </c>
      <c r="B291" s="106">
        <v>7</v>
      </c>
      <c r="C291" s="107">
        <v>142810</v>
      </c>
      <c r="D291" s="107">
        <v>118276</v>
      </c>
      <c r="E291" s="107">
        <v>118489</v>
      </c>
      <c r="F291" s="110">
        <v>3033</v>
      </c>
      <c r="G291" s="108">
        <v>25.6</v>
      </c>
      <c r="H291" s="109">
        <v>0.83</v>
      </c>
      <c r="I291" s="108">
        <v>82.8</v>
      </c>
    </row>
    <row r="292" spans="1:9" ht="14.25" outlineLevel="1">
      <c r="A292" s="93" t="s">
        <v>207</v>
      </c>
      <c r="B292" s="142" t="s">
        <v>76</v>
      </c>
      <c r="C292" s="143" t="s">
        <v>76</v>
      </c>
      <c r="D292" s="143" t="s">
        <v>76</v>
      </c>
      <c r="E292" s="143" t="s">
        <v>76</v>
      </c>
      <c r="F292" s="143" t="s">
        <v>76</v>
      </c>
      <c r="G292" s="143" t="s">
        <v>76</v>
      </c>
      <c r="H292" s="143" t="s">
        <v>76</v>
      </c>
      <c r="I292" s="143" t="s">
        <v>76</v>
      </c>
    </row>
    <row r="293" spans="1:9" outlineLevel="1">
      <c r="A293" s="88"/>
      <c r="B293" s="112"/>
      <c r="C293" s="123"/>
      <c r="D293" s="123"/>
      <c r="E293" s="123"/>
      <c r="F293" s="123"/>
      <c r="G293" s="123"/>
      <c r="H293" s="123"/>
      <c r="I293" s="123"/>
    </row>
    <row r="294" spans="1:9">
      <c r="A294" s="1869" t="s">
        <v>210</v>
      </c>
      <c r="B294" s="1869"/>
      <c r="C294" s="1869"/>
      <c r="D294" s="1869"/>
      <c r="E294" s="1869"/>
      <c r="F294" s="1869"/>
      <c r="G294" s="1869"/>
      <c r="H294" s="1869"/>
      <c r="I294" s="1869"/>
    </row>
    <row r="295" spans="1:9" ht="12.75" customHeight="1">
      <c r="A295" s="1868" t="s">
        <v>211</v>
      </c>
      <c r="B295" s="1868"/>
      <c r="C295" s="1868"/>
      <c r="D295" s="1868"/>
      <c r="E295" s="1868"/>
      <c r="F295" s="1868"/>
      <c r="G295" s="1868"/>
      <c r="H295" s="1868"/>
      <c r="I295" s="1868"/>
    </row>
    <row r="296" spans="1:9" ht="13.15" customHeight="1">
      <c r="A296" s="1868" t="s">
        <v>212</v>
      </c>
      <c r="B296" s="1868"/>
      <c r="C296" s="1868"/>
      <c r="D296" s="1868"/>
      <c r="E296" s="1868"/>
      <c r="F296" s="1868"/>
      <c r="G296" s="1868"/>
      <c r="H296" s="1868"/>
      <c r="I296" s="1868"/>
    </row>
    <row r="297" spans="1:9" ht="13.15" customHeight="1">
      <c r="A297" s="1868" t="s">
        <v>213</v>
      </c>
      <c r="B297" s="1868"/>
      <c r="C297" s="1868"/>
      <c r="D297" s="1868"/>
      <c r="E297" s="1868"/>
      <c r="F297" s="1868"/>
      <c r="G297" s="1868"/>
      <c r="H297" s="1868"/>
      <c r="I297" s="1868"/>
    </row>
    <row r="298" spans="1:9" ht="13.15" customHeight="1">
      <c r="A298" s="1868" t="s">
        <v>214</v>
      </c>
      <c r="B298" s="1868"/>
      <c r="C298" s="1868"/>
      <c r="D298" s="1868"/>
      <c r="E298" s="1868"/>
      <c r="F298" s="1868"/>
      <c r="G298" s="1868"/>
      <c r="H298" s="1868"/>
      <c r="I298" s="1868"/>
    </row>
    <row r="299" spans="1:9" ht="13.15" customHeight="1">
      <c r="A299" s="1868" t="s">
        <v>215</v>
      </c>
      <c r="B299" s="1868"/>
      <c r="C299" s="1868"/>
      <c r="D299" s="1868"/>
      <c r="E299" s="1868"/>
      <c r="F299" s="1868"/>
      <c r="G299" s="1868"/>
      <c r="H299" s="1868"/>
      <c r="I299" s="1868"/>
    </row>
    <row r="300" spans="1:9" ht="13.15" customHeight="1">
      <c r="A300" s="1868" t="s">
        <v>216</v>
      </c>
      <c r="B300" s="1868"/>
      <c r="C300" s="1868"/>
      <c r="D300" s="1868"/>
      <c r="E300" s="1868"/>
      <c r="F300" s="1868"/>
      <c r="G300" s="1868"/>
      <c r="H300" s="1868"/>
      <c r="I300" s="1868"/>
    </row>
    <row r="301" spans="1:9" ht="13.15" customHeight="1">
      <c r="A301" s="1868" t="s">
        <v>217</v>
      </c>
      <c r="B301" s="1868"/>
      <c r="C301" s="1868"/>
      <c r="D301" s="1868"/>
      <c r="E301" s="1868"/>
      <c r="F301" s="1868"/>
      <c r="G301" s="1868"/>
      <c r="H301" s="1868"/>
      <c r="I301" s="1868"/>
    </row>
    <row r="302" spans="1:9" ht="13.15" customHeight="1">
      <c r="A302" s="1868" t="s">
        <v>218</v>
      </c>
      <c r="B302" s="1868"/>
      <c r="C302" s="1868"/>
      <c r="D302" s="1868"/>
      <c r="E302" s="1868"/>
      <c r="F302" s="1868"/>
      <c r="G302" s="1868"/>
      <c r="H302" s="1868"/>
      <c r="I302" s="1868"/>
    </row>
    <row r="303" spans="1:9" ht="12.75" customHeight="1">
      <c r="A303" s="1869" t="s">
        <v>219</v>
      </c>
      <c r="B303" s="1869"/>
      <c r="C303" s="1869"/>
      <c r="D303" s="1869"/>
      <c r="E303" s="1869"/>
      <c r="F303" s="1869"/>
      <c r="G303" s="1869"/>
      <c r="H303" s="1869"/>
      <c r="I303" s="1869"/>
    </row>
    <row r="304" spans="1:9" ht="12.75" customHeight="1">
      <c r="A304" s="936"/>
      <c r="B304" s="936"/>
      <c r="C304" s="936"/>
      <c r="D304" s="936"/>
      <c r="E304" s="936"/>
      <c r="F304" s="936"/>
      <c r="G304" s="936"/>
      <c r="H304" s="936"/>
      <c r="I304" s="936"/>
    </row>
    <row r="305" spans="1:9" ht="12.75" customHeight="1">
      <c r="A305" s="936"/>
      <c r="B305" s="936"/>
      <c r="C305" s="936"/>
      <c r="D305" s="936"/>
      <c r="E305" s="936"/>
      <c r="F305" s="936"/>
      <c r="G305" s="936"/>
      <c r="H305" s="936"/>
      <c r="I305" s="936"/>
    </row>
    <row r="306" spans="1:9" ht="12.75" customHeight="1">
      <c r="A306" s="936"/>
      <c r="B306" s="936"/>
      <c r="C306" s="936"/>
      <c r="D306" s="936"/>
      <c r="E306" s="936"/>
      <c r="F306" s="936"/>
      <c r="G306" s="936"/>
      <c r="H306" s="936"/>
      <c r="I306" s="936"/>
    </row>
    <row r="307" spans="1:9" ht="12.75" customHeight="1">
      <c r="A307" s="936"/>
      <c r="B307" s="936"/>
      <c r="C307" s="936"/>
      <c r="D307" s="936"/>
      <c r="E307" s="936"/>
      <c r="F307" s="936"/>
      <c r="G307" s="936"/>
      <c r="H307" s="936"/>
      <c r="I307" s="936"/>
    </row>
    <row r="308" spans="1:9" ht="12.75" customHeight="1">
      <c r="A308" s="936"/>
      <c r="B308" s="936"/>
      <c r="C308" s="936"/>
      <c r="D308" s="936"/>
      <c r="E308" s="936"/>
      <c r="F308" s="936"/>
      <c r="G308" s="936"/>
      <c r="H308" s="936"/>
      <c r="I308" s="936"/>
    </row>
    <row r="309" spans="1:9" ht="12.75" customHeight="1">
      <c r="A309" s="936"/>
      <c r="B309" s="936"/>
      <c r="C309" s="936"/>
      <c r="D309" s="936"/>
      <c r="E309" s="936"/>
      <c r="F309" s="936"/>
      <c r="G309" s="936"/>
      <c r="H309" s="936"/>
      <c r="I309" s="936"/>
    </row>
    <row r="311" spans="1:9" ht="13.15" customHeight="1" outlineLevel="1">
      <c r="A311" s="1866" t="s">
        <v>153</v>
      </c>
      <c r="B311" s="1866"/>
      <c r="C311" s="1866"/>
      <c r="D311" s="1866"/>
      <c r="E311" s="1866"/>
      <c r="F311" s="1866"/>
      <c r="G311" s="1866"/>
      <c r="H311" s="1866"/>
      <c r="I311" s="1866"/>
    </row>
  </sheetData>
  <mergeCells count="72">
    <mergeCell ref="B17:I17"/>
    <mergeCell ref="A3:J3"/>
    <mergeCell ref="A4:I4"/>
    <mergeCell ref="B5:B13"/>
    <mergeCell ref="C5:C7"/>
    <mergeCell ref="D5:E7"/>
    <mergeCell ref="I5:I13"/>
    <mergeCell ref="G6:H6"/>
    <mergeCell ref="G7:H7"/>
    <mergeCell ref="H8:H11"/>
    <mergeCell ref="C10:D10"/>
    <mergeCell ref="C11:D11"/>
    <mergeCell ref="F12:H13"/>
    <mergeCell ref="B14:E14"/>
    <mergeCell ref="G14:H14"/>
    <mergeCell ref="A80:I80"/>
    <mergeCell ref="B35:I35"/>
    <mergeCell ref="B53:I53"/>
    <mergeCell ref="A71:I71"/>
    <mergeCell ref="A72:I72"/>
    <mergeCell ref="A73:I73"/>
    <mergeCell ref="A74:I74"/>
    <mergeCell ref="A75:I75"/>
    <mergeCell ref="A76:I76"/>
    <mergeCell ref="A77:I77"/>
    <mergeCell ref="A78:I78"/>
    <mergeCell ref="A79:I79"/>
    <mergeCell ref="A153:I153"/>
    <mergeCell ref="A90:I90"/>
    <mergeCell ref="B92:I92"/>
    <mergeCell ref="B110:I110"/>
    <mergeCell ref="B128:I128"/>
    <mergeCell ref="A146:I146"/>
    <mergeCell ref="A147:I147"/>
    <mergeCell ref="A148:I148"/>
    <mergeCell ref="A149:I149"/>
    <mergeCell ref="A150:I150"/>
    <mergeCell ref="A151:I151"/>
    <mergeCell ref="A152:I152"/>
    <mergeCell ref="A225:I225"/>
    <mergeCell ref="A154:I154"/>
    <mergeCell ref="A155:I155"/>
    <mergeCell ref="A164:I164"/>
    <mergeCell ref="B166:I166"/>
    <mergeCell ref="B184:I184"/>
    <mergeCell ref="B202:I202"/>
    <mergeCell ref="A220:I220"/>
    <mergeCell ref="A221:I221"/>
    <mergeCell ref="A222:I222"/>
    <mergeCell ref="A223:I223"/>
    <mergeCell ref="A224:I224"/>
    <mergeCell ref="A227:I227"/>
    <mergeCell ref="A228:I228"/>
    <mergeCell ref="A229:I229"/>
    <mergeCell ref="A238:I238"/>
    <mergeCell ref="B240:I240"/>
    <mergeCell ref="A311:I311"/>
    <mergeCell ref="A1:E1"/>
    <mergeCell ref="A2:Q2"/>
    <mergeCell ref="A298:I298"/>
    <mergeCell ref="A299:I299"/>
    <mergeCell ref="A300:I300"/>
    <mergeCell ref="A301:I301"/>
    <mergeCell ref="A302:I302"/>
    <mergeCell ref="A303:I303"/>
    <mergeCell ref="B258:I258"/>
    <mergeCell ref="B276:I276"/>
    <mergeCell ref="A294:I294"/>
    <mergeCell ref="A295:I295"/>
    <mergeCell ref="A296:I296"/>
    <mergeCell ref="A297:I297"/>
    <mergeCell ref="A226:I226"/>
  </mergeCells>
  <pageMargins left="0.70866141732283472" right="0.70866141732283472" top="0.74803149606299213" bottom="0.74803149606299213" header="0.31496062992125984" footer="0.31496062992125984"/>
  <pageSetup paperSize="9" scale="65" orientation="portrait" horizontalDpi="300" verticalDpi="300" r:id="rId1"/>
  <headerFooter alignWithMargins="0"/>
  <rowBreaks count="3" manualBreakCount="3">
    <brk id="90" max="16383" man="1"/>
    <brk id="164" max="16383" man="1"/>
    <brk id="23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65"/>
  <sheetViews>
    <sheetView zoomScaleNormal="100" workbookViewId="0">
      <selection sqref="A1:E1"/>
    </sheetView>
  </sheetViews>
  <sheetFormatPr baseColWidth="10" defaultColWidth="8.140625" defaultRowHeight="12.75" outlineLevelRow="1"/>
  <cols>
    <col min="1" max="1" width="25.5703125" style="127" customWidth="1"/>
    <col min="2" max="2" width="12.28515625" style="127" customWidth="1"/>
    <col min="3" max="3" width="16.85546875" style="127" customWidth="1"/>
    <col min="4" max="4" width="15.85546875" style="127" customWidth="1"/>
    <col min="5" max="5" width="15.5703125" style="127" customWidth="1"/>
    <col min="6" max="6" width="15.7109375" style="127" customWidth="1"/>
    <col min="7" max="7" width="15.5703125" style="127" customWidth="1"/>
    <col min="8" max="8" width="16.140625" style="127" customWidth="1"/>
    <col min="9" max="9" width="12.7109375" style="127" customWidth="1"/>
    <col min="10" max="16384" width="8.140625" style="127"/>
  </cols>
  <sheetData>
    <row r="1" spans="1:12" ht="15">
      <c r="A1" s="1867" t="s">
        <v>247</v>
      </c>
      <c r="B1" s="1867"/>
      <c r="C1" s="1867"/>
      <c r="D1" s="1867"/>
      <c r="E1" s="1867"/>
      <c r="F1" s="126"/>
      <c r="G1" s="126"/>
      <c r="H1" s="126"/>
      <c r="I1" s="126"/>
    </row>
    <row r="2" spans="1:12" ht="12.75" customHeight="1">
      <c r="A2" s="1914" t="s">
        <v>768</v>
      </c>
      <c r="B2" s="1914"/>
      <c r="C2" s="1914"/>
      <c r="D2" s="1914"/>
      <c r="E2" s="1914"/>
      <c r="F2" s="1914"/>
      <c r="G2" s="1914"/>
      <c r="H2" s="1914"/>
      <c r="I2" s="1914"/>
      <c r="J2" s="1914"/>
      <c r="K2" s="1914"/>
      <c r="L2" s="1914"/>
    </row>
    <row r="3" spans="1:12" ht="17.45" customHeight="1">
      <c r="A3" s="1914" t="s">
        <v>767</v>
      </c>
      <c r="B3" s="1914"/>
      <c r="C3" s="1914"/>
      <c r="D3" s="1914"/>
      <c r="E3" s="126"/>
      <c r="F3" s="126"/>
      <c r="G3" s="126"/>
      <c r="H3" s="126"/>
      <c r="I3" s="126"/>
    </row>
    <row r="4" spans="1:12">
      <c r="A4" s="126"/>
      <c r="B4" s="126"/>
      <c r="C4" s="126"/>
      <c r="D4" s="126"/>
      <c r="E4" s="126"/>
      <c r="F4" s="126"/>
      <c r="G4" s="126"/>
      <c r="H4" s="126"/>
      <c r="I4" s="126"/>
    </row>
    <row r="5" spans="1:12">
      <c r="A5" s="1915" t="s">
        <v>233</v>
      </c>
      <c r="B5" s="1915"/>
      <c r="C5" s="1915"/>
      <c r="D5" s="1915"/>
      <c r="E5" s="1915"/>
      <c r="F5" s="1915"/>
      <c r="G5" s="1915"/>
      <c r="H5" s="1915"/>
      <c r="I5" s="1915"/>
      <c r="J5" s="129"/>
    </row>
    <row r="6" spans="1:12">
      <c r="A6" s="128" t="s">
        <v>165</v>
      </c>
      <c r="B6" s="1882" t="s">
        <v>166</v>
      </c>
      <c r="C6" s="1885" t="s">
        <v>234</v>
      </c>
      <c r="D6" s="1888" t="s">
        <v>168</v>
      </c>
      <c r="E6" s="1889"/>
      <c r="F6" s="86" t="s">
        <v>165</v>
      </c>
      <c r="G6" s="87" t="s">
        <v>165</v>
      </c>
      <c r="H6" s="85" t="s">
        <v>165</v>
      </c>
      <c r="I6" s="1892" t="s">
        <v>229</v>
      </c>
      <c r="J6" s="129"/>
    </row>
    <row r="7" spans="1:12">
      <c r="A7" s="130" t="s">
        <v>165</v>
      </c>
      <c r="B7" s="1883"/>
      <c r="C7" s="1886"/>
      <c r="D7" s="1890"/>
      <c r="E7" s="1870"/>
      <c r="F7" s="89" t="s">
        <v>165</v>
      </c>
      <c r="G7" s="1871" t="s">
        <v>170</v>
      </c>
      <c r="H7" s="1894"/>
      <c r="I7" s="1890"/>
      <c r="J7" s="129"/>
    </row>
    <row r="8" spans="1:12">
      <c r="A8" s="130" t="s">
        <v>165</v>
      </c>
      <c r="B8" s="1883"/>
      <c r="C8" s="1905"/>
      <c r="D8" s="1901"/>
      <c r="E8" s="1902"/>
      <c r="F8" s="90" t="s">
        <v>171</v>
      </c>
      <c r="G8" s="1895" t="s">
        <v>165</v>
      </c>
      <c r="H8" s="1896"/>
      <c r="I8" s="1890"/>
      <c r="J8" s="129"/>
    </row>
    <row r="9" spans="1:12" ht="14.25">
      <c r="A9" s="131" t="s">
        <v>174</v>
      </c>
      <c r="B9" s="1883"/>
      <c r="C9" s="85" t="s">
        <v>165</v>
      </c>
      <c r="D9" s="91" t="s">
        <v>165</v>
      </c>
      <c r="E9" s="86" t="s">
        <v>165</v>
      </c>
      <c r="F9" s="90" t="s">
        <v>172</v>
      </c>
      <c r="G9" s="86" t="s">
        <v>165</v>
      </c>
      <c r="H9" s="1897" t="s">
        <v>173</v>
      </c>
      <c r="I9" s="1890"/>
      <c r="J9" s="129"/>
    </row>
    <row r="10" spans="1:12" ht="12.75" customHeight="1">
      <c r="A10" s="131" t="s">
        <v>177</v>
      </c>
      <c r="B10" s="1883"/>
      <c r="C10" s="88" t="s">
        <v>165</v>
      </c>
      <c r="D10" s="93" t="s">
        <v>165</v>
      </c>
      <c r="E10" s="90" t="s">
        <v>175</v>
      </c>
      <c r="F10" s="94"/>
      <c r="G10" s="90" t="s">
        <v>176</v>
      </c>
      <c r="H10" s="1898"/>
      <c r="I10" s="1890"/>
      <c r="J10" s="129"/>
    </row>
    <row r="11" spans="1:12" ht="12.75" customHeight="1">
      <c r="A11" s="131" t="s">
        <v>235</v>
      </c>
      <c r="B11" s="1883"/>
      <c r="C11" s="1870" t="s">
        <v>178</v>
      </c>
      <c r="D11" s="1871"/>
      <c r="E11" s="90" t="s">
        <v>179</v>
      </c>
      <c r="F11" s="89" t="s">
        <v>165</v>
      </c>
      <c r="G11" s="90" t="s">
        <v>180</v>
      </c>
      <c r="H11" s="1898"/>
      <c r="I11" s="1890"/>
      <c r="J11" s="129"/>
    </row>
    <row r="12" spans="1:12" ht="12.75" customHeight="1">
      <c r="A12" s="131" t="s">
        <v>236</v>
      </c>
      <c r="B12" s="1883"/>
      <c r="C12" s="1870" t="s">
        <v>182</v>
      </c>
      <c r="D12" s="1871"/>
      <c r="E12" s="90" t="s">
        <v>183</v>
      </c>
      <c r="F12" s="117" t="s">
        <v>165</v>
      </c>
      <c r="G12" s="118"/>
      <c r="H12" s="1909"/>
      <c r="I12" s="1890"/>
      <c r="J12" s="129"/>
    </row>
    <row r="13" spans="1:12">
      <c r="A13" s="131" t="s">
        <v>237</v>
      </c>
      <c r="B13" s="1883"/>
      <c r="C13" s="88" t="s">
        <v>165</v>
      </c>
      <c r="D13" s="93" t="s">
        <v>165</v>
      </c>
      <c r="E13" s="90" t="s">
        <v>184</v>
      </c>
      <c r="F13" s="1872" t="s">
        <v>185</v>
      </c>
      <c r="G13" s="1872"/>
      <c r="H13" s="1873"/>
      <c r="I13" s="1890"/>
      <c r="J13" s="129"/>
    </row>
    <row r="14" spans="1:12">
      <c r="A14" s="131"/>
      <c r="B14" s="1884"/>
      <c r="C14" s="119"/>
      <c r="D14" s="120"/>
      <c r="E14" s="118"/>
      <c r="F14" s="1912"/>
      <c r="G14" s="1912"/>
      <c r="H14" s="1913"/>
      <c r="I14" s="1893"/>
      <c r="J14" s="129"/>
    </row>
    <row r="15" spans="1:12">
      <c r="A15" s="131"/>
      <c r="B15" s="1908" t="s">
        <v>186</v>
      </c>
      <c r="C15" s="1909"/>
      <c r="D15" s="1909"/>
      <c r="E15" s="1902"/>
      <c r="F15" s="100" t="s">
        <v>187</v>
      </c>
      <c r="G15" s="1879" t="s">
        <v>186</v>
      </c>
      <c r="H15" s="1880"/>
      <c r="I15" s="101" t="s">
        <v>188</v>
      </c>
      <c r="J15" s="129"/>
    </row>
    <row r="16" spans="1:12">
      <c r="A16" s="132" t="s">
        <v>165</v>
      </c>
      <c r="B16" s="103" t="s">
        <v>67</v>
      </c>
      <c r="C16" s="103" t="s">
        <v>189</v>
      </c>
      <c r="D16" s="103" t="s">
        <v>190</v>
      </c>
      <c r="E16" s="103" t="s">
        <v>45</v>
      </c>
      <c r="F16" s="103" t="s">
        <v>52</v>
      </c>
      <c r="G16" s="103" t="s">
        <v>56</v>
      </c>
      <c r="H16" s="104" t="s">
        <v>68</v>
      </c>
      <c r="I16" s="105" t="s">
        <v>191</v>
      </c>
    </row>
    <row r="17" spans="1:9">
      <c r="A17" s="133" t="s">
        <v>165</v>
      </c>
      <c r="B17" s="134" t="s">
        <v>165</v>
      </c>
      <c r="C17" s="134" t="s">
        <v>165</v>
      </c>
      <c r="D17" s="134" t="s">
        <v>165</v>
      </c>
      <c r="E17" s="134" t="s">
        <v>165</v>
      </c>
      <c r="F17" s="134" t="s">
        <v>165</v>
      </c>
      <c r="G17" s="134" t="s">
        <v>165</v>
      </c>
      <c r="H17" s="134" t="s">
        <v>165</v>
      </c>
      <c r="I17" s="134" t="s">
        <v>165</v>
      </c>
    </row>
    <row r="18" spans="1:9" outlineLevel="1">
      <c r="A18" s="126" t="s">
        <v>165</v>
      </c>
      <c r="B18" s="1868" t="s">
        <v>192</v>
      </c>
      <c r="C18" s="1868"/>
      <c r="D18" s="1868"/>
      <c r="E18" s="1868"/>
      <c r="F18" s="1868"/>
      <c r="G18" s="1868"/>
      <c r="H18" s="1868"/>
      <c r="I18" s="1868"/>
    </row>
    <row r="19" spans="1:9" outlineLevel="1">
      <c r="A19" s="130" t="s">
        <v>238</v>
      </c>
      <c r="B19" s="106">
        <v>305</v>
      </c>
      <c r="C19" s="107">
        <v>1114943</v>
      </c>
      <c r="D19" s="107">
        <v>923920</v>
      </c>
      <c r="E19" s="107">
        <v>904676</v>
      </c>
      <c r="F19" s="110">
        <v>21124</v>
      </c>
      <c r="G19" s="108">
        <v>23.4</v>
      </c>
      <c r="H19" s="109">
        <v>0.75</v>
      </c>
      <c r="I19" s="108">
        <v>82.9</v>
      </c>
    </row>
    <row r="20" spans="1:9" outlineLevel="1">
      <c r="A20" s="130" t="s">
        <v>239</v>
      </c>
      <c r="B20" s="106">
        <v>360</v>
      </c>
      <c r="C20" s="107">
        <v>2518268</v>
      </c>
      <c r="D20" s="107">
        <v>2126959</v>
      </c>
      <c r="E20" s="107">
        <v>2101049</v>
      </c>
      <c r="F20" s="110">
        <v>49427</v>
      </c>
      <c r="G20" s="108">
        <v>23.5</v>
      </c>
      <c r="H20" s="109">
        <v>0.76</v>
      </c>
      <c r="I20" s="108">
        <v>84.5</v>
      </c>
    </row>
    <row r="21" spans="1:9" outlineLevel="1">
      <c r="A21" s="130" t="s">
        <v>240</v>
      </c>
      <c r="B21" s="106">
        <v>602</v>
      </c>
      <c r="C21" s="107">
        <v>10358074</v>
      </c>
      <c r="D21" s="107">
        <v>9183997</v>
      </c>
      <c r="E21" s="107">
        <v>9012054</v>
      </c>
      <c r="F21" s="107">
        <v>212265</v>
      </c>
      <c r="G21" s="108">
        <v>23.6</v>
      </c>
      <c r="H21" s="109">
        <v>0.76</v>
      </c>
      <c r="I21" s="108">
        <v>88.7</v>
      </c>
    </row>
    <row r="22" spans="1:9" outlineLevel="1">
      <c r="A22" s="130" t="s">
        <v>241</v>
      </c>
      <c r="B22" s="106">
        <v>194</v>
      </c>
      <c r="C22" s="107">
        <v>7456228</v>
      </c>
      <c r="D22" s="107">
        <v>6457550</v>
      </c>
      <c r="E22" s="107">
        <v>6506425</v>
      </c>
      <c r="F22" s="107">
        <v>157752</v>
      </c>
      <c r="G22" s="108">
        <v>24.2</v>
      </c>
      <c r="H22" s="109">
        <v>0.78</v>
      </c>
      <c r="I22" s="108">
        <v>86.6</v>
      </c>
    </row>
    <row r="23" spans="1:9" outlineLevel="1">
      <c r="A23" s="130" t="s">
        <v>242</v>
      </c>
      <c r="B23" s="106">
        <v>110</v>
      </c>
      <c r="C23" s="107">
        <v>7788687</v>
      </c>
      <c r="D23" s="107">
        <v>6878794</v>
      </c>
      <c r="E23" s="107">
        <v>6826509</v>
      </c>
      <c r="F23" s="107">
        <v>168861</v>
      </c>
      <c r="G23" s="108">
        <v>24.7</v>
      </c>
      <c r="H23" s="109">
        <v>0.8</v>
      </c>
      <c r="I23" s="108">
        <v>88.3</v>
      </c>
    </row>
    <row r="24" spans="1:9" outlineLevel="1">
      <c r="A24" s="130" t="s">
        <v>243</v>
      </c>
      <c r="B24" s="106">
        <v>59</v>
      </c>
      <c r="C24" s="107">
        <v>8053253</v>
      </c>
      <c r="D24" s="107">
        <v>6969154</v>
      </c>
      <c r="E24" s="107">
        <v>6952073</v>
      </c>
      <c r="F24" s="107">
        <v>174626</v>
      </c>
      <c r="G24" s="108">
        <v>25.1</v>
      </c>
      <c r="H24" s="109">
        <v>0.81</v>
      </c>
      <c r="I24" s="108">
        <v>86.5</v>
      </c>
    </row>
    <row r="25" spans="1:9">
      <c r="A25" s="130" t="s">
        <v>244</v>
      </c>
      <c r="B25" s="106">
        <v>30</v>
      </c>
      <c r="C25" s="107">
        <v>10466906</v>
      </c>
      <c r="D25" s="107">
        <v>8083673</v>
      </c>
      <c r="E25" s="107">
        <v>7921532</v>
      </c>
      <c r="F25" s="107">
        <v>202014</v>
      </c>
      <c r="G25" s="108">
        <v>25.5</v>
      </c>
      <c r="H25" s="109">
        <v>0.82</v>
      </c>
      <c r="I25" s="108">
        <v>77.2</v>
      </c>
    </row>
    <row r="26" spans="1:9">
      <c r="A26" s="130" t="s">
        <v>245</v>
      </c>
      <c r="B26" s="106">
        <v>1660</v>
      </c>
      <c r="C26" s="107">
        <v>47756359</v>
      </c>
      <c r="D26" s="107">
        <v>40624047</v>
      </c>
      <c r="E26" s="107">
        <v>40224316</v>
      </c>
      <c r="F26" s="107">
        <v>986070</v>
      </c>
      <c r="G26" s="108">
        <v>24.5</v>
      </c>
      <c r="H26" s="109">
        <v>0.79</v>
      </c>
      <c r="I26" s="108">
        <v>85.1</v>
      </c>
    </row>
    <row r="27" spans="1:9">
      <c r="A27" s="134"/>
      <c r="B27" s="135"/>
      <c r="C27" s="136"/>
      <c r="D27" s="136"/>
      <c r="E27" s="136"/>
      <c r="F27" s="137"/>
      <c r="G27" s="138"/>
      <c r="H27" s="139"/>
      <c r="I27" s="138"/>
    </row>
    <row r="28" spans="1:9" outlineLevel="1">
      <c r="A28" s="126" t="s">
        <v>165</v>
      </c>
      <c r="B28" s="1868" t="s">
        <v>208</v>
      </c>
      <c r="C28" s="1868"/>
      <c r="D28" s="1868"/>
      <c r="E28" s="1868"/>
      <c r="F28" s="1868"/>
      <c r="G28" s="1868"/>
      <c r="H28" s="1868"/>
      <c r="I28" s="1868"/>
    </row>
    <row r="29" spans="1:9" outlineLevel="1">
      <c r="A29" s="130" t="s">
        <v>238</v>
      </c>
      <c r="B29" s="106">
        <v>305</v>
      </c>
      <c r="C29" s="107">
        <v>1114643</v>
      </c>
      <c r="D29" s="107">
        <v>947838</v>
      </c>
      <c r="E29" s="107">
        <v>936585</v>
      </c>
      <c r="F29" s="110">
        <v>21177</v>
      </c>
      <c r="G29" s="108">
        <v>22.6</v>
      </c>
      <c r="H29" s="109">
        <v>0.78</v>
      </c>
      <c r="I29" s="108">
        <v>85</v>
      </c>
    </row>
    <row r="30" spans="1:9" outlineLevel="1">
      <c r="A30" s="130" t="s">
        <v>239</v>
      </c>
      <c r="B30" s="106">
        <v>363</v>
      </c>
      <c r="C30" s="107">
        <v>2541975</v>
      </c>
      <c r="D30" s="107">
        <v>2178441</v>
      </c>
      <c r="E30" s="107">
        <v>2152342</v>
      </c>
      <c r="F30" s="110">
        <v>48000</v>
      </c>
      <c r="G30" s="108">
        <v>22.3</v>
      </c>
      <c r="H30" s="109">
        <v>0.77</v>
      </c>
      <c r="I30" s="108">
        <v>85.7</v>
      </c>
    </row>
    <row r="31" spans="1:9" outlineLevel="1">
      <c r="A31" s="130" t="s">
        <v>240</v>
      </c>
      <c r="B31" s="106">
        <v>607</v>
      </c>
      <c r="C31" s="107">
        <v>10439232</v>
      </c>
      <c r="D31" s="107">
        <v>9430833</v>
      </c>
      <c r="E31" s="107">
        <v>9289506</v>
      </c>
      <c r="F31" s="107">
        <v>213967</v>
      </c>
      <c r="G31" s="108">
        <v>23</v>
      </c>
      <c r="H31" s="109">
        <v>0.79</v>
      </c>
      <c r="I31" s="108">
        <v>90.3</v>
      </c>
    </row>
    <row r="32" spans="1:9" outlineLevel="1">
      <c r="A32" s="130" t="s">
        <v>241</v>
      </c>
      <c r="B32" s="106">
        <v>194</v>
      </c>
      <c r="C32" s="107">
        <v>7465375</v>
      </c>
      <c r="D32" s="107">
        <v>6529274</v>
      </c>
      <c r="E32" s="107">
        <v>6483434</v>
      </c>
      <c r="F32" s="107">
        <v>156361</v>
      </c>
      <c r="G32" s="108">
        <v>24.1</v>
      </c>
      <c r="H32" s="109">
        <v>0.83</v>
      </c>
      <c r="I32" s="108">
        <v>87.5</v>
      </c>
    </row>
    <row r="33" spans="1:9" outlineLevel="1">
      <c r="A33" s="130" t="s">
        <v>242</v>
      </c>
      <c r="B33" s="106">
        <v>110</v>
      </c>
      <c r="C33" s="107">
        <v>7805838</v>
      </c>
      <c r="D33" s="107">
        <v>7030802</v>
      </c>
      <c r="E33" s="107">
        <v>6958928</v>
      </c>
      <c r="F33" s="107">
        <v>165229</v>
      </c>
      <c r="G33" s="108">
        <v>23.7</v>
      </c>
      <c r="H33" s="109">
        <v>0.82</v>
      </c>
      <c r="I33" s="108">
        <v>90.1</v>
      </c>
    </row>
    <row r="34" spans="1:9" outlineLevel="1">
      <c r="A34" s="130" t="s">
        <v>243</v>
      </c>
      <c r="B34" s="106">
        <v>60</v>
      </c>
      <c r="C34" s="107">
        <v>8159150</v>
      </c>
      <c r="D34" s="107">
        <v>7038543</v>
      </c>
      <c r="E34" s="107">
        <v>7016298</v>
      </c>
      <c r="F34" s="107">
        <v>167862</v>
      </c>
      <c r="G34" s="108">
        <v>23.9</v>
      </c>
      <c r="H34" s="109">
        <v>0.82</v>
      </c>
      <c r="I34" s="108">
        <v>86.3</v>
      </c>
    </row>
    <row r="35" spans="1:9">
      <c r="A35" s="130" t="s">
        <v>244</v>
      </c>
      <c r="B35" s="106">
        <v>30</v>
      </c>
      <c r="C35" s="107">
        <v>10145636</v>
      </c>
      <c r="D35" s="107">
        <v>7884535</v>
      </c>
      <c r="E35" s="107">
        <v>7968431</v>
      </c>
      <c r="F35" s="107">
        <v>196728</v>
      </c>
      <c r="G35" s="108">
        <v>24.7</v>
      </c>
      <c r="H35" s="109">
        <v>0.85</v>
      </c>
      <c r="I35" s="108">
        <v>77.7</v>
      </c>
    </row>
    <row r="36" spans="1:9">
      <c r="A36" s="130" t="s">
        <v>245</v>
      </c>
      <c r="B36" s="106">
        <v>1669</v>
      </c>
      <c r="C36" s="107">
        <v>47671849</v>
      </c>
      <c r="D36" s="107">
        <v>41040266</v>
      </c>
      <c r="E36" s="107">
        <v>40805523</v>
      </c>
      <c r="F36" s="107">
        <v>969324</v>
      </c>
      <c r="G36" s="108">
        <v>23.8</v>
      </c>
      <c r="H36" s="109">
        <v>0.82</v>
      </c>
      <c r="I36" s="108">
        <v>86.1</v>
      </c>
    </row>
    <row r="37" spans="1:9">
      <c r="A37" s="1868"/>
      <c r="B37" s="1868"/>
      <c r="C37" s="1868"/>
      <c r="D37" s="1868"/>
      <c r="E37" s="1868"/>
      <c r="F37" s="1868"/>
      <c r="G37" s="1868"/>
      <c r="H37" s="1868"/>
      <c r="I37" s="1868"/>
    </row>
    <row r="38" spans="1:9" outlineLevel="1">
      <c r="A38" s="126" t="s">
        <v>165</v>
      </c>
      <c r="B38" s="1868" t="s">
        <v>209</v>
      </c>
      <c r="C38" s="1868"/>
      <c r="D38" s="1868"/>
      <c r="E38" s="1868"/>
      <c r="F38" s="1868"/>
      <c r="G38" s="1868"/>
      <c r="H38" s="1868"/>
      <c r="I38" s="1868"/>
    </row>
    <row r="39" spans="1:9" outlineLevel="1">
      <c r="A39" s="130" t="s">
        <v>238</v>
      </c>
      <c r="B39" s="106">
        <v>304</v>
      </c>
      <c r="C39" s="107">
        <v>1111215</v>
      </c>
      <c r="D39" s="107">
        <v>907176</v>
      </c>
      <c r="E39" s="107">
        <v>926361</v>
      </c>
      <c r="F39" s="110">
        <v>22294</v>
      </c>
      <c r="G39" s="108">
        <v>24.1</v>
      </c>
      <c r="H39" s="109">
        <v>0.78</v>
      </c>
      <c r="I39" s="108">
        <v>81.599999999999994</v>
      </c>
    </row>
    <row r="40" spans="1:9" outlineLevel="1">
      <c r="A40" s="130" t="s">
        <v>239</v>
      </c>
      <c r="B40" s="106">
        <v>361</v>
      </c>
      <c r="C40" s="107">
        <v>2534227</v>
      </c>
      <c r="D40" s="107">
        <v>2123705</v>
      </c>
      <c r="E40" s="107">
        <v>2136763</v>
      </c>
      <c r="F40" s="110">
        <v>51753</v>
      </c>
      <c r="G40" s="108">
        <v>24.2</v>
      </c>
      <c r="H40" s="109">
        <v>0.78</v>
      </c>
      <c r="I40" s="108">
        <v>83.8</v>
      </c>
    </row>
    <row r="41" spans="1:9" outlineLevel="1">
      <c r="A41" s="130" t="s">
        <v>240</v>
      </c>
      <c r="B41" s="106">
        <v>608</v>
      </c>
      <c r="C41" s="107">
        <v>10424450</v>
      </c>
      <c r="D41" s="107">
        <v>9198272</v>
      </c>
      <c r="E41" s="107">
        <v>9286659</v>
      </c>
      <c r="F41" s="107">
        <v>231616</v>
      </c>
      <c r="G41" s="108">
        <v>24.9</v>
      </c>
      <c r="H41" s="109">
        <v>0.8</v>
      </c>
      <c r="I41" s="108">
        <v>88.2</v>
      </c>
    </row>
    <row r="42" spans="1:9" outlineLevel="1">
      <c r="A42" s="130" t="s">
        <v>241</v>
      </c>
      <c r="B42" s="106">
        <v>195</v>
      </c>
      <c r="C42" s="107">
        <v>7503582</v>
      </c>
      <c r="D42" s="107">
        <v>6498186</v>
      </c>
      <c r="E42" s="107">
        <v>6480813</v>
      </c>
      <c r="F42" s="107">
        <v>165079</v>
      </c>
      <c r="G42" s="108">
        <v>25.5</v>
      </c>
      <c r="H42" s="109">
        <v>0.82</v>
      </c>
      <c r="I42" s="108">
        <v>86.6</v>
      </c>
    </row>
    <row r="43" spans="1:9" outlineLevel="1">
      <c r="A43" s="130" t="s">
        <v>242</v>
      </c>
      <c r="B43" s="106">
        <v>109</v>
      </c>
      <c r="C43" s="107">
        <v>7738478</v>
      </c>
      <c r="D43" s="107">
        <v>6544184</v>
      </c>
      <c r="E43" s="107">
        <v>6750203</v>
      </c>
      <c r="F43" s="107">
        <v>172231</v>
      </c>
      <c r="G43" s="108">
        <v>25.5</v>
      </c>
      <c r="H43" s="109">
        <v>0.82</v>
      </c>
      <c r="I43" s="108">
        <v>84.6</v>
      </c>
    </row>
    <row r="44" spans="1:9" outlineLevel="1">
      <c r="A44" s="130" t="s">
        <v>243</v>
      </c>
      <c r="B44" s="106">
        <v>60</v>
      </c>
      <c r="C44" s="107">
        <v>8087004</v>
      </c>
      <c r="D44" s="107">
        <v>6978118</v>
      </c>
      <c r="E44" s="107">
        <v>6960722</v>
      </c>
      <c r="F44" s="107">
        <v>177981</v>
      </c>
      <c r="G44" s="108">
        <v>25.6</v>
      </c>
      <c r="H44" s="109">
        <v>0.82</v>
      </c>
      <c r="I44" s="108">
        <v>86.3</v>
      </c>
    </row>
    <row r="45" spans="1:9">
      <c r="A45" s="130" t="s">
        <v>244</v>
      </c>
      <c r="B45" s="106">
        <v>31</v>
      </c>
      <c r="C45" s="107">
        <v>10386382</v>
      </c>
      <c r="D45" s="107">
        <v>8030821</v>
      </c>
      <c r="E45" s="107">
        <v>8044508</v>
      </c>
      <c r="F45" s="107">
        <v>211378</v>
      </c>
      <c r="G45" s="108">
        <v>26.3</v>
      </c>
      <c r="H45" s="109">
        <v>0.85</v>
      </c>
      <c r="I45" s="108">
        <v>77.3</v>
      </c>
    </row>
    <row r="46" spans="1:9">
      <c r="A46" s="130" t="s">
        <v>245</v>
      </c>
      <c r="B46" s="106">
        <v>1668</v>
      </c>
      <c r="C46" s="107">
        <v>47785338</v>
      </c>
      <c r="D46" s="107">
        <v>40280462</v>
      </c>
      <c r="E46" s="107">
        <v>40586028</v>
      </c>
      <c r="F46" s="107">
        <v>1032333</v>
      </c>
      <c r="G46" s="108">
        <v>25.4</v>
      </c>
      <c r="H46" s="109">
        <v>0.82</v>
      </c>
      <c r="I46" s="108">
        <v>84.3</v>
      </c>
    </row>
    <row r="48" spans="1:9" outlineLevel="1">
      <c r="A48" s="126" t="s">
        <v>165</v>
      </c>
      <c r="B48" s="1868" t="s">
        <v>220</v>
      </c>
      <c r="C48" s="1868"/>
      <c r="D48" s="1868"/>
      <c r="E48" s="1868"/>
      <c r="F48" s="1868"/>
      <c r="G48" s="1868"/>
      <c r="H48" s="1868"/>
      <c r="I48" s="1868"/>
    </row>
    <row r="49" spans="1:9" outlineLevel="1">
      <c r="A49" s="130" t="s">
        <v>238</v>
      </c>
      <c r="B49" s="106">
        <v>306</v>
      </c>
      <c r="C49" s="107">
        <v>1120548</v>
      </c>
      <c r="D49" s="107">
        <v>895279</v>
      </c>
      <c r="E49" s="107">
        <v>905018</v>
      </c>
      <c r="F49" s="110">
        <v>20566</v>
      </c>
      <c r="G49" s="108">
        <v>22.7</v>
      </c>
      <c r="H49" s="109">
        <v>0.76</v>
      </c>
      <c r="I49" s="108">
        <v>79.900000000000006</v>
      </c>
    </row>
    <row r="50" spans="1:9" outlineLevel="1">
      <c r="A50" s="130" t="s">
        <v>239</v>
      </c>
      <c r="B50" s="106">
        <v>359</v>
      </c>
      <c r="C50" s="107">
        <v>2523971</v>
      </c>
      <c r="D50" s="107">
        <v>2077663</v>
      </c>
      <c r="E50" s="107">
        <v>2098626</v>
      </c>
      <c r="F50" s="110">
        <v>47392</v>
      </c>
      <c r="G50" s="108">
        <v>22.6</v>
      </c>
      <c r="H50" s="109">
        <v>0.75</v>
      </c>
      <c r="I50" s="108">
        <v>82.3</v>
      </c>
    </row>
    <row r="51" spans="1:9" outlineLevel="1">
      <c r="A51" s="130" t="s">
        <v>240</v>
      </c>
      <c r="B51" s="106">
        <v>618</v>
      </c>
      <c r="C51" s="107">
        <v>10582083</v>
      </c>
      <c r="D51" s="107">
        <v>9208097</v>
      </c>
      <c r="E51" s="107">
        <v>9196824</v>
      </c>
      <c r="F51" s="107">
        <v>218570</v>
      </c>
      <c r="G51" s="108">
        <v>23.8</v>
      </c>
      <c r="H51" s="109">
        <v>0.79</v>
      </c>
      <c r="I51" s="108">
        <v>87</v>
      </c>
    </row>
    <row r="52" spans="1:9" outlineLevel="1">
      <c r="A52" s="130" t="s">
        <v>241</v>
      </c>
      <c r="B52" s="106">
        <v>193</v>
      </c>
      <c r="C52" s="107">
        <v>7459290</v>
      </c>
      <c r="D52" s="107">
        <v>6468594</v>
      </c>
      <c r="E52" s="107">
        <v>6451326</v>
      </c>
      <c r="F52" s="107">
        <v>150721</v>
      </c>
      <c r="G52" s="108">
        <v>23.4</v>
      </c>
      <c r="H52" s="109">
        <v>0.78</v>
      </c>
      <c r="I52" s="108">
        <v>86.7</v>
      </c>
    </row>
    <row r="53" spans="1:9" outlineLevel="1">
      <c r="A53" s="130" t="s">
        <v>242</v>
      </c>
      <c r="B53" s="106">
        <v>109</v>
      </c>
      <c r="C53" s="107">
        <v>7743855</v>
      </c>
      <c r="D53" s="107">
        <v>6396023</v>
      </c>
      <c r="E53" s="107">
        <v>6475540</v>
      </c>
      <c r="F53" s="107">
        <v>152314</v>
      </c>
      <c r="G53" s="108">
        <v>23.5</v>
      </c>
      <c r="H53" s="109">
        <v>0.78</v>
      </c>
      <c r="I53" s="108">
        <v>82.6</v>
      </c>
    </row>
    <row r="54" spans="1:9" outlineLevel="1">
      <c r="A54" s="130" t="s">
        <v>243</v>
      </c>
      <c r="B54" s="106">
        <v>60</v>
      </c>
      <c r="C54" s="107">
        <v>8087404</v>
      </c>
      <c r="D54" s="107">
        <v>7095720</v>
      </c>
      <c r="E54" s="107">
        <v>7049495</v>
      </c>
      <c r="F54" s="107">
        <v>172695</v>
      </c>
      <c r="G54" s="108">
        <v>24.5</v>
      </c>
      <c r="H54" s="109">
        <v>0.82</v>
      </c>
      <c r="I54" s="108">
        <v>87.7</v>
      </c>
    </row>
    <row r="55" spans="1:9">
      <c r="A55" s="130" t="s">
        <v>244</v>
      </c>
      <c r="B55" s="106">
        <v>31</v>
      </c>
      <c r="C55" s="107">
        <v>10387632</v>
      </c>
      <c r="D55" s="107">
        <v>7753929</v>
      </c>
      <c r="E55" s="107">
        <v>7892375</v>
      </c>
      <c r="F55" s="107">
        <v>197600</v>
      </c>
      <c r="G55" s="108">
        <v>25</v>
      </c>
      <c r="H55" s="109">
        <v>0.83</v>
      </c>
      <c r="I55" s="108">
        <v>74.599999999999994</v>
      </c>
    </row>
    <row r="56" spans="1:9">
      <c r="A56" s="130" t="s">
        <v>245</v>
      </c>
      <c r="B56" s="106">
        <v>1676</v>
      </c>
      <c r="C56" s="107">
        <v>47904783</v>
      </c>
      <c r="D56" s="107">
        <v>39895305</v>
      </c>
      <c r="E56" s="107">
        <v>40069201</v>
      </c>
      <c r="F56" s="107">
        <v>959858</v>
      </c>
      <c r="G56" s="108">
        <v>24</v>
      </c>
      <c r="H56" s="109">
        <v>0.8</v>
      </c>
      <c r="I56" s="108">
        <v>83.3</v>
      </c>
    </row>
    <row r="58" spans="1:9" outlineLevel="1">
      <c r="A58" s="126" t="s">
        <v>165</v>
      </c>
      <c r="B58" s="1868" t="s">
        <v>221</v>
      </c>
      <c r="C58" s="1868"/>
      <c r="D58" s="1868"/>
      <c r="E58" s="1868"/>
      <c r="F58" s="1868"/>
      <c r="G58" s="1868"/>
      <c r="H58" s="1868"/>
      <c r="I58" s="1868"/>
    </row>
    <row r="59" spans="1:9" outlineLevel="1">
      <c r="A59" s="130" t="s">
        <v>238</v>
      </c>
      <c r="B59" s="106">
        <v>309</v>
      </c>
      <c r="C59" s="107">
        <v>1125878</v>
      </c>
      <c r="D59" s="107">
        <v>919229</v>
      </c>
      <c r="E59" s="107">
        <v>905689</v>
      </c>
      <c r="F59" s="110">
        <v>20949</v>
      </c>
      <c r="G59" s="108">
        <v>23.1</v>
      </c>
      <c r="H59" s="109">
        <v>0.75</v>
      </c>
      <c r="I59" s="108">
        <v>81.599999999999994</v>
      </c>
    </row>
    <row r="60" spans="1:9" outlineLevel="1">
      <c r="A60" s="130" t="s">
        <v>239</v>
      </c>
      <c r="B60" s="106">
        <v>364</v>
      </c>
      <c r="C60" s="107">
        <v>2563766</v>
      </c>
      <c r="D60" s="107">
        <v>2089993</v>
      </c>
      <c r="E60" s="107">
        <v>2090433</v>
      </c>
      <c r="F60" s="110">
        <v>48848</v>
      </c>
      <c r="G60" s="108">
        <v>23.4</v>
      </c>
      <c r="H60" s="109">
        <v>0.75</v>
      </c>
      <c r="I60" s="108">
        <v>81.5</v>
      </c>
    </row>
    <row r="61" spans="1:9" outlineLevel="1">
      <c r="A61" s="130" t="s">
        <v>240</v>
      </c>
      <c r="B61" s="106">
        <v>615</v>
      </c>
      <c r="C61" s="107">
        <v>10544427</v>
      </c>
      <c r="D61" s="107">
        <v>9249866</v>
      </c>
      <c r="E61" s="107">
        <v>9214166</v>
      </c>
      <c r="F61" s="107">
        <v>222412</v>
      </c>
      <c r="G61" s="108">
        <v>24.1</v>
      </c>
      <c r="H61" s="109">
        <v>0.78</v>
      </c>
      <c r="I61" s="108">
        <v>87.7</v>
      </c>
    </row>
    <row r="62" spans="1:9" outlineLevel="1">
      <c r="A62" s="130" t="s">
        <v>241</v>
      </c>
      <c r="B62" s="106">
        <v>192</v>
      </c>
      <c r="C62" s="107">
        <v>7420210</v>
      </c>
      <c r="D62" s="107">
        <v>6486261</v>
      </c>
      <c r="E62" s="107">
        <v>6445456</v>
      </c>
      <c r="F62" s="107">
        <v>157500</v>
      </c>
      <c r="G62" s="108">
        <v>24.4</v>
      </c>
      <c r="H62" s="109">
        <v>0.79</v>
      </c>
      <c r="I62" s="108">
        <v>87.4</v>
      </c>
    </row>
    <row r="63" spans="1:9" outlineLevel="1">
      <c r="A63" s="130" t="s">
        <v>242</v>
      </c>
      <c r="B63" s="106">
        <v>109</v>
      </c>
      <c r="C63" s="107">
        <v>7746413</v>
      </c>
      <c r="D63" s="107">
        <v>6414647</v>
      </c>
      <c r="E63" s="107">
        <v>6410776</v>
      </c>
      <c r="F63" s="107">
        <v>157922</v>
      </c>
      <c r="G63" s="108">
        <v>24.6</v>
      </c>
      <c r="H63" s="109">
        <v>0.79</v>
      </c>
      <c r="I63" s="108">
        <v>82.8</v>
      </c>
    </row>
    <row r="64" spans="1:9" outlineLevel="1">
      <c r="A64" s="130" t="s">
        <v>243</v>
      </c>
      <c r="B64" s="106">
        <v>60</v>
      </c>
      <c r="C64" s="107">
        <v>8087404</v>
      </c>
      <c r="D64" s="107">
        <v>7007020</v>
      </c>
      <c r="E64" s="107">
        <v>7064012</v>
      </c>
      <c r="F64" s="107">
        <v>186741</v>
      </c>
      <c r="G64" s="108">
        <v>26.4</v>
      </c>
      <c r="H64" s="109">
        <v>0.85</v>
      </c>
      <c r="I64" s="108">
        <v>86.6</v>
      </c>
    </row>
    <row r="65" spans="1:9">
      <c r="A65" s="130" t="s">
        <v>244</v>
      </c>
      <c r="B65" s="106">
        <v>31</v>
      </c>
      <c r="C65" s="107">
        <v>10387632</v>
      </c>
      <c r="D65" s="107">
        <v>7461965</v>
      </c>
      <c r="E65" s="107">
        <v>7607947</v>
      </c>
      <c r="F65" s="107">
        <v>201195</v>
      </c>
      <c r="G65" s="108">
        <v>26.4</v>
      </c>
      <c r="H65" s="109">
        <v>0.85</v>
      </c>
      <c r="I65" s="108">
        <v>71.8</v>
      </c>
    </row>
    <row r="66" spans="1:9">
      <c r="A66" s="130" t="s">
        <v>245</v>
      </c>
      <c r="B66" s="106">
        <v>1680</v>
      </c>
      <c r="C66" s="107">
        <v>47875730</v>
      </c>
      <c r="D66" s="107">
        <v>39628981</v>
      </c>
      <c r="E66" s="107">
        <v>39738478</v>
      </c>
      <c r="F66" s="107">
        <v>995568</v>
      </c>
      <c r="G66" s="108">
        <v>25.1</v>
      </c>
      <c r="H66" s="109">
        <v>0.81</v>
      </c>
      <c r="I66" s="108">
        <v>82.8</v>
      </c>
    </row>
    <row r="68" spans="1:9" outlineLevel="1">
      <c r="A68" s="126" t="s">
        <v>165</v>
      </c>
      <c r="B68" s="1868" t="s">
        <v>222</v>
      </c>
      <c r="C68" s="1868"/>
      <c r="D68" s="1868"/>
      <c r="E68" s="1868"/>
      <c r="F68" s="1868"/>
      <c r="G68" s="1868"/>
      <c r="H68" s="1868"/>
      <c r="I68" s="1868"/>
    </row>
    <row r="69" spans="1:9" outlineLevel="1">
      <c r="A69" s="130" t="s">
        <v>238</v>
      </c>
      <c r="B69" s="106">
        <v>307</v>
      </c>
      <c r="C69" s="107">
        <v>1116749</v>
      </c>
      <c r="D69" s="107">
        <v>880935</v>
      </c>
      <c r="E69" s="107">
        <v>895933</v>
      </c>
      <c r="F69" s="110">
        <v>20511</v>
      </c>
      <c r="G69" s="108">
        <v>22.9</v>
      </c>
      <c r="H69" s="109">
        <v>0.76</v>
      </c>
      <c r="I69" s="108">
        <v>78.900000000000006</v>
      </c>
    </row>
    <row r="70" spans="1:9" outlineLevel="1">
      <c r="A70" s="130" t="s">
        <v>239</v>
      </c>
      <c r="B70" s="106">
        <v>363</v>
      </c>
      <c r="C70" s="107">
        <v>2556204</v>
      </c>
      <c r="D70" s="107">
        <v>2075786</v>
      </c>
      <c r="E70" s="107">
        <v>2070023</v>
      </c>
      <c r="F70" s="110">
        <v>47562</v>
      </c>
      <c r="G70" s="108">
        <v>23</v>
      </c>
      <c r="H70" s="109">
        <v>0.77</v>
      </c>
      <c r="I70" s="108">
        <v>81.2</v>
      </c>
    </row>
    <row r="71" spans="1:9" outlineLevel="1">
      <c r="A71" s="130" t="s">
        <v>240</v>
      </c>
      <c r="B71" s="106">
        <v>615</v>
      </c>
      <c r="C71" s="107">
        <v>10531548</v>
      </c>
      <c r="D71" s="107">
        <v>9077124</v>
      </c>
      <c r="E71" s="107">
        <v>9157516</v>
      </c>
      <c r="F71" s="107">
        <v>215327</v>
      </c>
      <c r="G71" s="108">
        <v>23.5</v>
      </c>
      <c r="H71" s="109">
        <v>0.78</v>
      </c>
      <c r="I71" s="108">
        <v>86.2</v>
      </c>
    </row>
    <row r="72" spans="1:9" outlineLevel="1">
      <c r="A72" s="130" t="s">
        <v>241</v>
      </c>
      <c r="B72" s="106">
        <v>192</v>
      </c>
      <c r="C72" s="107">
        <v>7424132</v>
      </c>
      <c r="D72" s="107">
        <v>6242583</v>
      </c>
      <c r="E72" s="107">
        <v>6346298</v>
      </c>
      <c r="F72" s="107">
        <v>154687</v>
      </c>
      <c r="G72" s="108">
        <v>24.4</v>
      </c>
      <c r="H72" s="109">
        <v>0.81</v>
      </c>
      <c r="I72" s="108">
        <v>84.1</v>
      </c>
    </row>
    <row r="73" spans="1:9" outlineLevel="1">
      <c r="A73" s="130" t="s">
        <v>242</v>
      </c>
      <c r="B73" s="106">
        <v>109</v>
      </c>
      <c r="C73" s="107">
        <v>7744144</v>
      </c>
      <c r="D73" s="107">
        <v>6310072</v>
      </c>
      <c r="E73" s="107">
        <v>6367832</v>
      </c>
      <c r="F73" s="107">
        <v>157052</v>
      </c>
      <c r="G73" s="108">
        <v>24.7</v>
      </c>
      <c r="H73" s="109">
        <v>0.82</v>
      </c>
      <c r="I73" s="108">
        <v>81.5</v>
      </c>
    </row>
    <row r="74" spans="1:9" outlineLevel="1">
      <c r="A74" s="130" t="s">
        <v>243</v>
      </c>
      <c r="B74" s="106">
        <v>60</v>
      </c>
      <c r="C74" s="107">
        <v>8085776</v>
      </c>
      <c r="D74" s="107">
        <v>7127402</v>
      </c>
      <c r="E74" s="107">
        <v>7079866</v>
      </c>
      <c r="F74" s="107">
        <v>181452</v>
      </c>
      <c r="G74" s="108">
        <v>25.6</v>
      </c>
      <c r="H74" s="109">
        <v>0.85</v>
      </c>
      <c r="I74" s="108">
        <v>88.1</v>
      </c>
    </row>
    <row r="75" spans="1:9">
      <c r="A75" s="130" t="s">
        <v>244</v>
      </c>
      <c r="B75" s="106">
        <v>31</v>
      </c>
      <c r="C75" s="107">
        <v>10387632</v>
      </c>
      <c r="D75" s="107">
        <v>7596812</v>
      </c>
      <c r="E75" s="107">
        <v>7529389</v>
      </c>
      <c r="F75" s="107">
        <v>186754</v>
      </c>
      <c r="G75" s="108">
        <v>24.8</v>
      </c>
      <c r="H75" s="109">
        <v>0.83</v>
      </c>
      <c r="I75" s="108">
        <v>73.099999999999994</v>
      </c>
    </row>
    <row r="76" spans="1:9">
      <c r="A76" s="130" t="s">
        <v>245</v>
      </c>
      <c r="B76" s="106">
        <v>1677</v>
      </c>
      <c r="C76" s="107">
        <v>47846185</v>
      </c>
      <c r="D76" s="107">
        <v>39310714</v>
      </c>
      <c r="E76" s="107">
        <v>39446856</v>
      </c>
      <c r="F76" s="107">
        <v>963346</v>
      </c>
      <c r="G76" s="108">
        <v>24.4</v>
      </c>
      <c r="H76" s="109">
        <v>0.81</v>
      </c>
      <c r="I76" s="108">
        <v>82.2</v>
      </c>
    </row>
    <row r="77" spans="1:9">
      <c r="A77" s="134"/>
      <c r="B77" s="116"/>
      <c r="C77" s="107"/>
      <c r="D77" s="107"/>
      <c r="E77" s="107"/>
      <c r="F77" s="107"/>
      <c r="G77" s="108"/>
      <c r="H77" s="109"/>
      <c r="I77" s="108"/>
    </row>
    <row r="78" spans="1:9" ht="12.75" customHeight="1">
      <c r="A78" s="1868" t="s">
        <v>210</v>
      </c>
      <c r="B78" s="1868"/>
      <c r="C78" s="1868"/>
      <c r="D78" s="1868"/>
      <c r="E78" s="1868"/>
      <c r="F78" s="1868"/>
      <c r="G78" s="1868"/>
      <c r="H78" s="1868"/>
      <c r="I78" s="1868"/>
    </row>
    <row r="79" spans="1:9" ht="13.15" customHeight="1">
      <c r="A79" s="1868" t="s">
        <v>211</v>
      </c>
      <c r="B79" s="1868"/>
      <c r="C79" s="1868"/>
      <c r="D79" s="1868"/>
      <c r="E79" s="1868"/>
      <c r="F79" s="1868"/>
      <c r="G79" s="1868"/>
      <c r="H79" s="1868"/>
      <c r="I79" s="1868"/>
    </row>
    <row r="80" spans="1:9" ht="13.15" customHeight="1">
      <c r="A80" s="1868" t="s">
        <v>212</v>
      </c>
      <c r="B80" s="1868"/>
      <c r="C80" s="1868"/>
      <c r="D80" s="1868"/>
      <c r="E80" s="1868"/>
      <c r="F80" s="1868"/>
      <c r="G80" s="1868"/>
      <c r="H80" s="1868"/>
      <c r="I80" s="1868"/>
    </row>
    <row r="81" spans="1:9" ht="13.15" customHeight="1">
      <c r="A81" s="1868" t="s">
        <v>213</v>
      </c>
      <c r="B81" s="1868"/>
      <c r="C81" s="1868"/>
      <c r="D81" s="1868"/>
      <c r="E81" s="1868"/>
      <c r="F81" s="1868"/>
      <c r="G81" s="1868"/>
      <c r="H81" s="1868"/>
      <c r="I81" s="1868"/>
    </row>
    <row r="82" spans="1:9" ht="13.15" customHeight="1">
      <c r="A82" s="1868" t="s">
        <v>214</v>
      </c>
      <c r="B82" s="1868"/>
      <c r="C82" s="1868"/>
      <c r="D82" s="1868"/>
      <c r="E82" s="1868"/>
      <c r="F82" s="1868"/>
      <c r="G82" s="1868"/>
      <c r="H82" s="1868"/>
      <c r="I82" s="1868"/>
    </row>
    <row r="83" spans="1:9" ht="13.15" customHeight="1">
      <c r="A83" s="1868" t="s">
        <v>215</v>
      </c>
      <c r="B83" s="1868"/>
      <c r="C83" s="1868"/>
      <c r="D83" s="1868"/>
      <c r="E83" s="1868"/>
      <c r="F83" s="1868"/>
      <c r="G83" s="1868"/>
      <c r="H83" s="1868"/>
      <c r="I83" s="1868"/>
    </row>
    <row r="84" spans="1:9" ht="13.15" customHeight="1">
      <c r="A84" s="1868" t="s">
        <v>216</v>
      </c>
      <c r="B84" s="1868"/>
      <c r="C84" s="1868"/>
      <c r="D84" s="1868"/>
      <c r="E84" s="1868"/>
      <c r="F84" s="1868"/>
      <c r="G84" s="1868"/>
      <c r="H84" s="1868"/>
      <c r="I84" s="1868"/>
    </row>
    <row r="85" spans="1:9" ht="13.15" customHeight="1">
      <c r="A85" s="1868" t="s">
        <v>217</v>
      </c>
      <c r="B85" s="1868"/>
      <c r="C85" s="1868"/>
      <c r="D85" s="1868"/>
      <c r="E85" s="1868"/>
      <c r="F85" s="1868"/>
      <c r="G85" s="1868"/>
      <c r="H85" s="1868"/>
      <c r="I85" s="1868"/>
    </row>
    <row r="86" spans="1:9" ht="13.15" customHeight="1">
      <c r="A86" s="1868" t="s">
        <v>218</v>
      </c>
      <c r="B86" s="1868"/>
      <c r="C86" s="1868"/>
      <c r="D86" s="1868"/>
      <c r="E86" s="1868"/>
      <c r="F86" s="1868"/>
      <c r="G86" s="1868"/>
      <c r="H86" s="1868"/>
      <c r="I86" s="1868"/>
    </row>
    <row r="87" spans="1:9" ht="13.15" customHeight="1">
      <c r="A87" s="126"/>
      <c r="B87" s="126"/>
      <c r="C87" s="126"/>
      <c r="D87" s="126"/>
      <c r="E87" s="126"/>
      <c r="F87" s="126"/>
      <c r="G87" s="126"/>
      <c r="H87" s="126"/>
      <c r="I87" s="126"/>
    </row>
    <row r="88" spans="1:9" ht="13.15" customHeight="1">
      <c r="A88" s="1866" t="s">
        <v>153</v>
      </c>
      <c r="B88" s="1866"/>
      <c r="C88" s="1866"/>
      <c r="D88" s="1866"/>
      <c r="E88" s="1866"/>
      <c r="F88" s="1866"/>
      <c r="G88" s="1866"/>
      <c r="H88" s="1866"/>
      <c r="I88" s="1866"/>
    </row>
    <row r="90" spans="1:9" outlineLevel="1">
      <c r="A90" s="126" t="s">
        <v>165</v>
      </c>
      <c r="B90" s="1868" t="s">
        <v>223</v>
      </c>
      <c r="C90" s="1868"/>
      <c r="D90" s="1868"/>
      <c r="E90" s="1868"/>
      <c r="F90" s="1868"/>
      <c r="G90" s="1868"/>
      <c r="H90" s="1868"/>
      <c r="I90" s="1868"/>
    </row>
    <row r="91" spans="1:9" outlineLevel="1">
      <c r="A91" s="130" t="s">
        <v>238</v>
      </c>
      <c r="B91" s="106">
        <v>314</v>
      </c>
      <c r="C91" s="107">
        <v>1138807</v>
      </c>
      <c r="D91" s="107">
        <v>882368</v>
      </c>
      <c r="E91" s="107">
        <v>877964</v>
      </c>
      <c r="F91" s="110">
        <v>20457</v>
      </c>
      <c r="G91" s="108">
        <v>23.3</v>
      </c>
      <c r="H91" s="109">
        <v>0.75</v>
      </c>
      <c r="I91" s="108">
        <v>77.5</v>
      </c>
    </row>
    <row r="92" spans="1:9" outlineLevel="1">
      <c r="A92" s="130" t="s">
        <v>239</v>
      </c>
      <c r="B92" s="106">
        <v>368</v>
      </c>
      <c r="C92" s="107">
        <v>2582081</v>
      </c>
      <c r="D92" s="107">
        <v>2087622</v>
      </c>
      <c r="E92" s="107">
        <v>2077392</v>
      </c>
      <c r="F92" s="110">
        <v>48671</v>
      </c>
      <c r="G92" s="108">
        <v>23.4</v>
      </c>
      <c r="H92" s="109">
        <v>0.76</v>
      </c>
      <c r="I92" s="108">
        <v>80.900000000000006</v>
      </c>
    </row>
    <row r="93" spans="1:9" outlineLevel="1">
      <c r="A93" s="130" t="s">
        <v>240</v>
      </c>
      <c r="B93" s="106">
        <v>618</v>
      </c>
      <c r="C93" s="107">
        <v>10579006</v>
      </c>
      <c r="D93" s="107">
        <v>9148609</v>
      </c>
      <c r="E93" s="107">
        <v>9106305</v>
      </c>
      <c r="F93" s="107">
        <v>215369</v>
      </c>
      <c r="G93" s="108">
        <v>23.7</v>
      </c>
      <c r="H93" s="109">
        <v>0.76</v>
      </c>
      <c r="I93" s="108">
        <v>86.5</v>
      </c>
    </row>
    <row r="94" spans="1:9" outlineLevel="1">
      <c r="A94" s="130" t="s">
        <v>241</v>
      </c>
      <c r="B94" s="106">
        <v>192</v>
      </c>
      <c r="C94" s="107">
        <v>7416149</v>
      </c>
      <c r="D94" s="107">
        <v>6408093</v>
      </c>
      <c r="E94" s="107">
        <v>6268603</v>
      </c>
      <c r="F94" s="107">
        <v>159727</v>
      </c>
      <c r="G94" s="108">
        <v>25.5</v>
      </c>
      <c r="H94" s="109">
        <v>0.82</v>
      </c>
      <c r="I94" s="108">
        <v>86.4</v>
      </c>
    </row>
    <row r="95" spans="1:9" outlineLevel="1">
      <c r="A95" s="130" t="s">
        <v>242</v>
      </c>
      <c r="B95" s="106">
        <v>109</v>
      </c>
      <c r="C95" s="107">
        <v>7744319</v>
      </c>
      <c r="D95" s="107">
        <v>6378079</v>
      </c>
      <c r="E95" s="107">
        <v>6336582</v>
      </c>
      <c r="F95" s="107">
        <v>161086</v>
      </c>
      <c r="G95" s="108">
        <v>25.4</v>
      </c>
      <c r="H95" s="109">
        <v>0.82</v>
      </c>
      <c r="I95" s="108">
        <v>82.4</v>
      </c>
    </row>
    <row r="96" spans="1:9" outlineLevel="1">
      <c r="A96" s="130" t="s">
        <v>243</v>
      </c>
      <c r="B96" s="106">
        <v>59</v>
      </c>
      <c r="C96" s="107">
        <v>8015016</v>
      </c>
      <c r="D96" s="107">
        <v>7059120</v>
      </c>
      <c r="E96" s="107">
        <v>7057902</v>
      </c>
      <c r="F96" s="107">
        <v>184464</v>
      </c>
      <c r="G96" s="108">
        <v>26.1</v>
      </c>
      <c r="H96" s="109">
        <v>0.84</v>
      </c>
      <c r="I96" s="108">
        <v>88.1</v>
      </c>
    </row>
    <row r="97" spans="1:9">
      <c r="A97" s="130" t="s">
        <v>244</v>
      </c>
      <c r="B97" s="106">
        <v>32</v>
      </c>
      <c r="C97" s="107">
        <v>10639112</v>
      </c>
      <c r="D97" s="107">
        <v>8215325</v>
      </c>
      <c r="E97" s="107">
        <v>7953918</v>
      </c>
      <c r="F97" s="107">
        <v>201818</v>
      </c>
      <c r="G97" s="108">
        <v>25.4</v>
      </c>
      <c r="H97" s="109">
        <v>0.82</v>
      </c>
      <c r="I97" s="108">
        <v>77.2</v>
      </c>
    </row>
    <row r="98" spans="1:9">
      <c r="A98" s="130" t="s">
        <v>245</v>
      </c>
      <c r="B98" s="106">
        <v>1692</v>
      </c>
      <c r="C98" s="107">
        <v>48114490</v>
      </c>
      <c r="D98" s="107">
        <v>40179216</v>
      </c>
      <c r="E98" s="107">
        <v>39678664</v>
      </c>
      <c r="F98" s="107">
        <v>991592</v>
      </c>
      <c r="G98" s="108">
        <v>25</v>
      </c>
      <c r="H98" s="109">
        <v>0.81</v>
      </c>
      <c r="I98" s="108">
        <v>83.5</v>
      </c>
    </row>
    <row r="100" spans="1:9" outlineLevel="1">
      <c r="A100" s="126" t="s">
        <v>165</v>
      </c>
      <c r="B100" s="1868" t="s">
        <v>224</v>
      </c>
      <c r="C100" s="1868"/>
      <c r="D100" s="1868"/>
      <c r="E100" s="1868"/>
      <c r="F100" s="1868"/>
      <c r="G100" s="1868"/>
      <c r="H100" s="1868"/>
      <c r="I100" s="1868"/>
    </row>
    <row r="101" spans="1:9" outlineLevel="1">
      <c r="A101" s="130" t="s">
        <v>238</v>
      </c>
      <c r="B101" s="106">
        <v>315</v>
      </c>
      <c r="C101" s="107">
        <v>1141366</v>
      </c>
      <c r="D101" s="107">
        <v>910544</v>
      </c>
      <c r="E101" s="107">
        <v>896891</v>
      </c>
      <c r="F101" s="110">
        <v>20385</v>
      </c>
      <c r="G101" s="108">
        <v>22.7</v>
      </c>
      <c r="H101" s="109">
        <v>0.73</v>
      </c>
      <c r="I101" s="108">
        <v>79.8</v>
      </c>
    </row>
    <row r="102" spans="1:9" outlineLevel="1">
      <c r="A102" s="130" t="s">
        <v>239</v>
      </c>
      <c r="B102" s="106">
        <v>370</v>
      </c>
      <c r="C102" s="107">
        <v>2594572</v>
      </c>
      <c r="D102" s="107">
        <v>2149414</v>
      </c>
      <c r="E102" s="107">
        <v>2105801</v>
      </c>
      <c r="F102" s="110">
        <v>48610</v>
      </c>
      <c r="G102" s="108">
        <v>23.1</v>
      </c>
      <c r="H102" s="109">
        <v>0.74</v>
      </c>
      <c r="I102" s="108">
        <v>82.8</v>
      </c>
    </row>
    <row r="103" spans="1:9" outlineLevel="1">
      <c r="A103" s="130" t="s">
        <v>240</v>
      </c>
      <c r="B103" s="106">
        <v>621</v>
      </c>
      <c r="C103" s="107">
        <v>10622521</v>
      </c>
      <c r="D103" s="107">
        <v>9198074</v>
      </c>
      <c r="E103" s="107">
        <v>9174988</v>
      </c>
      <c r="F103" s="107">
        <v>217611</v>
      </c>
      <c r="G103" s="108">
        <v>23.7</v>
      </c>
      <c r="H103" s="109">
        <v>0.77</v>
      </c>
      <c r="I103" s="108">
        <v>86.6</v>
      </c>
    </row>
    <row r="104" spans="1:9" outlineLevel="1">
      <c r="A104" s="130" t="s">
        <v>241</v>
      </c>
      <c r="B104" s="106">
        <v>194</v>
      </c>
      <c r="C104" s="107">
        <v>7485610</v>
      </c>
      <c r="D104" s="107">
        <v>6383530</v>
      </c>
      <c r="E104" s="107">
        <v>6351876</v>
      </c>
      <c r="F104" s="107">
        <v>161986</v>
      </c>
      <c r="G104" s="108">
        <v>25.5</v>
      </c>
      <c r="H104" s="109">
        <v>0.82</v>
      </c>
      <c r="I104" s="108">
        <v>85.3</v>
      </c>
    </row>
    <row r="105" spans="1:9" outlineLevel="1">
      <c r="A105" s="130" t="s">
        <v>242</v>
      </c>
      <c r="B105" s="106">
        <v>110</v>
      </c>
      <c r="C105" s="107">
        <v>7833805</v>
      </c>
      <c r="D105" s="107">
        <v>6532745</v>
      </c>
      <c r="E105" s="107">
        <v>6502555</v>
      </c>
      <c r="F105" s="107">
        <v>160719</v>
      </c>
      <c r="G105" s="108">
        <v>24.7</v>
      </c>
      <c r="H105" s="109">
        <v>0.8</v>
      </c>
      <c r="I105" s="108">
        <v>83.4</v>
      </c>
    </row>
    <row r="106" spans="1:9" outlineLevel="1">
      <c r="A106" s="130" t="s">
        <v>243</v>
      </c>
      <c r="B106" s="106">
        <v>58</v>
      </c>
      <c r="C106" s="107">
        <v>7880129</v>
      </c>
      <c r="D106" s="107">
        <v>6609480</v>
      </c>
      <c r="E106" s="107">
        <v>6804005</v>
      </c>
      <c r="F106" s="107">
        <v>177313</v>
      </c>
      <c r="G106" s="108">
        <v>26.1</v>
      </c>
      <c r="H106" s="109">
        <v>0.84</v>
      </c>
      <c r="I106" s="108">
        <v>83.9</v>
      </c>
    </row>
    <row r="107" spans="1:9">
      <c r="A107" s="130" t="s">
        <v>244</v>
      </c>
      <c r="B107" s="106">
        <v>32</v>
      </c>
      <c r="C107" s="107">
        <v>10639085</v>
      </c>
      <c r="D107" s="107">
        <v>8797931</v>
      </c>
      <c r="E107" s="107">
        <v>8506628</v>
      </c>
      <c r="F107" s="107">
        <v>207036</v>
      </c>
      <c r="G107" s="108">
        <v>24.3</v>
      </c>
      <c r="H107" s="109">
        <v>0.79</v>
      </c>
      <c r="I107" s="108">
        <v>82.7</v>
      </c>
    </row>
    <row r="108" spans="1:9">
      <c r="A108" s="130" t="s">
        <v>245</v>
      </c>
      <c r="B108" s="106">
        <v>1700</v>
      </c>
      <c r="C108" s="107">
        <v>48197088</v>
      </c>
      <c r="D108" s="107">
        <v>40581718</v>
      </c>
      <c r="E108" s="107">
        <v>40342743</v>
      </c>
      <c r="F108" s="107">
        <v>993660</v>
      </c>
      <c r="G108" s="108">
        <v>24.6</v>
      </c>
      <c r="H108" s="109">
        <v>0.79</v>
      </c>
      <c r="I108" s="108">
        <v>84.2</v>
      </c>
    </row>
    <row r="110" spans="1:9" outlineLevel="1">
      <c r="A110" s="126" t="s">
        <v>165</v>
      </c>
      <c r="B110" s="1868" t="s">
        <v>225</v>
      </c>
      <c r="C110" s="1868"/>
      <c r="D110" s="1868"/>
      <c r="E110" s="1868"/>
      <c r="F110" s="1868"/>
      <c r="G110" s="1868"/>
      <c r="H110" s="1868"/>
      <c r="I110" s="1868"/>
    </row>
    <row r="111" spans="1:9" outlineLevel="1">
      <c r="A111" s="130" t="s">
        <v>238</v>
      </c>
      <c r="B111" s="106">
        <v>315</v>
      </c>
      <c r="C111" s="107">
        <v>1131124</v>
      </c>
      <c r="D111" s="107">
        <v>919194</v>
      </c>
      <c r="E111" s="107">
        <v>916971</v>
      </c>
      <c r="F111" s="110">
        <v>20695</v>
      </c>
      <c r="G111" s="108">
        <v>22.6</v>
      </c>
      <c r="H111" s="109">
        <v>0.75</v>
      </c>
      <c r="I111" s="108">
        <v>81.3</v>
      </c>
    </row>
    <row r="112" spans="1:9" outlineLevel="1">
      <c r="A112" s="130" t="s">
        <v>239</v>
      </c>
      <c r="B112" s="106">
        <v>370</v>
      </c>
      <c r="C112" s="107">
        <v>2603038</v>
      </c>
      <c r="D112" s="107">
        <v>2182199</v>
      </c>
      <c r="E112" s="107">
        <v>2159304</v>
      </c>
      <c r="F112" s="110">
        <v>49750</v>
      </c>
      <c r="G112" s="108">
        <v>23</v>
      </c>
      <c r="H112" s="109">
        <v>0.77</v>
      </c>
      <c r="I112" s="108">
        <v>83.8</v>
      </c>
    </row>
    <row r="113" spans="1:9" outlineLevel="1">
      <c r="A113" s="130" t="s">
        <v>240</v>
      </c>
      <c r="B113" s="106">
        <v>621</v>
      </c>
      <c r="C113" s="107">
        <v>10642677</v>
      </c>
      <c r="D113" s="107">
        <v>9190355</v>
      </c>
      <c r="E113" s="107">
        <v>9158853</v>
      </c>
      <c r="F113" s="107">
        <v>214511</v>
      </c>
      <c r="G113" s="108">
        <v>23.4</v>
      </c>
      <c r="H113" s="109">
        <v>0.78</v>
      </c>
      <c r="I113" s="108">
        <v>86.4</v>
      </c>
    </row>
    <row r="114" spans="1:9" outlineLevel="1">
      <c r="A114" s="130" t="s">
        <v>241</v>
      </c>
      <c r="B114" s="106">
        <v>197</v>
      </c>
      <c r="C114" s="107">
        <v>7613121</v>
      </c>
      <c r="D114" s="107">
        <v>6606510</v>
      </c>
      <c r="E114" s="107">
        <v>6531001</v>
      </c>
      <c r="F114" s="107">
        <v>158476</v>
      </c>
      <c r="G114" s="108">
        <v>24.3</v>
      </c>
      <c r="H114" s="109">
        <v>0.81</v>
      </c>
      <c r="I114" s="108">
        <v>86.8</v>
      </c>
    </row>
    <row r="115" spans="1:9" outlineLevel="1">
      <c r="A115" s="130" t="s">
        <v>242</v>
      </c>
      <c r="B115" s="106">
        <v>107</v>
      </c>
      <c r="C115" s="107">
        <v>7633549</v>
      </c>
      <c r="D115" s="107">
        <v>6473138</v>
      </c>
      <c r="E115" s="107">
        <v>6476641</v>
      </c>
      <c r="F115" s="107">
        <v>153752</v>
      </c>
      <c r="G115" s="108">
        <v>23.7</v>
      </c>
      <c r="H115" s="109">
        <v>0.79</v>
      </c>
      <c r="I115" s="108">
        <v>84.8</v>
      </c>
    </row>
    <row r="116" spans="1:9" outlineLevel="1">
      <c r="A116" s="130" t="s">
        <v>243</v>
      </c>
      <c r="B116" s="106">
        <v>58</v>
      </c>
      <c r="C116" s="107">
        <v>7880629</v>
      </c>
      <c r="D116" s="107">
        <v>6862893</v>
      </c>
      <c r="E116" s="107">
        <v>6748458</v>
      </c>
      <c r="F116" s="107">
        <v>169662</v>
      </c>
      <c r="G116" s="108">
        <v>25.1</v>
      </c>
      <c r="H116" s="109">
        <v>0.84</v>
      </c>
      <c r="I116" s="108">
        <v>87.1</v>
      </c>
    </row>
    <row r="117" spans="1:9">
      <c r="A117" s="130" t="s">
        <v>244</v>
      </c>
      <c r="B117" s="106">
        <v>32</v>
      </c>
      <c r="C117" s="107">
        <v>10644512</v>
      </c>
      <c r="D117" s="107">
        <v>7996972</v>
      </c>
      <c r="E117" s="107">
        <v>8397452</v>
      </c>
      <c r="F117" s="107">
        <v>210056</v>
      </c>
      <c r="G117" s="108">
        <v>25</v>
      </c>
      <c r="H117" s="109">
        <v>0.83</v>
      </c>
      <c r="I117" s="108">
        <v>75.099999999999994</v>
      </c>
    </row>
    <row r="118" spans="1:9">
      <c r="A118" s="130" t="s">
        <v>245</v>
      </c>
      <c r="B118" s="106">
        <v>1700</v>
      </c>
      <c r="C118" s="107">
        <v>48148650</v>
      </c>
      <c r="D118" s="107">
        <v>40231261</v>
      </c>
      <c r="E118" s="107">
        <v>40388678</v>
      </c>
      <c r="F118" s="107">
        <v>976902</v>
      </c>
      <c r="G118" s="108">
        <v>24.2</v>
      </c>
      <c r="H118" s="109">
        <v>0.81</v>
      </c>
      <c r="I118" s="108">
        <v>83.6</v>
      </c>
    </row>
    <row r="120" spans="1:9" outlineLevel="1">
      <c r="A120" s="126" t="s">
        <v>165</v>
      </c>
      <c r="B120" s="1868" t="s">
        <v>226</v>
      </c>
      <c r="C120" s="1868"/>
      <c r="D120" s="1868"/>
      <c r="E120" s="1868"/>
      <c r="F120" s="1868"/>
      <c r="G120" s="1868"/>
      <c r="H120" s="1868"/>
      <c r="I120" s="1868"/>
    </row>
    <row r="121" spans="1:9" outlineLevel="1">
      <c r="A121" s="130" t="s">
        <v>238</v>
      </c>
      <c r="B121" s="106">
        <v>314</v>
      </c>
      <c r="C121" s="107">
        <v>1123994</v>
      </c>
      <c r="D121" s="107">
        <v>921034</v>
      </c>
      <c r="E121" s="107">
        <v>918748</v>
      </c>
      <c r="F121" s="110">
        <v>21694</v>
      </c>
      <c r="G121" s="108">
        <v>23.6</v>
      </c>
      <c r="H121" s="109">
        <v>0.76</v>
      </c>
      <c r="I121" s="108">
        <v>81.900000000000006</v>
      </c>
    </row>
    <row r="122" spans="1:9" outlineLevel="1">
      <c r="A122" s="130" t="s">
        <v>239</v>
      </c>
      <c r="B122" s="106">
        <v>374</v>
      </c>
      <c r="C122" s="107">
        <v>2624655</v>
      </c>
      <c r="D122" s="107">
        <v>2234403</v>
      </c>
      <c r="E122" s="107">
        <v>2195960</v>
      </c>
      <c r="F122" s="110">
        <v>51110</v>
      </c>
      <c r="G122" s="108">
        <v>23.3</v>
      </c>
      <c r="H122" s="109">
        <v>0.75</v>
      </c>
      <c r="I122" s="108">
        <v>85.1</v>
      </c>
    </row>
    <row r="123" spans="1:9" outlineLevel="1">
      <c r="A123" s="130" t="s">
        <v>240</v>
      </c>
      <c r="B123" s="106">
        <v>625</v>
      </c>
      <c r="C123" s="107">
        <v>10727661</v>
      </c>
      <c r="D123" s="107">
        <v>9435657</v>
      </c>
      <c r="E123" s="107">
        <v>9333195</v>
      </c>
      <c r="F123" s="107">
        <v>222162</v>
      </c>
      <c r="G123" s="108">
        <v>23.8</v>
      </c>
      <c r="H123" s="109">
        <v>0.77</v>
      </c>
      <c r="I123" s="108">
        <v>88</v>
      </c>
    </row>
    <row r="124" spans="1:9" outlineLevel="1">
      <c r="A124" s="130" t="s">
        <v>241</v>
      </c>
      <c r="B124" s="106">
        <v>197</v>
      </c>
      <c r="C124" s="107">
        <v>7634948</v>
      </c>
      <c r="D124" s="107">
        <v>6528245</v>
      </c>
      <c r="E124" s="107">
        <v>6529784</v>
      </c>
      <c r="F124" s="107">
        <v>163904</v>
      </c>
      <c r="G124" s="108">
        <v>25.1</v>
      </c>
      <c r="H124" s="109">
        <v>0.81</v>
      </c>
      <c r="I124" s="108">
        <v>85.5</v>
      </c>
    </row>
    <row r="125" spans="1:9" outlineLevel="1">
      <c r="A125" s="130" t="s">
        <v>242</v>
      </c>
      <c r="B125" s="106">
        <v>106</v>
      </c>
      <c r="C125" s="107">
        <v>7535593</v>
      </c>
      <c r="D125" s="107">
        <v>6454049</v>
      </c>
      <c r="E125" s="107">
        <v>6437751</v>
      </c>
      <c r="F125" s="107">
        <v>162390</v>
      </c>
      <c r="G125" s="108">
        <v>25.2</v>
      </c>
      <c r="H125" s="109">
        <v>0.81</v>
      </c>
      <c r="I125" s="108">
        <v>85.6</v>
      </c>
    </row>
    <row r="126" spans="1:9" outlineLevel="1">
      <c r="A126" s="130" t="s">
        <v>243</v>
      </c>
      <c r="B126" s="106">
        <v>59</v>
      </c>
      <c r="C126" s="107">
        <v>7996129</v>
      </c>
      <c r="D126" s="107">
        <v>7046985</v>
      </c>
      <c r="E126" s="107">
        <v>6911997</v>
      </c>
      <c r="F126" s="107">
        <v>176746</v>
      </c>
      <c r="G126" s="108">
        <v>25.6</v>
      </c>
      <c r="H126" s="109">
        <v>0.82</v>
      </c>
      <c r="I126" s="108">
        <v>88.1</v>
      </c>
    </row>
    <row r="127" spans="1:9">
      <c r="A127" s="130" t="s">
        <v>244</v>
      </c>
      <c r="B127" s="106">
        <v>32</v>
      </c>
      <c r="C127" s="107">
        <v>10639112</v>
      </c>
      <c r="D127" s="107">
        <v>8787179</v>
      </c>
      <c r="E127" s="107">
        <v>8392076</v>
      </c>
      <c r="F127" s="107">
        <v>223731</v>
      </c>
      <c r="G127" s="108">
        <v>26.7</v>
      </c>
      <c r="H127" s="109">
        <v>0.86</v>
      </c>
      <c r="I127" s="108">
        <v>82.6</v>
      </c>
    </row>
    <row r="128" spans="1:9">
      <c r="A128" s="130" t="s">
        <v>245</v>
      </c>
      <c r="B128" s="106">
        <v>1707</v>
      </c>
      <c r="C128" s="107">
        <v>48282092</v>
      </c>
      <c r="D128" s="107">
        <v>41407552</v>
      </c>
      <c r="E128" s="107">
        <v>40719509</v>
      </c>
      <c r="F128" s="107">
        <v>1021737</v>
      </c>
      <c r="G128" s="108">
        <v>25.1</v>
      </c>
      <c r="H128" s="109">
        <v>0.81</v>
      </c>
      <c r="I128" s="108">
        <v>85.8</v>
      </c>
    </row>
    <row r="130" spans="1:9" outlineLevel="1">
      <c r="A130" s="126" t="s">
        <v>165</v>
      </c>
      <c r="B130" s="1868" t="s">
        <v>227</v>
      </c>
      <c r="C130" s="1868"/>
      <c r="D130" s="1868"/>
      <c r="E130" s="1868"/>
      <c r="F130" s="1868"/>
      <c r="G130" s="1868"/>
      <c r="H130" s="1868"/>
      <c r="I130" s="1868"/>
    </row>
    <row r="131" spans="1:9" outlineLevel="1">
      <c r="A131" s="130" t="s">
        <v>238</v>
      </c>
      <c r="B131" s="106">
        <v>313</v>
      </c>
      <c r="C131" s="107">
        <v>1126594</v>
      </c>
      <c r="D131" s="107">
        <v>924796</v>
      </c>
      <c r="E131" s="107">
        <v>920436</v>
      </c>
      <c r="F131" s="110">
        <v>21234</v>
      </c>
      <c r="G131" s="108">
        <v>23.1</v>
      </c>
      <c r="H131" s="109">
        <v>0.77</v>
      </c>
      <c r="I131" s="108">
        <v>82.1</v>
      </c>
    </row>
    <row r="132" spans="1:9" outlineLevel="1">
      <c r="A132" s="130" t="s">
        <v>239</v>
      </c>
      <c r="B132" s="106">
        <v>374</v>
      </c>
      <c r="C132" s="107">
        <v>2628835</v>
      </c>
      <c r="D132" s="107">
        <v>2265153</v>
      </c>
      <c r="E132" s="107">
        <v>2246900</v>
      </c>
      <c r="F132" s="110">
        <v>51471</v>
      </c>
      <c r="G132" s="108">
        <v>22.9</v>
      </c>
      <c r="H132" s="109">
        <v>0.76</v>
      </c>
      <c r="I132" s="108">
        <v>86.2</v>
      </c>
    </row>
    <row r="133" spans="1:9" outlineLevel="1">
      <c r="A133" s="130" t="s">
        <v>240</v>
      </c>
      <c r="B133" s="106">
        <v>626</v>
      </c>
      <c r="C133" s="107">
        <v>10746395</v>
      </c>
      <c r="D133" s="107">
        <v>9563773</v>
      </c>
      <c r="E133" s="107">
        <v>9457901</v>
      </c>
      <c r="F133" s="107">
        <v>224117</v>
      </c>
      <c r="G133" s="108">
        <v>23.7</v>
      </c>
      <c r="H133" s="109">
        <v>0.79</v>
      </c>
      <c r="I133" s="108">
        <v>89</v>
      </c>
    </row>
    <row r="134" spans="1:9" outlineLevel="1">
      <c r="A134" s="130" t="s">
        <v>241</v>
      </c>
      <c r="B134" s="106">
        <v>199</v>
      </c>
      <c r="C134" s="107">
        <v>7711032</v>
      </c>
      <c r="D134" s="107">
        <v>6850308</v>
      </c>
      <c r="E134" s="107">
        <v>6728887</v>
      </c>
      <c r="F134" s="107">
        <v>163519</v>
      </c>
      <c r="G134" s="108">
        <v>24.3</v>
      </c>
      <c r="H134" s="109">
        <v>0.81</v>
      </c>
      <c r="I134" s="108">
        <v>88.8</v>
      </c>
    </row>
    <row r="135" spans="1:9" outlineLevel="1">
      <c r="A135" s="130" t="s">
        <v>242</v>
      </c>
      <c r="B135" s="106">
        <v>106</v>
      </c>
      <c r="C135" s="107">
        <v>7520787</v>
      </c>
      <c r="D135" s="107">
        <v>6414406</v>
      </c>
      <c r="E135" s="107">
        <v>6399306</v>
      </c>
      <c r="F135" s="107">
        <v>161856</v>
      </c>
      <c r="G135" s="108">
        <v>25.3</v>
      </c>
      <c r="H135" s="109">
        <v>0.84</v>
      </c>
      <c r="I135" s="108">
        <v>85.3</v>
      </c>
    </row>
    <row r="136" spans="1:9" outlineLevel="1">
      <c r="A136" s="130" t="s">
        <v>243</v>
      </c>
      <c r="B136" s="106">
        <v>59</v>
      </c>
      <c r="C136" s="107">
        <v>8028029</v>
      </c>
      <c r="D136" s="107">
        <v>7009914</v>
      </c>
      <c r="E136" s="107">
        <v>7040044</v>
      </c>
      <c r="F136" s="107">
        <v>182137</v>
      </c>
      <c r="G136" s="108">
        <v>25.9</v>
      </c>
      <c r="H136" s="109">
        <v>0.86</v>
      </c>
      <c r="I136" s="108">
        <v>87.3</v>
      </c>
    </row>
    <row r="137" spans="1:9">
      <c r="A137" s="130" t="s">
        <v>244</v>
      </c>
      <c r="B137" s="106">
        <v>32</v>
      </c>
      <c r="C137" s="107">
        <v>10631362</v>
      </c>
      <c r="D137" s="107">
        <v>8602700</v>
      </c>
      <c r="E137" s="107">
        <v>8694940</v>
      </c>
      <c r="F137" s="107">
        <v>224453</v>
      </c>
      <c r="G137" s="108">
        <v>25.8</v>
      </c>
      <c r="H137" s="109">
        <v>0.86</v>
      </c>
      <c r="I137" s="108">
        <v>80.900000000000006</v>
      </c>
    </row>
    <row r="138" spans="1:9">
      <c r="A138" s="130" t="s">
        <v>245</v>
      </c>
      <c r="B138" s="106">
        <v>1709</v>
      </c>
      <c r="C138" s="107">
        <v>48393034</v>
      </c>
      <c r="D138" s="107">
        <v>41631050</v>
      </c>
      <c r="E138" s="107">
        <v>41488411</v>
      </c>
      <c r="F138" s="107">
        <v>1028788</v>
      </c>
      <c r="G138" s="108">
        <v>24.8</v>
      </c>
      <c r="H138" s="109">
        <v>0.83</v>
      </c>
      <c r="I138" s="108">
        <v>86</v>
      </c>
    </row>
    <row r="140" spans="1:9" outlineLevel="1">
      <c r="A140" s="126" t="s">
        <v>165</v>
      </c>
      <c r="B140" s="1868" t="s">
        <v>228</v>
      </c>
      <c r="C140" s="1868"/>
      <c r="D140" s="1868"/>
      <c r="E140" s="1868"/>
      <c r="F140" s="1868"/>
      <c r="G140" s="1868"/>
      <c r="H140" s="1868"/>
      <c r="I140" s="1868"/>
    </row>
    <row r="141" spans="1:9" outlineLevel="1">
      <c r="A141" s="130" t="s">
        <v>238</v>
      </c>
      <c r="B141" s="106">
        <v>311</v>
      </c>
      <c r="C141" s="107">
        <v>1116656</v>
      </c>
      <c r="D141" s="107">
        <v>877846</v>
      </c>
      <c r="E141" s="107">
        <v>900707</v>
      </c>
      <c r="F141" s="110">
        <v>21319</v>
      </c>
      <c r="G141" s="108">
        <v>23.7</v>
      </c>
      <c r="H141" s="109">
        <v>0.76</v>
      </c>
      <c r="I141" s="108">
        <v>78.599999999999994</v>
      </c>
    </row>
    <row r="142" spans="1:9" outlineLevel="1">
      <c r="A142" s="130" t="s">
        <v>239</v>
      </c>
      <c r="B142" s="106">
        <v>372</v>
      </c>
      <c r="C142" s="107">
        <v>2610473</v>
      </c>
      <c r="D142" s="107">
        <v>2189223</v>
      </c>
      <c r="E142" s="107">
        <v>2217803</v>
      </c>
      <c r="F142" s="110">
        <v>53234</v>
      </c>
      <c r="G142" s="108">
        <v>24</v>
      </c>
      <c r="H142" s="109">
        <v>0.77</v>
      </c>
      <c r="I142" s="108">
        <v>83.9</v>
      </c>
    </row>
    <row r="143" spans="1:9" outlineLevel="1">
      <c r="A143" s="130" t="s">
        <v>240</v>
      </c>
      <c r="B143" s="106">
        <v>630</v>
      </c>
      <c r="C143" s="107">
        <v>10779425</v>
      </c>
      <c r="D143" s="107">
        <v>9249869</v>
      </c>
      <c r="E143" s="107">
        <v>9400924</v>
      </c>
      <c r="F143" s="107">
        <v>235824</v>
      </c>
      <c r="G143" s="108">
        <v>25.1</v>
      </c>
      <c r="H143" s="109">
        <v>0.81</v>
      </c>
      <c r="I143" s="108">
        <v>85.8</v>
      </c>
    </row>
    <row r="144" spans="1:9" outlineLevel="1">
      <c r="A144" s="130" t="s">
        <v>241</v>
      </c>
      <c r="B144" s="106">
        <v>199</v>
      </c>
      <c r="C144" s="107">
        <v>7706393</v>
      </c>
      <c r="D144" s="107">
        <v>6806064</v>
      </c>
      <c r="E144" s="107">
        <v>6802283</v>
      </c>
      <c r="F144" s="107">
        <v>173984</v>
      </c>
      <c r="G144" s="108">
        <v>25.6</v>
      </c>
      <c r="H144" s="109">
        <v>0.83</v>
      </c>
      <c r="I144" s="108">
        <v>88.3</v>
      </c>
    </row>
    <row r="145" spans="1:9" outlineLevel="1">
      <c r="A145" s="130" t="s">
        <v>242</v>
      </c>
      <c r="B145" s="106">
        <v>108</v>
      </c>
      <c r="C145" s="107">
        <v>7708485</v>
      </c>
      <c r="D145" s="107">
        <v>6320092</v>
      </c>
      <c r="E145" s="107">
        <v>6391316</v>
      </c>
      <c r="F145" s="107">
        <v>164485</v>
      </c>
      <c r="G145" s="108">
        <v>25.7</v>
      </c>
      <c r="H145" s="109">
        <v>0.83</v>
      </c>
      <c r="I145" s="108">
        <v>82</v>
      </c>
    </row>
    <row r="146" spans="1:9" outlineLevel="1">
      <c r="A146" s="130" t="s">
        <v>243</v>
      </c>
      <c r="B146" s="106">
        <v>58</v>
      </c>
      <c r="C146" s="107">
        <v>7928604</v>
      </c>
      <c r="D146" s="107">
        <v>6932275</v>
      </c>
      <c r="E146" s="107">
        <v>6976495</v>
      </c>
      <c r="F146" s="107">
        <v>183725</v>
      </c>
      <c r="G146" s="108">
        <v>26.3</v>
      </c>
      <c r="H146" s="109">
        <v>0.85</v>
      </c>
      <c r="I146" s="108">
        <v>87.4</v>
      </c>
    </row>
    <row r="147" spans="1:9">
      <c r="A147" s="130" t="s">
        <v>244</v>
      </c>
      <c r="B147" s="106">
        <v>32</v>
      </c>
      <c r="C147" s="107">
        <v>10639112</v>
      </c>
      <c r="D147" s="107">
        <v>8641239</v>
      </c>
      <c r="E147" s="107">
        <v>8621970</v>
      </c>
      <c r="F147" s="107">
        <v>226935</v>
      </c>
      <c r="G147" s="108">
        <v>26.3</v>
      </c>
      <c r="H147" s="109">
        <v>0.85</v>
      </c>
      <c r="I147" s="108">
        <v>81.2</v>
      </c>
    </row>
    <row r="148" spans="1:9">
      <c r="A148" s="130" t="s">
        <v>245</v>
      </c>
      <c r="B148" s="106">
        <v>1710</v>
      </c>
      <c r="C148" s="107">
        <v>48489148</v>
      </c>
      <c r="D148" s="107">
        <v>41016608</v>
      </c>
      <c r="E148" s="107">
        <v>41311496</v>
      </c>
      <c r="F148" s="107">
        <v>1059508</v>
      </c>
      <c r="G148" s="108">
        <v>25.6</v>
      </c>
      <c r="H148" s="109">
        <v>0.83</v>
      </c>
      <c r="I148" s="108">
        <v>84.6</v>
      </c>
    </row>
    <row r="149" spans="1:9">
      <c r="A149" s="134"/>
      <c r="B149" s="135"/>
      <c r="C149" s="136"/>
      <c r="D149" s="136"/>
      <c r="E149" s="136"/>
      <c r="F149" s="137"/>
      <c r="G149" s="138"/>
      <c r="H149" s="139"/>
      <c r="I149" s="138"/>
    </row>
    <row r="150" spans="1:9" ht="12.75" customHeight="1">
      <c r="A150" s="1868" t="s">
        <v>210</v>
      </c>
      <c r="B150" s="1868"/>
      <c r="C150" s="1868"/>
      <c r="D150" s="1868"/>
      <c r="E150" s="1868"/>
      <c r="F150" s="1868"/>
      <c r="G150" s="1868"/>
      <c r="H150" s="1868"/>
      <c r="I150" s="1868"/>
    </row>
    <row r="151" spans="1:9" ht="12.75" customHeight="1">
      <c r="A151" s="1868" t="s">
        <v>211</v>
      </c>
      <c r="B151" s="1868"/>
      <c r="C151" s="1868"/>
      <c r="D151" s="1868"/>
      <c r="E151" s="1868"/>
      <c r="F151" s="1868"/>
      <c r="G151" s="1868"/>
      <c r="H151" s="1868"/>
      <c r="I151" s="1868"/>
    </row>
    <row r="152" spans="1:9" ht="12.75" customHeight="1">
      <c r="A152" s="1868" t="s">
        <v>212</v>
      </c>
      <c r="B152" s="1868"/>
      <c r="C152" s="1868"/>
      <c r="D152" s="1868"/>
      <c r="E152" s="1868"/>
      <c r="F152" s="1868"/>
      <c r="G152" s="1868"/>
      <c r="H152" s="1868"/>
      <c r="I152" s="1868"/>
    </row>
    <row r="153" spans="1:9" ht="12.75" customHeight="1">
      <c r="A153" s="1868" t="s">
        <v>213</v>
      </c>
      <c r="B153" s="1868"/>
      <c r="C153" s="1868"/>
      <c r="D153" s="1868"/>
      <c r="E153" s="1868"/>
      <c r="F153" s="1868"/>
      <c r="G153" s="1868"/>
      <c r="H153" s="1868"/>
      <c r="I153" s="1868"/>
    </row>
    <row r="154" spans="1:9" ht="12.75" customHeight="1">
      <c r="A154" s="1868" t="s">
        <v>214</v>
      </c>
      <c r="B154" s="1868"/>
      <c r="C154" s="1868"/>
      <c r="D154" s="1868"/>
      <c r="E154" s="1868"/>
      <c r="F154" s="1868"/>
      <c r="G154" s="1868"/>
      <c r="H154" s="1868"/>
      <c r="I154" s="1868"/>
    </row>
    <row r="155" spans="1:9" ht="12.75" customHeight="1">
      <c r="A155" s="1868" t="s">
        <v>215</v>
      </c>
      <c r="B155" s="1868"/>
      <c r="C155" s="1868"/>
      <c r="D155" s="1868"/>
      <c r="E155" s="1868"/>
      <c r="F155" s="1868"/>
      <c r="G155" s="1868"/>
      <c r="H155" s="1868"/>
      <c r="I155" s="1868"/>
    </row>
    <row r="156" spans="1:9" ht="12.75" customHeight="1">
      <c r="A156" s="1868" t="s">
        <v>216</v>
      </c>
      <c r="B156" s="1868"/>
      <c r="C156" s="1868"/>
      <c r="D156" s="1868"/>
      <c r="E156" s="1868"/>
      <c r="F156" s="1868"/>
      <c r="G156" s="1868"/>
      <c r="H156" s="1868"/>
      <c r="I156" s="1868"/>
    </row>
    <row r="157" spans="1:9" ht="12.75" customHeight="1">
      <c r="A157" s="1868" t="s">
        <v>217</v>
      </c>
      <c r="B157" s="1868"/>
      <c r="C157" s="1868"/>
      <c r="D157" s="1868"/>
      <c r="E157" s="1868"/>
      <c r="F157" s="1868"/>
      <c r="G157" s="1868"/>
      <c r="H157" s="1868"/>
      <c r="I157" s="1868"/>
    </row>
    <row r="158" spans="1:9">
      <c r="A158" s="1868" t="s">
        <v>218</v>
      </c>
      <c r="B158" s="1868"/>
      <c r="C158" s="1868"/>
      <c r="D158" s="1868"/>
      <c r="E158" s="1868"/>
      <c r="F158" s="1868"/>
      <c r="G158" s="1868"/>
      <c r="H158" s="1868"/>
      <c r="I158" s="1868"/>
    </row>
    <row r="159" spans="1:9">
      <c r="A159" s="126"/>
      <c r="B159" s="126"/>
      <c r="C159" s="126"/>
      <c r="D159" s="126"/>
      <c r="E159" s="126"/>
      <c r="F159" s="126"/>
      <c r="G159" s="126"/>
      <c r="H159" s="126"/>
      <c r="I159" s="126"/>
    </row>
    <row r="160" spans="1:9" ht="13.15" customHeight="1">
      <c r="A160" s="1866" t="s">
        <v>153</v>
      </c>
      <c r="B160" s="1866"/>
      <c r="C160" s="1866"/>
      <c r="D160" s="1866"/>
      <c r="E160" s="1866"/>
      <c r="F160" s="1866"/>
      <c r="G160" s="1866"/>
      <c r="H160" s="1866"/>
      <c r="I160" s="1866"/>
    </row>
    <row r="161" spans="1:9">
      <c r="A161" s="126"/>
      <c r="B161" s="126"/>
      <c r="C161" s="126"/>
      <c r="D161" s="126"/>
      <c r="E161" s="126"/>
      <c r="F161" s="126"/>
      <c r="G161" s="126"/>
      <c r="H161" s="126"/>
      <c r="I161" s="126"/>
    </row>
    <row r="162" spans="1:9">
      <c r="A162" s="126"/>
      <c r="B162" s="126"/>
      <c r="C162" s="126"/>
      <c r="D162" s="126"/>
      <c r="E162" s="126"/>
      <c r="F162" s="126"/>
      <c r="G162" s="126"/>
      <c r="H162" s="126"/>
      <c r="I162" s="126"/>
    </row>
    <row r="163" spans="1:9">
      <c r="A163" s="126"/>
      <c r="B163" s="126"/>
      <c r="C163" s="126"/>
      <c r="D163" s="126"/>
      <c r="E163" s="126"/>
      <c r="F163" s="126"/>
      <c r="G163" s="126"/>
      <c r="H163" s="126"/>
      <c r="I163" s="126"/>
    </row>
    <row r="164" spans="1:9">
      <c r="A164" s="126"/>
      <c r="B164" s="126"/>
      <c r="C164" s="126"/>
      <c r="D164" s="126"/>
      <c r="E164" s="126"/>
      <c r="F164" s="126"/>
      <c r="G164" s="126"/>
      <c r="H164" s="126"/>
      <c r="I164" s="126"/>
    </row>
    <row r="165" spans="1:9" s="83" customFormat="1" ht="13.15" customHeight="1" outlineLevel="1">
      <c r="A165" s="127"/>
      <c r="B165" s="127"/>
      <c r="C165" s="127"/>
      <c r="D165" s="127"/>
      <c r="E165" s="127"/>
      <c r="F165" s="127"/>
      <c r="G165" s="127"/>
      <c r="H165" s="127"/>
      <c r="I165" s="127"/>
    </row>
  </sheetData>
  <mergeCells count="49">
    <mergeCell ref="B28:I28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B18:I18"/>
    <mergeCell ref="A84:I84"/>
    <mergeCell ref="A37:I37"/>
    <mergeCell ref="B38:I38"/>
    <mergeCell ref="B48:I48"/>
    <mergeCell ref="B58:I58"/>
    <mergeCell ref="B68:I68"/>
    <mergeCell ref="A78:I78"/>
    <mergeCell ref="A79:I79"/>
    <mergeCell ref="A80:I80"/>
    <mergeCell ref="A81:I81"/>
    <mergeCell ref="A82:I82"/>
    <mergeCell ref="A83:I83"/>
    <mergeCell ref="A151:I151"/>
    <mergeCell ref="A85:I85"/>
    <mergeCell ref="A86:I86"/>
    <mergeCell ref="A88:I88"/>
    <mergeCell ref="B90:I90"/>
    <mergeCell ref="B100:I100"/>
    <mergeCell ref="A158:I158"/>
    <mergeCell ref="A160:I160"/>
    <mergeCell ref="A1:E1"/>
    <mergeCell ref="A2:L2"/>
    <mergeCell ref="A3:D3"/>
    <mergeCell ref="A152:I152"/>
    <mergeCell ref="A153:I153"/>
    <mergeCell ref="A154:I154"/>
    <mergeCell ref="A155:I155"/>
    <mergeCell ref="A156:I156"/>
    <mergeCell ref="A157:I157"/>
    <mergeCell ref="B110:I110"/>
    <mergeCell ref="B120:I120"/>
    <mergeCell ref="B130:I130"/>
    <mergeCell ref="B140:I140"/>
    <mergeCell ref="A150:I150"/>
  </mergeCells>
  <pageMargins left="0.7" right="0.7" top="0.75" bottom="0.75" header="0.3" footer="0.3"/>
  <pageSetup scale="60" orientation="portrait" horizontalDpi="300" verticalDpi="300" r:id="rId1"/>
  <headerFooter alignWithMargins="0"/>
  <rowBreaks count="1" manualBreakCount="1">
    <brk id="88" max="8" man="1"/>
  </rowBreaks>
  <colBreaks count="1" manualBreakCount="1">
    <brk id="9" max="163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L89"/>
  <sheetViews>
    <sheetView zoomScaleNormal="100" workbookViewId="0">
      <pane ySplit="16" topLeftCell="A17" activePane="bottomLeft" state="frozen"/>
      <selection activeCell="A3" sqref="A3:J3"/>
      <selection pane="bottomLeft" activeCell="A2" sqref="A2:L2"/>
    </sheetView>
  </sheetViews>
  <sheetFormatPr baseColWidth="10" defaultColWidth="8.140625" defaultRowHeight="12.75" outlineLevelRow="1"/>
  <cols>
    <col min="1" max="1" width="25.5703125" style="127" customWidth="1"/>
    <col min="2" max="2" width="13.42578125" style="127" customWidth="1"/>
    <col min="3" max="3" width="16.85546875" style="127" customWidth="1"/>
    <col min="4" max="4" width="14" style="127" customWidth="1"/>
    <col min="5" max="5" width="13.5703125" style="127" customWidth="1"/>
    <col min="6" max="6" width="12.5703125" style="127" customWidth="1"/>
    <col min="7" max="7" width="13.140625" style="127" customWidth="1"/>
    <col min="8" max="8" width="12.140625" style="127" customWidth="1"/>
    <col min="9" max="16384" width="8.140625" style="127"/>
  </cols>
  <sheetData>
    <row r="1" spans="1:12">
      <c r="A1" s="1128"/>
      <c r="B1" s="1128"/>
      <c r="C1" s="1128"/>
      <c r="D1" s="1128"/>
      <c r="E1" s="1128"/>
      <c r="F1" s="1128"/>
      <c r="G1" s="1128"/>
      <c r="H1" s="1128"/>
    </row>
    <row r="2" spans="1:12" ht="15">
      <c r="A2" s="1916" t="s">
        <v>1019</v>
      </c>
      <c r="B2" s="1916"/>
      <c r="C2" s="1916"/>
      <c r="D2" s="1916"/>
      <c r="E2" s="1916"/>
      <c r="F2" s="1916"/>
      <c r="G2" s="1916"/>
      <c r="H2" s="1916"/>
      <c r="I2" s="1916"/>
      <c r="J2" s="1916"/>
      <c r="K2" s="1916"/>
      <c r="L2" s="1916"/>
    </row>
    <row r="3" spans="1:12" ht="12.75" customHeight="1">
      <c r="A3" s="1916" t="s">
        <v>1018</v>
      </c>
      <c r="B3" s="1916"/>
      <c r="C3" s="1916"/>
      <c r="D3" s="1916"/>
      <c r="E3" s="1916"/>
      <c r="F3" s="1916"/>
      <c r="G3" s="1129"/>
      <c r="H3" s="1129"/>
      <c r="I3" s="1129"/>
    </row>
    <row r="4" spans="1:12">
      <c r="A4" s="1128"/>
      <c r="B4" s="1128"/>
      <c r="C4" s="1128"/>
      <c r="D4" s="1128"/>
      <c r="E4" s="1128"/>
      <c r="F4" s="1128"/>
      <c r="G4" s="1128"/>
      <c r="H4" s="1128"/>
    </row>
    <row r="5" spans="1:12">
      <c r="A5" s="1868" t="s">
        <v>233</v>
      </c>
      <c r="B5" s="1868"/>
      <c r="C5" s="1868"/>
      <c r="D5" s="1868"/>
      <c r="E5" s="1868"/>
      <c r="F5" s="1868"/>
      <c r="G5" s="1868"/>
      <c r="H5" s="1868"/>
    </row>
    <row r="6" spans="1:12" ht="13.15" customHeight="1">
      <c r="A6" s="128" t="s">
        <v>165</v>
      </c>
      <c r="B6" s="1917" t="s">
        <v>995</v>
      </c>
      <c r="C6" s="1920" t="s">
        <v>996</v>
      </c>
      <c r="D6" s="1923" t="s">
        <v>997</v>
      </c>
      <c r="E6" s="1130" t="s">
        <v>165</v>
      </c>
      <c r="F6" s="1131" t="s">
        <v>165</v>
      </c>
      <c r="G6" s="1132" t="s">
        <v>165</v>
      </c>
      <c r="H6" s="1926" t="s">
        <v>229</v>
      </c>
      <c r="I6" s="129"/>
    </row>
    <row r="7" spans="1:12">
      <c r="A7" s="130" t="s">
        <v>165</v>
      </c>
      <c r="B7" s="1918"/>
      <c r="C7" s="1921"/>
      <c r="D7" s="1924"/>
      <c r="E7" s="1133" t="s">
        <v>165</v>
      </c>
      <c r="F7" s="1929" t="s">
        <v>170</v>
      </c>
      <c r="G7" s="1930"/>
      <c r="H7" s="1927"/>
      <c r="I7" s="129"/>
    </row>
    <row r="8" spans="1:12">
      <c r="A8" s="130" t="s">
        <v>165</v>
      </c>
      <c r="B8" s="1918"/>
      <c r="C8" s="1922"/>
      <c r="D8" s="1925"/>
      <c r="E8" s="1134" t="s">
        <v>171</v>
      </c>
      <c r="F8" s="1931" t="s">
        <v>165</v>
      </c>
      <c r="G8" s="1932"/>
      <c r="H8" s="1927"/>
      <c r="I8" s="129"/>
    </row>
    <row r="9" spans="1:12" ht="13.15" customHeight="1">
      <c r="A9" s="131" t="s">
        <v>998</v>
      </c>
      <c r="B9" s="1918"/>
      <c r="C9" s="1132" t="s">
        <v>165</v>
      </c>
      <c r="D9" s="1135" t="s">
        <v>165</v>
      </c>
      <c r="E9" s="1134" t="s">
        <v>999</v>
      </c>
      <c r="F9" s="1130" t="s">
        <v>165</v>
      </c>
      <c r="G9" s="1933" t="s">
        <v>230</v>
      </c>
      <c r="H9" s="1927"/>
      <c r="I9" s="129"/>
    </row>
    <row r="10" spans="1:12" ht="14.25">
      <c r="A10" s="131" t="s">
        <v>177</v>
      </c>
      <c r="B10" s="1918"/>
      <c r="C10" s="1136" t="s">
        <v>165</v>
      </c>
      <c r="D10" s="1137" t="s">
        <v>165</v>
      </c>
      <c r="E10" s="1138" t="s">
        <v>417</v>
      </c>
      <c r="F10" s="1134" t="s">
        <v>176</v>
      </c>
      <c r="G10" s="1930"/>
      <c r="H10" s="1927"/>
      <c r="I10" s="129"/>
    </row>
    <row r="11" spans="1:12" ht="12.75" customHeight="1">
      <c r="A11" s="131" t="s">
        <v>235</v>
      </c>
      <c r="B11" s="1918"/>
      <c r="C11" s="1927" t="s">
        <v>1000</v>
      </c>
      <c r="D11" s="1935"/>
      <c r="E11" s="1133" t="s">
        <v>165</v>
      </c>
      <c r="F11" s="1134" t="s">
        <v>180</v>
      </c>
      <c r="G11" s="1930"/>
      <c r="H11" s="1927"/>
      <c r="I11" s="129"/>
    </row>
    <row r="12" spans="1:12" ht="12.75" customHeight="1">
      <c r="A12" s="131" t="s">
        <v>1001</v>
      </c>
      <c r="B12" s="1918"/>
      <c r="C12" s="1927"/>
      <c r="D12" s="1935"/>
      <c r="E12" s="1139" t="s">
        <v>165</v>
      </c>
      <c r="F12" s="1140"/>
      <c r="G12" s="1934"/>
      <c r="H12" s="1927"/>
      <c r="I12" s="129"/>
    </row>
    <row r="13" spans="1:12" ht="12.75" customHeight="1">
      <c r="A13" s="131" t="s">
        <v>237</v>
      </c>
      <c r="B13" s="1918"/>
      <c r="C13" s="1136" t="s">
        <v>165</v>
      </c>
      <c r="D13" s="1137" t="s">
        <v>165</v>
      </c>
      <c r="E13" s="1936" t="s">
        <v>1002</v>
      </c>
      <c r="F13" s="1936"/>
      <c r="G13" s="1933"/>
      <c r="H13" s="1927"/>
      <c r="I13" s="129"/>
    </row>
    <row r="14" spans="1:12">
      <c r="A14" s="131"/>
      <c r="B14" s="1919"/>
      <c r="C14" s="1141"/>
      <c r="D14" s="1142"/>
      <c r="E14" s="1937"/>
      <c r="F14" s="1937"/>
      <c r="G14" s="1934"/>
      <c r="H14" s="1928"/>
      <c r="I14" s="129"/>
    </row>
    <row r="15" spans="1:12">
      <c r="A15" s="131"/>
      <c r="B15" s="1938" t="s">
        <v>186</v>
      </c>
      <c r="C15" s="1937"/>
      <c r="D15" s="1939"/>
      <c r="E15" s="1143" t="s">
        <v>187</v>
      </c>
      <c r="F15" s="1940" t="s">
        <v>186</v>
      </c>
      <c r="G15" s="1941"/>
      <c r="H15" s="1144" t="s">
        <v>188</v>
      </c>
      <c r="I15" s="129"/>
    </row>
    <row r="16" spans="1:12">
      <c r="A16" s="130" t="s">
        <v>165</v>
      </c>
      <c r="B16" s="1143" t="s">
        <v>67</v>
      </c>
      <c r="C16" s="1143" t="s">
        <v>189</v>
      </c>
      <c r="D16" s="1143" t="s">
        <v>190</v>
      </c>
      <c r="E16" s="1143" t="s">
        <v>45</v>
      </c>
      <c r="F16" s="1143" t="s">
        <v>52</v>
      </c>
      <c r="G16" s="1145" t="s">
        <v>56</v>
      </c>
      <c r="H16" s="1146" t="s">
        <v>68</v>
      </c>
      <c r="I16" s="129"/>
    </row>
    <row r="17" spans="1:8">
      <c r="A17" s="1147" t="s">
        <v>165</v>
      </c>
      <c r="B17" s="1148" t="s">
        <v>165</v>
      </c>
      <c r="C17" s="1148" t="s">
        <v>165</v>
      </c>
      <c r="D17" s="1148" t="s">
        <v>165</v>
      </c>
      <c r="E17" s="1148" t="s">
        <v>165</v>
      </c>
      <c r="F17" s="1148" t="s">
        <v>165</v>
      </c>
      <c r="G17" s="1148" t="s">
        <v>165</v>
      </c>
      <c r="H17" s="1148" t="s">
        <v>165</v>
      </c>
    </row>
    <row r="18" spans="1:8">
      <c r="A18" s="1128" t="s">
        <v>165</v>
      </c>
      <c r="B18" s="1868" t="s">
        <v>688</v>
      </c>
      <c r="C18" s="1868"/>
      <c r="D18" s="1868"/>
      <c r="E18" s="1868"/>
      <c r="F18" s="1868"/>
      <c r="G18" s="1868"/>
      <c r="H18" s="1868"/>
    </row>
    <row r="19" spans="1:8" outlineLevel="1">
      <c r="A19" s="130" t="s">
        <v>238</v>
      </c>
      <c r="B19" s="1149">
        <v>333</v>
      </c>
      <c r="C19" s="1150">
        <v>1110802</v>
      </c>
      <c r="D19" s="1150">
        <v>898606</v>
      </c>
      <c r="E19" s="1150">
        <v>250698</v>
      </c>
      <c r="F19" s="1151">
        <v>279</v>
      </c>
      <c r="G19" s="1152">
        <v>0.76</v>
      </c>
      <c r="H19" s="1151">
        <v>80.900000000000006</v>
      </c>
    </row>
    <row r="20" spans="1:8" outlineLevel="1">
      <c r="A20" s="130" t="s">
        <v>239</v>
      </c>
      <c r="B20" s="1149">
        <v>388</v>
      </c>
      <c r="C20" s="1150">
        <v>2614945</v>
      </c>
      <c r="D20" s="1150">
        <v>2177188</v>
      </c>
      <c r="E20" s="1150">
        <v>606643</v>
      </c>
      <c r="F20" s="1151">
        <v>278.60000000000002</v>
      </c>
      <c r="G20" s="1152">
        <v>0.76</v>
      </c>
      <c r="H20" s="1151">
        <v>83.3</v>
      </c>
    </row>
    <row r="21" spans="1:8" outlineLevel="1">
      <c r="A21" s="130" t="s">
        <v>240</v>
      </c>
      <c r="B21" s="1149">
        <v>639</v>
      </c>
      <c r="C21" s="1150">
        <v>10608310</v>
      </c>
      <c r="D21" s="1150">
        <v>9275627</v>
      </c>
      <c r="E21" s="1150">
        <v>2657216</v>
      </c>
      <c r="F21" s="1151">
        <v>286.5</v>
      </c>
      <c r="G21" s="1152">
        <v>0.78</v>
      </c>
      <c r="H21" s="1151">
        <v>87.4</v>
      </c>
    </row>
    <row r="22" spans="1:8" outlineLevel="1">
      <c r="A22" s="130" t="s">
        <v>241</v>
      </c>
      <c r="B22" s="1149">
        <v>197</v>
      </c>
      <c r="C22" s="1150">
        <v>7387700</v>
      </c>
      <c r="D22" s="1150">
        <v>6406726</v>
      </c>
      <c r="E22" s="1150">
        <v>1897545</v>
      </c>
      <c r="F22" s="1151">
        <v>296.2</v>
      </c>
      <c r="G22" s="1152">
        <v>0.81</v>
      </c>
      <c r="H22" s="1151">
        <v>86.7</v>
      </c>
    </row>
    <row r="23" spans="1:8" outlineLevel="1">
      <c r="A23" s="130" t="s">
        <v>242</v>
      </c>
      <c r="B23" s="1149">
        <v>112</v>
      </c>
      <c r="C23" s="1150">
        <v>7776452</v>
      </c>
      <c r="D23" s="1150">
        <v>6601198</v>
      </c>
      <c r="E23" s="1150">
        <v>1958813</v>
      </c>
      <c r="F23" s="1151">
        <v>296.7</v>
      </c>
      <c r="G23" s="1152">
        <v>0.81</v>
      </c>
      <c r="H23" s="1151">
        <v>84.9</v>
      </c>
    </row>
    <row r="24" spans="1:8" outlineLevel="1">
      <c r="A24" s="130" t="s">
        <v>243</v>
      </c>
      <c r="B24" s="1149">
        <v>59</v>
      </c>
      <c r="C24" s="1150">
        <v>8036483</v>
      </c>
      <c r="D24" s="1150">
        <v>6991158</v>
      </c>
      <c r="E24" s="1150">
        <v>2148199</v>
      </c>
      <c r="F24" s="1151">
        <v>307.3</v>
      </c>
      <c r="G24" s="1152">
        <v>0.84</v>
      </c>
      <c r="H24" s="1151">
        <v>87</v>
      </c>
    </row>
    <row r="25" spans="1:8" outlineLevel="1">
      <c r="A25" s="130" t="s">
        <v>244</v>
      </c>
      <c r="B25" s="1149">
        <v>31</v>
      </c>
      <c r="C25" s="1150">
        <v>10414977</v>
      </c>
      <c r="D25" s="1150">
        <v>8047837</v>
      </c>
      <c r="E25" s="1150">
        <v>2459572</v>
      </c>
      <c r="F25" s="1151">
        <v>305.60000000000002</v>
      </c>
      <c r="G25" s="1152">
        <v>0.84</v>
      </c>
      <c r="H25" s="1151">
        <v>77.3</v>
      </c>
    </row>
    <row r="26" spans="1:8">
      <c r="A26" s="130" t="s">
        <v>245</v>
      </c>
      <c r="B26" s="1149">
        <v>1759</v>
      </c>
      <c r="C26" s="1150">
        <v>47949670</v>
      </c>
      <c r="D26" s="1150">
        <v>40398341</v>
      </c>
      <c r="E26" s="1150">
        <v>11978685</v>
      </c>
      <c r="F26" s="1151">
        <v>296.5</v>
      </c>
      <c r="G26" s="1152">
        <v>0.81</v>
      </c>
      <c r="H26" s="1151">
        <v>84.3</v>
      </c>
    </row>
    <row r="27" spans="1:8">
      <c r="A27" s="134"/>
      <c r="B27" s="1153"/>
      <c r="C27" s="1150"/>
      <c r="D27" s="1150"/>
      <c r="E27" s="1150"/>
      <c r="F27" s="1151"/>
      <c r="G27" s="1152"/>
      <c r="H27" s="1151"/>
    </row>
    <row r="28" spans="1:8" ht="16.5" customHeight="1">
      <c r="A28" s="134"/>
      <c r="B28" s="1154" t="s">
        <v>1003</v>
      </c>
      <c r="C28" s="136"/>
      <c r="D28" s="136"/>
      <c r="E28" s="137"/>
      <c r="F28" s="138"/>
      <c r="G28" s="139"/>
      <c r="H28" s="138"/>
    </row>
    <row r="29" spans="1:8">
      <c r="A29" s="1128" t="s">
        <v>165</v>
      </c>
      <c r="B29" s="1868" t="s">
        <v>1004</v>
      </c>
      <c r="C29" s="1868"/>
      <c r="D29" s="1868"/>
      <c r="E29" s="1868"/>
      <c r="F29" s="1868"/>
      <c r="G29" s="1868"/>
      <c r="H29" s="1868"/>
    </row>
    <row r="30" spans="1:8" outlineLevel="1">
      <c r="A30" s="130" t="s">
        <v>238</v>
      </c>
      <c r="B30" s="1149">
        <v>264</v>
      </c>
      <c r="C30" s="1150">
        <v>829200</v>
      </c>
      <c r="D30" s="1150">
        <v>667203</v>
      </c>
      <c r="E30" s="1150">
        <v>187315</v>
      </c>
      <c r="F30" s="1151">
        <v>280.7</v>
      </c>
      <c r="G30" s="1152">
        <v>0.77</v>
      </c>
      <c r="H30" s="1151">
        <v>80.5</v>
      </c>
    </row>
    <row r="31" spans="1:8" outlineLevel="1">
      <c r="A31" s="130" t="s">
        <v>239</v>
      </c>
      <c r="B31" s="1149">
        <v>258</v>
      </c>
      <c r="C31" s="1150">
        <v>1758964</v>
      </c>
      <c r="D31" s="1150">
        <v>1437507</v>
      </c>
      <c r="E31" s="1150">
        <v>397353</v>
      </c>
      <c r="F31" s="1151">
        <v>276.39999999999998</v>
      </c>
      <c r="G31" s="1152">
        <v>0.76</v>
      </c>
      <c r="H31" s="1151">
        <v>81.7</v>
      </c>
    </row>
    <row r="32" spans="1:8" outlineLevel="1">
      <c r="A32" s="130" t="s">
        <v>240</v>
      </c>
      <c r="B32" s="1149">
        <v>310</v>
      </c>
      <c r="C32" s="1150">
        <v>5053419</v>
      </c>
      <c r="D32" s="1150">
        <v>4242792</v>
      </c>
      <c r="E32" s="1150">
        <v>1180078</v>
      </c>
      <c r="F32" s="1151">
        <v>278.10000000000002</v>
      </c>
      <c r="G32" s="1152">
        <v>0.76</v>
      </c>
      <c r="H32" s="1151">
        <v>84</v>
      </c>
    </row>
    <row r="33" spans="1:9" outlineLevel="1">
      <c r="A33" s="130" t="s">
        <v>241</v>
      </c>
      <c r="B33" s="1149">
        <v>81</v>
      </c>
      <c r="C33" s="1150">
        <v>3021210</v>
      </c>
      <c r="D33" s="1150">
        <v>2572046</v>
      </c>
      <c r="E33" s="1150">
        <v>753064</v>
      </c>
      <c r="F33" s="1151">
        <v>292.8</v>
      </c>
      <c r="G33" s="1152">
        <v>0.8</v>
      </c>
      <c r="H33" s="1151">
        <v>85.1</v>
      </c>
    </row>
    <row r="34" spans="1:9" outlineLevel="1">
      <c r="A34" s="130" t="s">
        <v>242</v>
      </c>
      <c r="B34" s="1149">
        <v>84</v>
      </c>
      <c r="C34" s="1150">
        <v>5738955</v>
      </c>
      <c r="D34" s="1150">
        <v>4854316</v>
      </c>
      <c r="E34" s="1150">
        <v>1451801</v>
      </c>
      <c r="F34" s="1151">
        <v>299.10000000000002</v>
      </c>
      <c r="G34" s="1152">
        <v>0.82</v>
      </c>
      <c r="H34" s="1151">
        <v>84.6</v>
      </c>
    </row>
    <row r="35" spans="1:9" outlineLevel="1">
      <c r="A35" s="130" t="s">
        <v>243</v>
      </c>
      <c r="B35" s="1149">
        <v>47</v>
      </c>
      <c r="C35" s="1150">
        <v>6259545</v>
      </c>
      <c r="D35" s="1150">
        <v>5439594</v>
      </c>
      <c r="E35" s="1150">
        <v>1688714</v>
      </c>
      <c r="F35" s="1151">
        <v>310.39999999999998</v>
      </c>
      <c r="G35" s="1152">
        <v>0.85</v>
      </c>
      <c r="H35" s="1151">
        <v>86.9</v>
      </c>
    </row>
    <row r="36" spans="1:9" outlineLevel="1">
      <c r="A36" s="130" t="s">
        <v>244</v>
      </c>
      <c r="B36" s="1149">
        <v>21</v>
      </c>
      <c r="C36" s="1150">
        <v>7453831</v>
      </c>
      <c r="D36" s="1150">
        <v>6264104</v>
      </c>
      <c r="E36" s="1150">
        <v>1917617</v>
      </c>
      <c r="F36" s="1151">
        <v>306.10000000000002</v>
      </c>
      <c r="G36" s="1152">
        <v>0.84</v>
      </c>
      <c r="H36" s="1151">
        <v>84</v>
      </c>
    </row>
    <row r="37" spans="1:9">
      <c r="A37" s="130" t="s">
        <v>245</v>
      </c>
      <c r="B37" s="1149">
        <v>1065</v>
      </c>
      <c r="C37" s="1150">
        <v>30115124</v>
      </c>
      <c r="D37" s="1150">
        <v>25477562</v>
      </c>
      <c r="E37" s="1150">
        <v>7575941</v>
      </c>
      <c r="F37" s="1151">
        <v>297.39999999999998</v>
      </c>
      <c r="G37" s="1152">
        <v>0.81</v>
      </c>
      <c r="H37" s="1151">
        <v>84.6</v>
      </c>
    </row>
    <row r="38" spans="1:9">
      <c r="A38" s="1868"/>
      <c r="B38" s="1868"/>
      <c r="C38" s="1868"/>
      <c r="D38" s="1868"/>
      <c r="E38" s="1868"/>
      <c r="F38" s="1868"/>
      <c r="G38" s="1868"/>
      <c r="H38" s="1868"/>
    </row>
    <row r="39" spans="1:9">
      <c r="A39" s="1128" t="s">
        <v>165</v>
      </c>
      <c r="B39" s="1868" t="s">
        <v>1005</v>
      </c>
      <c r="C39" s="1868"/>
      <c r="D39" s="1868"/>
      <c r="E39" s="1868"/>
      <c r="F39" s="1868"/>
      <c r="G39" s="1868"/>
      <c r="H39" s="1868"/>
    </row>
    <row r="40" spans="1:9" outlineLevel="1">
      <c r="A40" s="130" t="s">
        <v>238</v>
      </c>
      <c r="B40" s="1149">
        <v>141</v>
      </c>
      <c r="C40" s="1150" t="s">
        <v>69</v>
      </c>
      <c r="D40" s="1150" t="s">
        <v>69</v>
      </c>
      <c r="E40" s="1150" t="s">
        <v>69</v>
      </c>
      <c r="F40" s="1151">
        <v>292.60000000000002</v>
      </c>
      <c r="G40" s="1152">
        <v>0.8</v>
      </c>
      <c r="H40" s="1151">
        <v>83.6</v>
      </c>
    </row>
    <row r="41" spans="1:9" outlineLevel="1">
      <c r="A41" s="130" t="s">
        <v>239</v>
      </c>
      <c r="B41" s="1149">
        <v>86</v>
      </c>
      <c r="C41" s="1150">
        <v>566117</v>
      </c>
      <c r="D41" s="1150">
        <v>490956</v>
      </c>
      <c r="E41" s="1150">
        <v>141122</v>
      </c>
      <c r="F41" s="1151">
        <v>287.39999999999998</v>
      </c>
      <c r="G41" s="1152">
        <v>0.79</v>
      </c>
      <c r="H41" s="1151">
        <v>86.7</v>
      </c>
    </row>
    <row r="42" spans="1:9" outlineLevel="1">
      <c r="A42" s="130" t="s">
        <v>240</v>
      </c>
      <c r="B42" s="1149">
        <v>180</v>
      </c>
      <c r="C42" s="1150">
        <v>3130261</v>
      </c>
      <c r="D42" s="1150">
        <v>2808387</v>
      </c>
      <c r="E42" s="1150">
        <v>832655</v>
      </c>
      <c r="F42" s="1151">
        <v>296.5</v>
      </c>
      <c r="G42" s="1152">
        <v>0.81</v>
      </c>
      <c r="H42" s="1151">
        <v>89.7</v>
      </c>
    </row>
    <row r="43" spans="1:9" outlineLevel="1">
      <c r="A43" s="130" t="s">
        <v>241</v>
      </c>
      <c r="B43" s="1149">
        <v>83</v>
      </c>
      <c r="C43" s="1150">
        <v>3116643</v>
      </c>
      <c r="D43" s="1150">
        <v>2800521</v>
      </c>
      <c r="E43" s="1150">
        <v>852219</v>
      </c>
      <c r="F43" s="1151">
        <v>304.3</v>
      </c>
      <c r="G43" s="1152">
        <v>0.83</v>
      </c>
      <c r="H43" s="1151">
        <v>89.9</v>
      </c>
    </row>
    <row r="44" spans="1:9" outlineLevel="1">
      <c r="A44" s="130" t="s">
        <v>242</v>
      </c>
      <c r="B44" s="1149">
        <v>15</v>
      </c>
      <c r="C44" s="1150">
        <v>996973</v>
      </c>
      <c r="D44" s="1150">
        <v>882432</v>
      </c>
      <c r="E44" s="1150">
        <v>251729</v>
      </c>
      <c r="F44" s="1151">
        <v>285.3</v>
      </c>
      <c r="G44" s="1152">
        <v>0.78</v>
      </c>
      <c r="H44" s="1151">
        <v>88.5</v>
      </c>
    </row>
    <row r="45" spans="1:9" outlineLevel="1">
      <c r="A45" s="130" t="s">
        <v>243</v>
      </c>
      <c r="B45" s="1149">
        <v>1</v>
      </c>
      <c r="C45" s="1150" t="s">
        <v>69</v>
      </c>
      <c r="D45" s="1150" t="s">
        <v>69</v>
      </c>
      <c r="E45" s="1150" t="s">
        <v>69</v>
      </c>
      <c r="F45" s="1151">
        <v>255.3</v>
      </c>
      <c r="G45" s="1152">
        <v>0.7</v>
      </c>
      <c r="H45" s="1151">
        <v>90.3</v>
      </c>
    </row>
    <row r="46" spans="1:9" outlineLevel="1">
      <c r="A46" s="130" t="s">
        <v>244</v>
      </c>
      <c r="B46" s="1149" t="s">
        <v>76</v>
      </c>
      <c r="C46" s="1150" t="s">
        <v>76</v>
      </c>
      <c r="D46" s="1150" t="s">
        <v>76</v>
      </c>
      <c r="E46" s="1150" t="s">
        <v>76</v>
      </c>
      <c r="F46" s="1151" t="s">
        <v>76</v>
      </c>
      <c r="G46" s="1152" t="s">
        <v>76</v>
      </c>
      <c r="H46" s="1151" t="s">
        <v>76</v>
      </c>
      <c r="I46" s="1151"/>
    </row>
    <row r="47" spans="1:9">
      <c r="A47" s="130" t="s">
        <v>245</v>
      </c>
      <c r="B47" s="1149">
        <v>506</v>
      </c>
      <c r="C47" s="1150">
        <v>8255827</v>
      </c>
      <c r="D47" s="1150">
        <v>7361850</v>
      </c>
      <c r="E47" s="1150">
        <v>2185408</v>
      </c>
      <c r="F47" s="1151">
        <v>296.89999999999998</v>
      </c>
      <c r="G47" s="1152">
        <v>0.81</v>
      </c>
      <c r="H47" s="1151">
        <v>89.2</v>
      </c>
    </row>
    <row r="49" spans="1:8" ht="13.15" customHeight="1">
      <c r="A49" s="1128" t="s">
        <v>165</v>
      </c>
      <c r="B49" s="1868" t="s">
        <v>1006</v>
      </c>
      <c r="C49" s="1868"/>
      <c r="D49" s="1868"/>
      <c r="E49" s="1868"/>
      <c r="F49" s="1868"/>
      <c r="G49" s="1868"/>
      <c r="H49" s="1868"/>
    </row>
    <row r="50" spans="1:8" outlineLevel="1">
      <c r="A50" s="130" t="s">
        <v>238</v>
      </c>
      <c r="B50" s="1149">
        <v>42</v>
      </c>
      <c r="C50" s="1150" t="s">
        <v>69</v>
      </c>
      <c r="D50" s="1150" t="s">
        <v>69</v>
      </c>
      <c r="E50" s="1150" t="s">
        <v>69</v>
      </c>
      <c r="F50" s="1151">
        <v>275.8</v>
      </c>
      <c r="G50" s="1152">
        <v>0.75</v>
      </c>
      <c r="H50" s="1151">
        <v>81.099999999999994</v>
      </c>
    </row>
    <row r="51" spans="1:8" outlineLevel="1">
      <c r="A51" s="130" t="s">
        <v>239</v>
      </c>
      <c r="B51" s="1149">
        <v>22</v>
      </c>
      <c r="C51" s="1150">
        <v>162679</v>
      </c>
      <c r="D51" s="1150">
        <v>138621</v>
      </c>
      <c r="E51" s="1150">
        <v>38651</v>
      </c>
      <c r="F51" s="1151">
        <v>278.8</v>
      </c>
      <c r="G51" s="1152">
        <v>0.76</v>
      </c>
      <c r="H51" s="1151">
        <v>85.2</v>
      </c>
    </row>
    <row r="52" spans="1:8" outlineLevel="1">
      <c r="A52" s="130" t="s">
        <v>240</v>
      </c>
      <c r="B52" s="1149">
        <v>25</v>
      </c>
      <c r="C52" s="1150">
        <v>417700</v>
      </c>
      <c r="D52" s="1150">
        <v>357048</v>
      </c>
      <c r="E52" s="1150">
        <v>97770</v>
      </c>
      <c r="F52" s="1151">
        <v>273.8</v>
      </c>
      <c r="G52" s="1152">
        <v>0.75</v>
      </c>
      <c r="H52" s="1151">
        <v>85.5</v>
      </c>
    </row>
    <row r="53" spans="1:8" outlineLevel="1">
      <c r="A53" s="130" t="s">
        <v>241</v>
      </c>
      <c r="B53" s="1149">
        <v>2</v>
      </c>
      <c r="C53" s="1150" t="s">
        <v>69</v>
      </c>
      <c r="D53" s="1150" t="s">
        <v>69</v>
      </c>
      <c r="E53" s="1150" t="s">
        <v>69</v>
      </c>
      <c r="F53" s="1151">
        <v>284</v>
      </c>
      <c r="G53" s="1152">
        <v>0.78</v>
      </c>
      <c r="H53" s="1151">
        <v>97.2</v>
      </c>
    </row>
    <row r="54" spans="1:8" outlineLevel="1">
      <c r="A54" s="130" t="s">
        <v>242</v>
      </c>
      <c r="B54" s="1149">
        <v>13</v>
      </c>
      <c r="C54" s="1150">
        <v>856717</v>
      </c>
      <c r="D54" s="1150">
        <v>705071</v>
      </c>
      <c r="E54" s="1150">
        <v>206970</v>
      </c>
      <c r="F54" s="1151">
        <v>293.5</v>
      </c>
      <c r="G54" s="1152">
        <v>0.8</v>
      </c>
      <c r="H54" s="1151">
        <v>82.3</v>
      </c>
    </row>
    <row r="55" spans="1:8" outlineLevel="1">
      <c r="A55" s="130" t="s">
        <v>243</v>
      </c>
      <c r="B55" s="1149">
        <v>5</v>
      </c>
      <c r="C55" s="1150">
        <v>711131</v>
      </c>
      <c r="D55" s="1150">
        <v>625684</v>
      </c>
      <c r="E55" s="1150">
        <v>186757</v>
      </c>
      <c r="F55" s="1151">
        <v>298.5</v>
      </c>
      <c r="G55" s="1152">
        <v>0.82</v>
      </c>
      <c r="H55" s="1151">
        <v>88</v>
      </c>
    </row>
    <row r="56" spans="1:8" outlineLevel="1">
      <c r="A56" s="130" t="s">
        <v>244</v>
      </c>
      <c r="B56" s="1149">
        <v>8</v>
      </c>
      <c r="C56" s="1150">
        <v>2483694</v>
      </c>
      <c r="D56" s="1150">
        <v>1361541</v>
      </c>
      <c r="E56" s="1150">
        <v>431538</v>
      </c>
      <c r="F56" s="1151">
        <v>316.89999999999998</v>
      </c>
      <c r="G56" s="1152">
        <v>0.87</v>
      </c>
      <c r="H56" s="1151">
        <v>54.8</v>
      </c>
    </row>
    <row r="57" spans="1:8">
      <c r="A57" s="130" t="s">
        <v>245</v>
      </c>
      <c r="B57" s="1149">
        <v>117</v>
      </c>
      <c r="C57" s="1150">
        <v>4827590</v>
      </c>
      <c r="D57" s="1150">
        <v>3358378</v>
      </c>
      <c r="E57" s="1150">
        <v>1009267</v>
      </c>
      <c r="F57" s="1151">
        <v>300.5</v>
      </c>
      <c r="G57" s="1152">
        <v>0.82</v>
      </c>
      <c r="H57" s="1151">
        <v>69.599999999999994</v>
      </c>
    </row>
    <row r="59" spans="1:8" ht="13.15" customHeight="1">
      <c r="A59" s="1128" t="s">
        <v>165</v>
      </c>
      <c r="B59" s="1868" t="s">
        <v>1007</v>
      </c>
      <c r="C59" s="1868"/>
      <c r="D59" s="1868"/>
      <c r="E59" s="1868"/>
      <c r="F59" s="1868"/>
      <c r="G59" s="1868"/>
      <c r="H59" s="1868"/>
    </row>
    <row r="60" spans="1:8" outlineLevel="1">
      <c r="A60" s="130" t="s">
        <v>238</v>
      </c>
      <c r="B60" s="1149">
        <v>72</v>
      </c>
      <c r="C60" s="1150" t="s">
        <v>69</v>
      </c>
      <c r="D60" s="1150" t="s">
        <v>69</v>
      </c>
      <c r="E60" s="1150" t="s">
        <v>69</v>
      </c>
      <c r="F60" s="1151">
        <v>274.3</v>
      </c>
      <c r="G60" s="1152">
        <v>0.75</v>
      </c>
      <c r="H60" s="1151">
        <v>85.9</v>
      </c>
    </row>
    <row r="61" spans="1:8" outlineLevel="1">
      <c r="A61" s="130" t="s">
        <v>239</v>
      </c>
      <c r="B61" s="1149">
        <v>101</v>
      </c>
      <c r="C61" s="1150">
        <v>633728</v>
      </c>
      <c r="D61" s="1150">
        <v>569399</v>
      </c>
      <c r="E61" s="1150">
        <v>157243</v>
      </c>
      <c r="F61" s="1151">
        <v>276.2</v>
      </c>
      <c r="G61" s="1152">
        <v>0.75</v>
      </c>
      <c r="H61" s="1151">
        <v>89.8</v>
      </c>
    </row>
    <row r="62" spans="1:8" outlineLevel="1">
      <c r="A62" s="130" t="s">
        <v>240</v>
      </c>
      <c r="B62" s="1149">
        <v>187</v>
      </c>
      <c r="C62" s="1150">
        <v>2780032</v>
      </c>
      <c r="D62" s="1150">
        <v>2504445</v>
      </c>
      <c r="E62" s="1150">
        <v>731534</v>
      </c>
      <c r="F62" s="1151">
        <v>292.10000000000002</v>
      </c>
      <c r="G62" s="1152">
        <v>0.8</v>
      </c>
      <c r="H62" s="1151">
        <v>90.1</v>
      </c>
    </row>
    <row r="63" spans="1:8" outlineLevel="1">
      <c r="A63" s="130" t="s">
        <v>241</v>
      </c>
      <c r="B63" s="1149">
        <v>26</v>
      </c>
      <c r="C63" s="1150">
        <v>892472</v>
      </c>
      <c r="D63" s="1150">
        <v>735410</v>
      </c>
      <c r="E63" s="1150">
        <v>208381</v>
      </c>
      <c r="F63" s="1151">
        <v>283.39999999999998</v>
      </c>
      <c r="G63" s="1152">
        <v>0.77</v>
      </c>
      <c r="H63" s="1151">
        <v>82.4</v>
      </c>
    </row>
    <row r="64" spans="1:8" outlineLevel="1">
      <c r="A64" s="130" t="s">
        <v>242</v>
      </c>
      <c r="B64" s="1149">
        <v>1</v>
      </c>
      <c r="C64" s="1150" t="s">
        <v>69</v>
      </c>
      <c r="D64" s="1150" t="s">
        <v>69</v>
      </c>
      <c r="E64" s="1150" t="s">
        <v>69</v>
      </c>
      <c r="F64" s="1151">
        <v>300.10000000000002</v>
      </c>
      <c r="G64" s="1152">
        <v>0.82</v>
      </c>
      <c r="H64" s="1151">
        <v>96.2</v>
      </c>
    </row>
    <row r="65" spans="1:8" outlineLevel="1">
      <c r="A65" s="130" t="s">
        <v>243</v>
      </c>
      <c r="B65" s="1149">
        <v>1</v>
      </c>
      <c r="C65" s="1150" t="s">
        <v>69</v>
      </c>
      <c r="D65" s="1150" t="s">
        <v>69</v>
      </c>
      <c r="E65" s="1150" t="s">
        <v>69</v>
      </c>
      <c r="F65" s="1151">
        <v>289</v>
      </c>
      <c r="G65" s="1152">
        <v>0.79</v>
      </c>
      <c r="H65" s="1151">
        <v>88</v>
      </c>
    </row>
    <row r="66" spans="1:8" outlineLevel="1">
      <c r="A66" s="130" t="s">
        <v>244</v>
      </c>
      <c r="B66" s="1149" t="s">
        <v>76</v>
      </c>
      <c r="C66" s="1150" t="s">
        <v>76</v>
      </c>
      <c r="D66" s="1150" t="s">
        <v>76</v>
      </c>
      <c r="E66" s="1150" t="s">
        <v>76</v>
      </c>
      <c r="F66" s="1151" t="s">
        <v>76</v>
      </c>
      <c r="G66" s="1152" t="s">
        <v>76</v>
      </c>
      <c r="H66" s="1151" t="s">
        <v>76</v>
      </c>
    </row>
    <row r="67" spans="1:8">
      <c r="A67" s="130" t="s">
        <v>245</v>
      </c>
      <c r="B67" s="1149">
        <v>388</v>
      </c>
      <c r="C67" s="1150">
        <v>4751128</v>
      </c>
      <c r="D67" s="1150">
        <v>4200551</v>
      </c>
      <c r="E67" s="1150">
        <v>1208068</v>
      </c>
      <c r="F67" s="1151">
        <v>287.60000000000002</v>
      </c>
      <c r="G67" s="1152">
        <v>0.79</v>
      </c>
      <c r="H67" s="1151">
        <v>88.4</v>
      </c>
    </row>
    <row r="68" spans="1:8">
      <c r="A68" s="134"/>
      <c r="B68" s="135"/>
      <c r="C68" s="136"/>
      <c r="D68" s="136"/>
      <c r="E68" s="137"/>
      <c r="F68" s="138"/>
      <c r="G68" s="139"/>
      <c r="H68" s="138"/>
    </row>
    <row r="69" spans="1:8">
      <c r="A69" s="134"/>
      <c r="B69" s="135"/>
      <c r="C69" s="136"/>
      <c r="D69" s="136"/>
      <c r="E69" s="137"/>
      <c r="F69" s="138"/>
      <c r="G69" s="139"/>
      <c r="H69" s="138"/>
    </row>
    <row r="70" spans="1:8">
      <c r="A70" s="134"/>
      <c r="B70" s="135"/>
      <c r="C70" s="136"/>
      <c r="D70" s="136"/>
      <c r="E70" s="137"/>
      <c r="F70" s="138"/>
      <c r="G70" s="139"/>
      <c r="H70" s="138"/>
    </row>
    <row r="71" spans="1:8">
      <c r="A71" s="1868" t="s">
        <v>210</v>
      </c>
      <c r="B71" s="1868"/>
      <c r="C71" s="1868"/>
      <c r="D71" s="1868"/>
      <c r="E71" s="1868"/>
      <c r="F71" s="1868"/>
      <c r="G71" s="1868"/>
      <c r="H71" s="1868"/>
    </row>
    <row r="72" spans="1:8">
      <c r="A72" s="1868" t="s">
        <v>211</v>
      </c>
      <c r="B72" s="1868"/>
      <c r="C72" s="1868"/>
      <c r="D72" s="1868"/>
      <c r="E72" s="1868"/>
      <c r="F72" s="1868"/>
      <c r="G72" s="1868"/>
      <c r="H72" s="1868"/>
    </row>
    <row r="73" spans="1:8" ht="13.15" customHeight="1">
      <c r="A73" s="1868" t="s">
        <v>212</v>
      </c>
      <c r="B73" s="1868"/>
      <c r="C73" s="1868"/>
      <c r="D73" s="1868"/>
      <c r="E73" s="1868"/>
      <c r="F73" s="1868"/>
      <c r="G73" s="1868"/>
      <c r="H73" s="1868"/>
    </row>
    <row r="74" spans="1:8" ht="12.75" customHeight="1">
      <c r="A74" s="1868" t="s">
        <v>1008</v>
      </c>
      <c r="B74" s="1868"/>
      <c r="C74" s="1868"/>
      <c r="D74" s="1868"/>
      <c r="E74" s="1868"/>
      <c r="F74" s="1868"/>
      <c r="G74" s="1868"/>
      <c r="H74" s="1868"/>
    </row>
    <row r="75" spans="1:8" ht="13.15" customHeight="1">
      <c r="A75" s="1868" t="s">
        <v>1009</v>
      </c>
      <c r="B75" s="1868"/>
      <c r="C75" s="1868"/>
      <c r="D75" s="1868"/>
      <c r="E75" s="1868"/>
      <c r="F75" s="1868"/>
      <c r="G75" s="1868"/>
      <c r="H75" s="1868"/>
    </row>
    <row r="76" spans="1:8" ht="13.15" customHeight="1">
      <c r="A76" s="1868" t="s">
        <v>214</v>
      </c>
      <c r="B76" s="1868"/>
      <c r="C76" s="1868"/>
      <c r="D76" s="1868"/>
      <c r="E76" s="1868"/>
      <c r="F76" s="1868"/>
      <c r="G76" s="1868"/>
      <c r="H76" s="1868"/>
    </row>
    <row r="77" spans="1:8" ht="13.15" customHeight="1">
      <c r="A77" s="1868" t="s">
        <v>1010</v>
      </c>
      <c r="B77" s="1868"/>
      <c r="C77" s="1868"/>
      <c r="D77" s="1868"/>
      <c r="E77" s="1868"/>
      <c r="F77" s="1868"/>
      <c r="G77" s="1868"/>
      <c r="H77" s="1868"/>
    </row>
    <row r="78" spans="1:8" ht="13.15" customHeight="1">
      <c r="A78" s="1868" t="s">
        <v>1011</v>
      </c>
      <c r="B78" s="1868"/>
      <c r="C78" s="1868"/>
      <c r="D78" s="1868"/>
      <c r="E78" s="1868"/>
      <c r="F78" s="1868"/>
      <c r="G78" s="1868"/>
      <c r="H78" s="1868"/>
    </row>
    <row r="79" spans="1:8" ht="13.15" customHeight="1">
      <c r="A79" s="1868" t="s">
        <v>1012</v>
      </c>
      <c r="B79" s="1868"/>
      <c r="C79" s="1868"/>
      <c r="D79" s="1868"/>
      <c r="E79" s="1868"/>
      <c r="F79" s="1868"/>
      <c r="G79" s="1868"/>
      <c r="H79" s="1868"/>
    </row>
    <row r="80" spans="1:8" ht="13.15" customHeight="1">
      <c r="A80" s="1868" t="s">
        <v>1013</v>
      </c>
      <c r="B80" s="1868"/>
      <c r="C80" s="1868"/>
      <c r="D80" s="1868"/>
      <c r="E80" s="1868"/>
      <c r="F80" s="1868"/>
      <c r="G80" s="1868"/>
      <c r="H80" s="1868"/>
    </row>
    <row r="81" spans="1:9" ht="13.15" customHeight="1">
      <c r="A81" s="1868" t="s">
        <v>1014</v>
      </c>
      <c r="B81" s="1868"/>
      <c r="C81" s="1868"/>
      <c r="D81" s="1868"/>
      <c r="E81" s="1868"/>
      <c r="F81" s="1868"/>
      <c r="G81" s="1868"/>
      <c r="H81" s="1868"/>
    </row>
    <row r="83" spans="1:9" ht="12.75" customHeight="1"/>
    <row r="89" spans="1:9" ht="13.15" customHeight="1">
      <c r="A89" s="1942"/>
      <c r="B89" s="1942"/>
      <c r="C89" s="1942"/>
      <c r="D89" s="1942"/>
      <c r="E89" s="1942"/>
      <c r="F89" s="1942"/>
      <c r="G89" s="1942"/>
      <c r="H89" s="1942"/>
      <c r="I89" s="1942"/>
    </row>
  </sheetData>
  <mergeCells count="33">
    <mergeCell ref="A79:H79"/>
    <mergeCell ref="A80:H80"/>
    <mergeCell ref="A81:H81"/>
    <mergeCell ref="A89:I89"/>
    <mergeCell ref="A73:H73"/>
    <mergeCell ref="A74:H74"/>
    <mergeCell ref="A75:H75"/>
    <mergeCell ref="A76:H76"/>
    <mergeCell ref="A77:H77"/>
    <mergeCell ref="A78:H78"/>
    <mergeCell ref="A72:H72"/>
    <mergeCell ref="C12:D12"/>
    <mergeCell ref="E13:G14"/>
    <mergeCell ref="B15:D15"/>
    <mergeCell ref="F15:G15"/>
    <mergeCell ref="B18:H18"/>
    <mergeCell ref="B29:H29"/>
    <mergeCell ref="A38:H38"/>
    <mergeCell ref="B39:H39"/>
    <mergeCell ref="B49:H49"/>
    <mergeCell ref="B59:H59"/>
    <mergeCell ref="A71:H71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A3:F3"/>
  </mergeCells>
  <printOptions horizontalCentered="1"/>
  <pageMargins left="0" right="0" top="0.78740157480314965" bottom="0" header="0.51181102362204722" footer="0.51181102362204722"/>
  <pageSetup scale="67" orientation="portrait" horizontalDpi="300" vertic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P70"/>
  <sheetViews>
    <sheetView showGridLines="0" zoomScaleNormal="100" workbookViewId="0"/>
  </sheetViews>
  <sheetFormatPr baseColWidth="10" defaultColWidth="10.28515625" defaultRowHeight="12.75"/>
  <cols>
    <col min="1" max="1" width="24.85546875" style="697" customWidth="1"/>
    <col min="2" max="2" width="12.85546875" style="697" customWidth="1"/>
    <col min="3" max="3" width="11.85546875" style="697" customWidth="1"/>
    <col min="4" max="4" width="12.140625" style="697" customWidth="1"/>
    <col min="5" max="5" width="12.85546875" style="697" customWidth="1"/>
    <col min="6" max="6" width="11.85546875" style="697" customWidth="1"/>
    <col min="7" max="7" width="11.42578125" style="697" customWidth="1"/>
    <col min="8" max="8" width="12.85546875" style="697" customWidth="1"/>
    <col min="9" max="256" width="10.28515625" style="697"/>
    <col min="257" max="257" width="29.140625" style="697" customWidth="1"/>
    <col min="258" max="264" width="12.85546875" style="697" customWidth="1"/>
    <col min="265" max="512" width="10.28515625" style="697"/>
    <col min="513" max="513" width="29.140625" style="697" customWidth="1"/>
    <col min="514" max="520" width="12.85546875" style="697" customWidth="1"/>
    <col min="521" max="768" width="10.28515625" style="697"/>
    <col min="769" max="769" width="29.140625" style="697" customWidth="1"/>
    <col min="770" max="776" width="12.85546875" style="697" customWidth="1"/>
    <col min="777" max="1024" width="10.28515625" style="697"/>
    <col min="1025" max="1025" width="29.140625" style="697" customWidth="1"/>
    <col min="1026" max="1032" width="12.85546875" style="697" customWidth="1"/>
    <col min="1033" max="1280" width="10.28515625" style="697"/>
    <col min="1281" max="1281" width="29.140625" style="697" customWidth="1"/>
    <col min="1282" max="1288" width="12.85546875" style="697" customWidth="1"/>
    <col min="1289" max="1536" width="10.28515625" style="697"/>
    <col min="1537" max="1537" width="29.140625" style="697" customWidth="1"/>
    <col min="1538" max="1544" width="12.85546875" style="697" customWidth="1"/>
    <col min="1545" max="1792" width="10.28515625" style="697"/>
    <col min="1793" max="1793" width="29.140625" style="697" customWidth="1"/>
    <col min="1794" max="1800" width="12.85546875" style="697" customWidth="1"/>
    <col min="1801" max="2048" width="10.28515625" style="697"/>
    <col min="2049" max="2049" width="29.140625" style="697" customWidth="1"/>
    <col min="2050" max="2056" width="12.85546875" style="697" customWidth="1"/>
    <col min="2057" max="2304" width="10.28515625" style="697"/>
    <col min="2305" max="2305" width="29.140625" style="697" customWidth="1"/>
    <col min="2306" max="2312" width="12.85546875" style="697" customWidth="1"/>
    <col min="2313" max="2560" width="10.28515625" style="697"/>
    <col min="2561" max="2561" width="29.140625" style="697" customWidth="1"/>
    <col min="2562" max="2568" width="12.85546875" style="697" customWidth="1"/>
    <col min="2569" max="2816" width="10.28515625" style="697"/>
    <col min="2817" max="2817" width="29.140625" style="697" customWidth="1"/>
    <col min="2818" max="2824" width="12.85546875" style="697" customWidth="1"/>
    <col min="2825" max="3072" width="10.28515625" style="697"/>
    <col min="3073" max="3073" width="29.140625" style="697" customWidth="1"/>
    <col min="3074" max="3080" width="12.85546875" style="697" customWidth="1"/>
    <col min="3081" max="3328" width="10.28515625" style="697"/>
    <col min="3329" max="3329" width="29.140625" style="697" customWidth="1"/>
    <col min="3330" max="3336" width="12.85546875" style="697" customWidth="1"/>
    <col min="3337" max="3584" width="10.28515625" style="697"/>
    <col min="3585" max="3585" width="29.140625" style="697" customWidth="1"/>
    <col min="3586" max="3592" width="12.85546875" style="697" customWidth="1"/>
    <col min="3593" max="3840" width="10.28515625" style="697"/>
    <col min="3841" max="3841" width="29.140625" style="697" customWidth="1"/>
    <col min="3842" max="3848" width="12.85546875" style="697" customWidth="1"/>
    <col min="3849" max="4096" width="10.28515625" style="697"/>
    <col min="4097" max="4097" width="29.140625" style="697" customWidth="1"/>
    <col min="4098" max="4104" width="12.85546875" style="697" customWidth="1"/>
    <col min="4105" max="4352" width="10.28515625" style="697"/>
    <col min="4353" max="4353" width="29.140625" style="697" customWidth="1"/>
    <col min="4354" max="4360" width="12.85546875" style="697" customWidth="1"/>
    <col min="4361" max="4608" width="10.28515625" style="697"/>
    <col min="4609" max="4609" width="29.140625" style="697" customWidth="1"/>
    <col min="4610" max="4616" width="12.85546875" style="697" customWidth="1"/>
    <col min="4617" max="4864" width="10.28515625" style="697"/>
    <col min="4865" max="4865" width="29.140625" style="697" customWidth="1"/>
    <col min="4866" max="4872" width="12.85546875" style="697" customWidth="1"/>
    <col min="4873" max="5120" width="10.28515625" style="697"/>
    <col min="5121" max="5121" width="29.140625" style="697" customWidth="1"/>
    <col min="5122" max="5128" width="12.85546875" style="697" customWidth="1"/>
    <col min="5129" max="5376" width="10.28515625" style="697"/>
    <col min="5377" max="5377" width="29.140625" style="697" customWidth="1"/>
    <col min="5378" max="5384" width="12.85546875" style="697" customWidth="1"/>
    <col min="5385" max="5632" width="10.28515625" style="697"/>
    <col min="5633" max="5633" width="29.140625" style="697" customWidth="1"/>
    <col min="5634" max="5640" width="12.85546875" style="697" customWidth="1"/>
    <col min="5641" max="5888" width="10.28515625" style="697"/>
    <col min="5889" max="5889" width="29.140625" style="697" customWidth="1"/>
    <col min="5890" max="5896" width="12.85546875" style="697" customWidth="1"/>
    <col min="5897" max="6144" width="10.28515625" style="697"/>
    <col min="6145" max="6145" width="29.140625" style="697" customWidth="1"/>
    <col min="6146" max="6152" width="12.85546875" style="697" customWidth="1"/>
    <col min="6153" max="6400" width="10.28515625" style="697"/>
    <col min="6401" max="6401" width="29.140625" style="697" customWidth="1"/>
    <col min="6402" max="6408" width="12.85546875" style="697" customWidth="1"/>
    <col min="6409" max="6656" width="10.28515625" style="697"/>
    <col min="6657" max="6657" width="29.140625" style="697" customWidth="1"/>
    <col min="6658" max="6664" width="12.85546875" style="697" customWidth="1"/>
    <col min="6665" max="6912" width="10.28515625" style="697"/>
    <col min="6913" max="6913" width="29.140625" style="697" customWidth="1"/>
    <col min="6914" max="6920" width="12.85546875" style="697" customWidth="1"/>
    <col min="6921" max="7168" width="10.28515625" style="697"/>
    <col min="7169" max="7169" width="29.140625" style="697" customWidth="1"/>
    <col min="7170" max="7176" width="12.85546875" style="697" customWidth="1"/>
    <col min="7177" max="7424" width="10.28515625" style="697"/>
    <col min="7425" max="7425" width="29.140625" style="697" customWidth="1"/>
    <col min="7426" max="7432" width="12.85546875" style="697" customWidth="1"/>
    <col min="7433" max="7680" width="10.28515625" style="697"/>
    <col min="7681" max="7681" width="29.140625" style="697" customWidth="1"/>
    <col min="7682" max="7688" width="12.85546875" style="697" customWidth="1"/>
    <col min="7689" max="7936" width="10.28515625" style="697"/>
    <col min="7937" max="7937" width="29.140625" style="697" customWidth="1"/>
    <col min="7938" max="7944" width="12.85546875" style="697" customWidth="1"/>
    <col min="7945" max="8192" width="10.28515625" style="697"/>
    <col min="8193" max="8193" width="29.140625" style="697" customWidth="1"/>
    <col min="8194" max="8200" width="12.85546875" style="697" customWidth="1"/>
    <col min="8201" max="8448" width="10.28515625" style="697"/>
    <col min="8449" max="8449" width="29.140625" style="697" customWidth="1"/>
    <col min="8450" max="8456" width="12.85546875" style="697" customWidth="1"/>
    <col min="8457" max="8704" width="10.28515625" style="697"/>
    <col min="8705" max="8705" width="29.140625" style="697" customWidth="1"/>
    <col min="8706" max="8712" width="12.85546875" style="697" customWidth="1"/>
    <col min="8713" max="8960" width="10.28515625" style="697"/>
    <col min="8961" max="8961" width="29.140625" style="697" customWidth="1"/>
    <col min="8962" max="8968" width="12.85546875" style="697" customWidth="1"/>
    <col min="8969" max="9216" width="10.28515625" style="697"/>
    <col min="9217" max="9217" width="29.140625" style="697" customWidth="1"/>
    <col min="9218" max="9224" width="12.85546875" style="697" customWidth="1"/>
    <col min="9225" max="9472" width="10.28515625" style="697"/>
    <col min="9473" max="9473" width="29.140625" style="697" customWidth="1"/>
    <col min="9474" max="9480" width="12.85546875" style="697" customWidth="1"/>
    <col min="9481" max="9728" width="10.28515625" style="697"/>
    <col min="9729" max="9729" width="29.140625" style="697" customWidth="1"/>
    <col min="9730" max="9736" width="12.85546875" style="697" customWidth="1"/>
    <col min="9737" max="9984" width="10.28515625" style="697"/>
    <col min="9985" max="9985" width="29.140625" style="697" customWidth="1"/>
    <col min="9986" max="9992" width="12.85546875" style="697" customWidth="1"/>
    <col min="9993" max="10240" width="10.28515625" style="697"/>
    <col min="10241" max="10241" width="29.140625" style="697" customWidth="1"/>
    <col min="10242" max="10248" width="12.85546875" style="697" customWidth="1"/>
    <col min="10249" max="10496" width="10.28515625" style="697"/>
    <col min="10497" max="10497" width="29.140625" style="697" customWidth="1"/>
    <col min="10498" max="10504" width="12.85546875" style="697" customWidth="1"/>
    <col min="10505" max="10752" width="10.28515625" style="697"/>
    <col min="10753" max="10753" width="29.140625" style="697" customWidth="1"/>
    <col min="10754" max="10760" width="12.85546875" style="697" customWidth="1"/>
    <col min="10761" max="11008" width="10.28515625" style="697"/>
    <col min="11009" max="11009" width="29.140625" style="697" customWidth="1"/>
    <col min="11010" max="11016" width="12.85546875" style="697" customWidth="1"/>
    <col min="11017" max="11264" width="10.28515625" style="697"/>
    <col min="11265" max="11265" width="29.140625" style="697" customWidth="1"/>
    <col min="11266" max="11272" width="12.85546875" style="697" customWidth="1"/>
    <col min="11273" max="11520" width="10.28515625" style="697"/>
    <col min="11521" max="11521" width="29.140625" style="697" customWidth="1"/>
    <col min="11522" max="11528" width="12.85546875" style="697" customWidth="1"/>
    <col min="11529" max="11776" width="10.28515625" style="697"/>
    <col min="11777" max="11777" width="29.140625" style="697" customWidth="1"/>
    <col min="11778" max="11784" width="12.85546875" style="697" customWidth="1"/>
    <col min="11785" max="12032" width="10.28515625" style="697"/>
    <col min="12033" max="12033" width="29.140625" style="697" customWidth="1"/>
    <col min="12034" max="12040" width="12.85546875" style="697" customWidth="1"/>
    <col min="12041" max="12288" width="10.28515625" style="697"/>
    <col min="12289" max="12289" width="29.140625" style="697" customWidth="1"/>
    <col min="12290" max="12296" width="12.85546875" style="697" customWidth="1"/>
    <col min="12297" max="12544" width="10.28515625" style="697"/>
    <col min="12545" max="12545" width="29.140625" style="697" customWidth="1"/>
    <col min="12546" max="12552" width="12.85546875" style="697" customWidth="1"/>
    <col min="12553" max="12800" width="10.28515625" style="697"/>
    <col min="12801" max="12801" width="29.140625" style="697" customWidth="1"/>
    <col min="12802" max="12808" width="12.85546875" style="697" customWidth="1"/>
    <col min="12809" max="13056" width="10.28515625" style="697"/>
    <col min="13057" max="13057" width="29.140625" style="697" customWidth="1"/>
    <col min="13058" max="13064" width="12.85546875" style="697" customWidth="1"/>
    <col min="13065" max="13312" width="10.28515625" style="697"/>
    <col min="13313" max="13313" width="29.140625" style="697" customWidth="1"/>
    <col min="13314" max="13320" width="12.85546875" style="697" customWidth="1"/>
    <col min="13321" max="13568" width="10.28515625" style="697"/>
    <col min="13569" max="13569" width="29.140625" style="697" customWidth="1"/>
    <col min="13570" max="13576" width="12.85546875" style="697" customWidth="1"/>
    <col min="13577" max="13824" width="10.28515625" style="697"/>
    <col min="13825" max="13825" width="29.140625" style="697" customWidth="1"/>
    <col min="13826" max="13832" width="12.85546875" style="697" customWidth="1"/>
    <col min="13833" max="14080" width="10.28515625" style="697"/>
    <col min="14081" max="14081" width="29.140625" style="697" customWidth="1"/>
    <col min="14082" max="14088" width="12.85546875" style="697" customWidth="1"/>
    <col min="14089" max="14336" width="10.28515625" style="697"/>
    <col min="14337" max="14337" width="29.140625" style="697" customWidth="1"/>
    <col min="14338" max="14344" width="12.85546875" style="697" customWidth="1"/>
    <col min="14345" max="14592" width="10.28515625" style="697"/>
    <col min="14593" max="14593" width="29.140625" style="697" customWidth="1"/>
    <col min="14594" max="14600" width="12.85546875" style="697" customWidth="1"/>
    <col min="14601" max="14848" width="10.28515625" style="697"/>
    <col min="14849" max="14849" width="29.140625" style="697" customWidth="1"/>
    <col min="14850" max="14856" width="12.85546875" style="697" customWidth="1"/>
    <col min="14857" max="15104" width="10.28515625" style="697"/>
    <col min="15105" max="15105" width="29.140625" style="697" customWidth="1"/>
    <col min="15106" max="15112" width="12.85546875" style="697" customWidth="1"/>
    <col min="15113" max="15360" width="10.28515625" style="697"/>
    <col min="15361" max="15361" width="29.140625" style="697" customWidth="1"/>
    <col min="15362" max="15368" width="12.85546875" style="697" customWidth="1"/>
    <col min="15369" max="15616" width="10.28515625" style="697"/>
    <col min="15617" max="15617" width="29.140625" style="697" customWidth="1"/>
    <col min="15618" max="15624" width="12.85546875" style="697" customWidth="1"/>
    <col min="15625" max="15872" width="10.28515625" style="697"/>
    <col min="15873" max="15873" width="29.140625" style="697" customWidth="1"/>
    <col min="15874" max="15880" width="12.85546875" style="697" customWidth="1"/>
    <col min="15881" max="16128" width="10.28515625" style="697"/>
    <col min="16129" max="16129" width="29.140625" style="697" customWidth="1"/>
    <col min="16130" max="16136" width="12.85546875" style="697" customWidth="1"/>
    <col min="16137" max="16384" width="10.28515625" style="697"/>
  </cols>
  <sheetData>
    <row r="1" spans="1:10" s="694" customFormat="1">
      <c r="A1" s="692" t="s">
        <v>919</v>
      </c>
      <c r="B1" s="693"/>
      <c r="C1" s="693"/>
      <c r="D1" s="693"/>
      <c r="E1" s="693"/>
      <c r="F1" s="693"/>
      <c r="G1" s="693"/>
      <c r="H1" s="693"/>
      <c r="I1" s="693"/>
    </row>
    <row r="2" spans="1:10" ht="14.25">
      <c r="A2" s="695" t="s">
        <v>648</v>
      </c>
      <c r="B2" s="696"/>
      <c r="C2" s="696"/>
      <c r="D2" s="696"/>
      <c r="E2" s="696"/>
      <c r="F2" s="696"/>
      <c r="G2" s="696"/>
      <c r="H2" s="696"/>
      <c r="I2" s="696"/>
    </row>
    <row r="3" spans="1:10">
      <c r="A3" s="696"/>
      <c r="B3" s="698"/>
      <c r="C3" s="696"/>
      <c r="D3" s="696"/>
      <c r="E3" s="696"/>
      <c r="F3" s="696"/>
      <c r="G3" s="696"/>
      <c r="H3" s="696"/>
      <c r="I3" s="696"/>
    </row>
    <row r="4" spans="1:10">
      <c r="A4" s="699"/>
      <c r="B4" s="1943" t="s">
        <v>918</v>
      </c>
      <c r="C4" s="1946" t="s">
        <v>621</v>
      </c>
      <c r="D4" s="1947"/>
      <c r="E4" s="1947"/>
      <c r="F4" s="1947"/>
      <c r="G4" s="1947"/>
      <c r="H4" s="1947"/>
      <c r="I4" s="696"/>
    </row>
    <row r="5" spans="1:10">
      <c r="A5" s="700"/>
      <c r="B5" s="1944"/>
      <c r="C5" s="1948" t="s">
        <v>622</v>
      </c>
      <c r="D5" s="1946" t="s">
        <v>623</v>
      </c>
      <c r="E5" s="1947"/>
      <c r="F5" s="1947"/>
      <c r="G5" s="1951"/>
      <c r="H5" s="1952" t="s">
        <v>624</v>
      </c>
      <c r="I5" s="696"/>
    </row>
    <row r="6" spans="1:10" ht="15" customHeight="1">
      <c r="A6" s="700"/>
      <c r="B6" s="1944"/>
      <c r="C6" s="1949"/>
      <c r="D6" s="1943" t="s">
        <v>625</v>
      </c>
      <c r="E6" s="701" t="s">
        <v>626</v>
      </c>
      <c r="F6" s="1943" t="s">
        <v>627</v>
      </c>
      <c r="G6" s="701" t="s">
        <v>626</v>
      </c>
      <c r="H6" s="1953"/>
      <c r="I6" s="696"/>
    </row>
    <row r="7" spans="1:10" ht="30" customHeight="1">
      <c r="A7" s="700"/>
      <c r="B7" s="1944"/>
      <c r="C7" s="1949"/>
      <c r="D7" s="1944"/>
      <c r="E7" s="1955" t="s">
        <v>628</v>
      </c>
      <c r="F7" s="1944"/>
      <c r="G7" s="1957" t="s">
        <v>650</v>
      </c>
      <c r="H7" s="1953"/>
      <c r="I7" s="696"/>
    </row>
    <row r="8" spans="1:10">
      <c r="A8" s="702"/>
      <c r="B8" s="1945"/>
      <c r="C8" s="1950"/>
      <c r="D8" s="1945"/>
      <c r="E8" s="1956"/>
      <c r="F8" s="1945"/>
      <c r="G8" s="1958"/>
      <c r="H8" s="1954"/>
      <c r="I8" s="696"/>
    </row>
    <row r="9" spans="1:10">
      <c r="A9" s="703"/>
      <c r="B9" s="704"/>
      <c r="C9" s="705"/>
      <c r="D9" s="705"/>
      <c r="E9" s="705"/>
      <c r="F9" s="705"/>
      <c r="G9" s="705"/>
      <c r="H9" s="705"/>
      <c r="I9" s="696"/>
    </row>
    <row r="10" spans="1:10">
      <c r="A10" s="703"/>
      <c r="B10" s="706" t="s">
        <v>629</v>
      </c>
      <c r="C10" s="703"/>
      <c r="D10" s="703"/>
      <c r="E10" s="703"/>
      <c r="F10" s="703"/>
      <c r="G10" s="703"/>
      <c r="H10" s="703"/>
      <c r="I10" s="696"/>
    </row>
    <row r="11" spans="1:10">
      <c r="A11" s="703"/>
      <c r="B11" s="703"/>
      <c r="C11" s="703"/>
      <c r="D11" s="703"/>
      <c r="E11" s="703"/>
      <c r="F11" s="703"/>
      <c r="G11" s="703"/>
      <c r="H11" s="703"/>
      <c r="I11" s="696"/>
    </row>
    <row r="12" spans="1:10" ht="14.25">
      <c r="A12" s="700" t="s">
        <v>647</v>
      </c>
      <c r="B12" s="707">
        <v>2957</v>
      </c>
      <c r="C12" s="707">
        <v>2935</v>
      </c>
      <c r="D12" s="707">
        <v>1980</v>
      </c>
      <c r="E12" s="707">
        <v>1955</v>
      </c>
      <c r="F12" s="707">
        <v>1291</v>
      </c>
      <c r="G12" s="707">
        <v>1169</v>
      </c>
      <c r="H12" s="707">
        <v>11</v>
      </c>
      <c r="I12" s="696"/>
      <c r="J12" s="708"/>
    </row>
    <row r="13" spans="1:10">
      <c r="A13" s="700" t="s">
        <v>314</v>
      </c>
      <c r="B13" s="707"/>
      <c r="C13" s="707"/>
      <c r="D13" s="707"/>
      <c r="E13" s="707"/>
      <c r="F13" s="707"/>
      <c r="G13" s="707"/>
      <c r="H13" s="707"/>
      <c r="I13" s="696"/>
      <c r="J13" s="708"/>
    </row>
    <row r="14" spans="1:10">
      <c r="A14" s="700" t="s">
        <v>630</v>
      </c>
      <c r="B14" s="707">
        <v>106</v>
      </c>
      <c r="C14" s="707">
        <v>106</v>
      </c>
      <c r="D14" s="707">
        <v>17</v>
      </c>
      <c r="E14" s="707">
        <v>17</v>
      </c>
      <c r="F14" s="707">
        <v>98</v>
      </c>
      <c r="G14" s="707">
        <v>91</v>
      </c>
      <c r="H14" s="715" t="s">
        <v>421</v>
      </c>
      <c r="I14" s="696"/>
    </row>
    <row r="15" spans="1:10">
      <c r="A15" s="700" t="s">
        <v>631</v>
      </c>
      <c r="B15" s="707">
        <v>2123</v>
      </c>
      <c r="C15" s="707">
        <v>2118</v>
      </c>
      <c r="D15" s="707">
        <v>1658</v>
      </c>
      <c r="E15" s="707">
        <v>1641</v>
      </c>
      <c r="F15" s="707">
        <v>737</v>
      </c>
      <c r="G15" s="707">
        <v>654</v>
      </c>
      <c r="H15" s="715" t="s">
        <v>421</v>
      </c>
      <c r="I15" s="696"/>
    </row>
    <row r="16" spans="1:10">
      <c r="A16" s="700" t="s">
        <v>632</v>
      </c>
      <c r="B16" s="707">
        <v>37</v>
      </c>
      <c r="C16" s="707">
        <v>37</v>
      </c>
      <c r="D16" s="707">
        <v>29</v>
      </c>
      <c r="E16" s="707">
        <v>29</v>
      </c>
      <c r="F16" s="707">
        <v>12</v>
      </c>
      <c r="G16" s="707">
        <v>11</v>
      </c>
      <c r="H16" s="715" t="s">
        <v>421</v>
      </c>
      <c r="I16" s="696"/>
    </row>
    <row r="17" spans="1:9">
      <c r="A17" s="700" t="s">
        <v>633</v>
      </c>
      <c r="B17" s="707">
        <v>54</v>
      </c>
      <c r="C17" s="707">
        <v>54</v>
      </c>
      <c r="D17" s="707">
        <v>13</v>
      </c>
      <c r="E17" s="707">
        <v>13</v>
      </c>
      <c r="F17" s="707">
        <v>48</v>
      </c>
      <c r="G17" s="707">
        <v>45</v>
      </c>
      <c r="H17" s="715" t="s">
        <v>421</v>
      </c>
      <c r="I17" s="696"/>
    </row>
    <row r="18" spans="1:9">
      <c r="A18" s="700" t="s">
        <v>634</v>
      </c>
      <c r="B18" s="707">
        <v>19</v>
      </c>
      <c r="C18" s="707">
        <v>17</v>
      </c>
      <c r="D18" s="707">
        <v>8</v>
      </c>
      <c r="E18" s="707">
        <v>8</v>
      </c>
      <c r="F18" s="707">
        <v>8</v>
      </c>
      <c r="G18" s="707">
        <v>6</v>
      </c>
      <c r="H18" s="715" t="s">
        <v>421</v>
      </c>
      <c r="I18" s="696"/>
    </row>
    <row r="19" spans="1:9">
      <c r="A19" s="700" t="s">
        <v>635</v>
      </c>
      <c r="B19" s="707">
        <v>128</v>
      </c>
      <c r="C19" s="707">
        <v>124</v>
      </c>
      <c r="D19" s="707">
        <v>27</v>
      </c>
      <c r="E19" s="707">
        <v>23</v>
      </c>
      <c r="F19" s="707">
        <v>100</v>
      </c>
      <c r="G19" s="707">
        <v>90</v>
      </c>
      <c r="H19" s="707">
        <v>4</v>
      </c>
      <c r="I19" s="696"/>
    </row>
    <row r="20" spans="1:9">
      <c r="A20" s="700" t="s">
        <v>636</v>
      </c>
      <c r="B20" s="707">
        <v>148</v>
      </c>
      <c r="C20" s="707">
        <v>146</v>
      </c>
      <c r="D20" s="707">
        <v>11</v>
      </c>
      <c r="E20" s="707">
        <v>10</v>
      </c>
      <c r="F20" s="707">
        <v>140</v>
      </c>
      <c r="G20" s="707">
        <v>132</v>
      </c>
      <c r="H20" s="715" t="s">
        <v>421</v>
      </c>
      <c r="I20" s="696"/>
    </row>
    <row r="21" spans="1:9">
      <c r="A21" s="700" t="s">
        <v>637</v>
      </c>
      <c r="B21" s="707">
        <v>28</v>
      </c>
      <c r="C21" s="707">
        <v>28</v>
      </c>
      <c r="D21" s="707">
        <v>3</v>
      </c>
      <c r="E21" s="707">
        <v>3</v>
      </c>
      <c r="F21" s="707">
        <v>28</v>
      </c>
      <c r="G21" s="707">
        <v>28</v>
      </c>
      <c r="H21" s="715" t="s">
        <v>421</v>
      </c>
      <c r="I21" s="696"/>
    </row>
    <row r="22" spans="1:9">
      <c r="A22" s="700" t="s">
        <v>638</v>
      </c>
      <c r="B22" s="707">
        <v>2</v>
      </c>
      <c r="C22" s="707">
        <v>2</v>
      </c>
      <c r="D22" s="715" t="s">
        <v>421</v>
      </c>
      <c r="E22" s="715" t="s">
        <v>421</v>
      </c>
      <c r="F22" s="707">
        <v>1</v>
      </c>
      <c r="G22" s="707">
        <v>1</v>
      </c>
      <c r="H22" s="715" t="s">
        <v>421</v>
      </c>
      <c r="I22" s="696"/>
    </row>
    <row r="23" spans="1:9">
      <c r="A23" s="700" t="s">
        <v>639</v>
      </c>
      <c r="B23" s="707">
        <v>192</v>
      </c>
      <c r="C23" s="707">
        <v>192</v>
      </c>
      <c r="D23" s="707">
        <v>155</v>
      </c>
      <c r="E23" s="707">
        <v>152</v>
      </c>
      <c r="F23" s="707">
        <v>54</v>
      </c>
      <c r="G23" s="707">
        <v>49</v>
      </c>
      <c r="H23" s="715" t="s">
        <v>421</v>
      </c>
      <c r="I23" s="696"/>
    </row>
    <row r="24" spans="1:9">
      <c r="A24" s="700" t="s">
        <v>640</v>
      </c>
      <c r="B24" s="707">
        <v>15</v>
      </c>
      <c r="C24" s="707">
        <v>15</v>
      </c>
      <c r="D24" s="707">
        <v>7</v>
      </c>
      <c r="E24" s="707">
        <v>7</v>
      </c>
      <c r="F24" s="707">
        <v>9</v>
      </c>
      <c r="G24" s="707">
        <v>9</v>
      </c>
      <c r="H24" s="715" t="s">
        <v>421</v>
      </c>
      <c r="I24" s="696"/>
    </row>
    <row r="25" spans="1:9">
      <c r="A25" s="700" t="s">
        <v>641</v>
      </c>
      <c r="B25" s="707">
        <v>35</v>
      </c>
      <c r="C25" s="707">
        <v>26</v>
      </c>
      <c r="D25" s="707">
        <v>20</v>
      </c>
      <c r="E25" s="707">
        <v>20</v>
      </c>
      <c r="F25" s="707">
        <v>9</v>
      </c>
      <c r="G25" s="707">
        <v>8</v>
      </c>
      <c r="H25" s="707">
        <v>7</v>
      </c>
      <c r="I25" s="696"/>
    </row>
    <row r="26" spans="1:9">
      <c r="A26" s="700" t="s">
        <v>642</v>
      </c>
      <c r="B26" s="707">
        <v>69</v>
      </c>
      <c r="C26" s="707">
        <v>69</v>
      </c>
      <c r="D26" s="707">
        <v>32</v>
      </c>
      <c r="E26" s="707">
        <v>32</v>
      </c>
      <c r="F26" s="707">
        <v>47</v>
      </c>
      <c r="G26" s="707">
        <v>45</v>
      </c>
      <c r="H26" s="715" t="s">
        <v>421</v>
      </c>
      <c r="I26" s="696"/>
    </row>
    <row r="27" spans="1:9">
      <c r="A27" s="703"/>
      <c r="B27" s="707"/>
      <c r="C27" s="707"/>
      <c r="D27" s="707"/>
      <c r="E27" s="707"/>
      <c r="F27" s="707"/>
      <c r="G27" s="707"/>
      <c r="H27" s="707"/>
      <c r="I27" s="696"/>
    </row>
    <row r="28" spans="1:9">
      <c r="A28" s="703"/>
      <c r="B28" s="709" t="s">
        <v>643</v>
      </c>
      <c r="C28" s="707"/>
      <c r="D28" s="707"/>
      <c r="E28" s="707"/>
      <c r="F28" s="707"/>
      <c r="G28" s="707"/>
      <c r="H28" s="707"/>
      <c r="I28" s="696"/>
    </row>
    <row r="29" spans="1:9">
      <c r="A29" s="703"/>
      <c r="B29" s="710"/>
      <c r="C29" s="707"/>
      <c r="D29" s="707"/>
      <c r="E29" s="707"/>
      <c r="F29" s="707"/>
      <c r="G29" s="707"/>
      <c r="H29" s="707"/>
      <c r="I29" s="696"/>
    </row>
    <row r="30" spans="1:9" ht="14.25">
      <c r="A30" s="700" t="s">
        <v>649</v>
      </c>
      <c r="B30" s="707">
        <v>32416631</v>
      </c>
      <c r="C30" s="707">
        <v>19237477</v>
      </c>
      <c r="D30" s="707">
        <v>5567858</v>
      </c>
      <c r="E30" s="707">
        <v>5238036</v>
      </c>
      <c r="F30" s="707">
        <v>10803992</v>
      </c>
      <c r="G30" s="707">
        <v>7039350</v>
      </c>
      <c r="H30" s="707">
        <v>13076702</v>
      </c>
      <c r="I30" s="696"/>
    </row>
    <row r="31" spans="1:9">
      <c r="A31" s="700" t="s">
        <v>314</v>
      </c>
      <c r="B31" s="707"/>
      <c r="C31" s="707"/>
      <c r="D31" s="707"/>
      <c r="E31" s="707"/>
      <c r="F31" s="707"/>
      <c r="G31" s="707"/>
      <c r="H31" s="707"/>
      <c r="I31" s="696"/>
    </row>
    <row r="32" spans="1:9">
      <c r="A32" s="700" t="s">
        <v>630</v>
      </c>
      <c r="B32" s="707">
        <v>2525313</v>
      </c>
      <c r="C32" s="707">
        <v>2524767</v>
      </c>
      <c r="D32" s="707">
        <v>40094</v>
      </c>
      <c r="E32" s="707">
        <v>32211</v>
      </c>
      <c r="F32" s="707">
        <v>2481706</v>
      </c>
      <c r="G32" s="707">
        <v>1891478</v>
      </c>
      <c r="H32" s="715" t="s">
        <v>421</v>
      </c>
      <c r="I32" s="696"/>
    </row>
    <row r="33" spans="1:16">
      <c r="A33" s="700" t="s">
        <v>631</v>
      </c>
      <c r="B33" s="711">
        <v>5571411</v>
      </c>
      <c r="C33" s="707">
        <v>5554819</v>
      </c>
      <c r="D33" s="707">
        <v>2117783</v>
      </c>
      <c r="E33" s="707">
        <v>1966579</v>
      </c>
      <c r="F33" s="707">
        <v>3197958</v>
      </c>
      <c r="G33" s="707">
        <v>1821857</v>
      </c>
      <c r="H33" s="715" t="s">
        <v>421</v>
      </c>
      <c r="I33" s="696"/>
    </row>
    <row r="34" spans="1:16">
      <c r="A34" s="700" t="s">
        <v>632</v>
      </c>
      <c r="B34" s="711">
        <v>957845</v>
      </c>
      <c r="C34" s="712">
        <v>957715</v>
      </c>
      <c r="D34" s="712">
        <v>613681</v>
      </c>
      <c r="E34" s="712">
        <v>609131</v>
      </c>
      <c r="F34" s="712">
        <v>297777</v>
      </c>
      <c r="G34" s="712">
        <v>211559</v>
      </c>
      <c r="H34" s="713" t="s">
        <v>421</v>
      </c>
      <c r="I34" s="696"/>
    </row>
    <row r="35" spans="1:16">
      <c r="A35" s="700" t="s">
        <v>633</v>
      </c>
      <c r="B35" s="711">
        <v>597513</v>
      </c>
      <c r="C35" s="712">
        <v>590168</v>
      </c>
      <c r="D35" s="712">
        <v>22821</v>
      </c>
      <c r="E35" s="712">
        <v>19301</v>
      </c>
      <c r="F35" s="712">
        <v>476750</v>
      </c>
      <c r="G35" s="712">
        <v>365918</v>
      </c>
      <c r="H35" s="713" t="s">
        <v>421</v>
      </c>
      <c r="I35" s="696"/>
    </row>
    <row r="36" spans="1:16">
      <c r="A36" s="700" t="s">
        <v>634</v>
      </c>
      <c r="B36" s="711">
        <v>1099929</v>
      </c>
      <c r="C36" s="713" t="s">
        <v>69</v>
      </c>
      <c r="D36" s="712">
        <v>204795</v>
      </c>
      <c r="E36" s="712">
        <v>204245</v>
      </c>
      <c r="F36" s="712">
        <v>156226</v>
      </c>
      <c r="G36" s="712">
        <v>74973</v>
      </c>
      <c r="H36" s="713" t="s">
        <v>421</v>
      </c>
      <c r="I36" s="696"/>
    </row>
    <row r="37" spans="1:16">
      <c r="A37" s="700" t="s">
        <v>635</v>
      </c>
      <c r="B37" s="711">
        <v>5021225</v>
      </c>
      <c r="C37" s="712">
        <v>2825530</v>
      </c>
      <c r="D37" s="712">
        <v>131611</v>
      </c>
      <c r="E37" s="712">
        <v>106729</v>
      </c>
      <c r="F37" s="712">
        <v>1472439</v>
      </c>
      <c r="G37" s="712">
        <v>438662</v>
      </c>
      <c r="H37" s="712">
        <v>2127493</v>
      </c>
      <c r="I37" s="696"/>
    </row>
    <row r="38" spans="1:16" ht="12.6" customHeight="1">
      <c r="A38" s="700" t="s">
        <v>636</v>
      </c>
      <c r="B38" s="711">
        <v>1314610</v>
      </c>
      <c r="C38" s="712">
        <v>1314499</v>
      </c>
      <c r="D38" s="713" t="s">
        <v>69</v>
      </c>
      <c r="E38" s="713" t="s">
        <v>69</v>
      </c>
      <c r="F38" s="712">
        <v>1265247</v>
      </c>
      <c r="G38" s="712">
        <v>1016007</v>
      </c>
      <c r="H38" s="713" t="s">
        <v>421</v>
      </c>
      <c r="I38" s="696"/>
    </row>
    <row r="39" spans="1:16">
      <c r="A39" s="700" t="s">
        <v>637</v>
      </c>
      <c r="B39" s="707">
        <v>317239</v>
      </c>
      <c r="C39" s="712">
        <v>317239</v>
      </c>
      <c r="D39" s="713" t="s">
        <v>69</v>
      </c>
      <c r="E39" s="713" t="s">
        <v>69</v>
      </c>
      <c r="F39" s="712">
        <v>303014</v>
      </c>
      <c r="G39" s="712">
        <v>260900</v>
      </c>
      <c r="H39" s="713" t="s">
        <v>421</v>
      </c>
      <c r="I39" s="696"/>
    </row>
    <row r="40" spans="1:16">
      <c r="A40" s="700" t="s">
        <v>638</v>
      </c>
      <c r="B40" s="715" t="s">
        <v>69</v>
      </c>
      <c r="C40" s="713" t="s">
        <v>69</v>
      </c>
      <c r="D40" s="713" t="s">
        <v>421</v>
      </c>
      <c r="E40" s="713" t="s">
        <v>421</v>
      </c>
      <c r="F40" s="713" t="s">
        <v>69</v>
      </c>
      <c r="G40" s="713" t="s">
        <v>69</v>
      </c>
      <c r="H40" s="713" t="s">
        <v>421</v>
      </c>
      <c r="I40" s="696"/>
    </row>
    <row r="41" spans="1:16">
      <c r="A41" s="700" t="s">
        <v>639</v>
      </c>
      <c r="B41" s="707">
        <v>2528082</v>
      </c>
      <c r="C41" s="712">
        <v>2527703</v>
      </c>
      <c r="D41" s="712">
        <v>2054450</v>
      </c>
      <c r="E41" s="712">
        <v>1947133</v>
      </c>
      <c r="F41" s="712">
        <v>161270</v>
      </c>
      <c r="G41" s="712">
        <v>139036</v>
      </c>
      <c r="H41" s="713" t="s">
        <v>421</v>
      </c>
      <c r="I41" s="696"/>
    </row>
    <row r="42" spans="1:16">
      <c r="A42" s="700" t="s">
        <v>640</v>
      </c>
      <c r="B42" s="716" t="s">
        <v>69</v>
      </c>
      <c r="C42" s="712">
        <v>421159</v>
      </c>
      <c r="D42" s="712">
        <v>63780</v>
      </c>
      <c r="E42" s="712">
        <v>58200</v>
      </c>
      <c r="F42" s="713" t="s">
        <v>69</v>
      </c>
      <c r="G42" s="713" t="s">
        <v>69</v>
      </c>
      <c r="H42" s="713" t="s">
        <v>421</v>
      </c>
      <c r="I42" s="696"/>
    </row>
    <row r="43" spans="1:16">
      <c r="A43" s="700" t="s">
        <v>641</v>
      </c>
      <c r="B43" s="707">
        <v>11197088</v>
      </c>
      <c r="C43" s="712">
        <v>243338</v>
      </c>
      <c r="D43" s="712">
        <v>80635</v>
      </c>
      <c r="E43" s="712">
        <v>68420</v>
      </c>
      <c r="F43" s="712">
        <v>134146</v>
      </c>
      <c r="G43" s="712">
        <v>100646</v>
      </c>
      <c r="H43" s="712">
        <v>10949209</v>
      </c>
      <c r="I43" s="696"/>
    </row>
    <row r="44" spans="1:16">
      <c r="A44" s="700" t="s">
        <v>642</v>
      </c>
      <c r="B44" s="707">
        <v>820453</v>
      </c>
      <c r="C44" s="712">
        <v>820311</v>
      </c>
      <c r="D44" s="712">
        <v>213158</v>
      </c>
      <c r="E44" s="712">
        <v>205238</v>
      </c>
      <c r="F44" s="712">
        <v>511074</v>
      </c>
      <c r="G44" s="712">
        <v>403214</v>
      </c>
      <c r="H44" s="713" t="s">
        <v>421</v>
      </c>
      <c r="I44" s="696"/>
    </row>
    <row r="45" spans="1:16">
      <c r="A45" s="696"/>
      <c r="B45" s="696"/>
      <c r="C45" s="696"/>
      <c r="D45" s="696"/>
      <c r="E45" s="696"/>
      <c r="F45" s="696"/>
      <c r="G45" s="696"/>
      <c r="H45" s="696"/>
      <c r="I45" s="696"/>
    </row>
    <row r="46" spans="1:16" ht="20.100000000000001" customHeight="1">
      <c r="A46" s="696" t="s">
        <v>644</v>
      </c>
      <c r="B46" s="696"/>
      <c r="C46" s="696"/>
      <c r="D46" s="696"/>
      <c r="E46" s="696"/>
      <c r="F46" s="696"/>
      <c r="G46" s="696"/>
      <c r="H46" s="696"/>
      <c r="I46" s="696"/>
    </row>
    <row r="47" spans="1:16">
      <c r="A47" s="696" t="s">
        <v>645</v>
      </c>
      <c r="B47" s="696"/>
      <c r="C47" s="696"/>
      <c r="D47" s="696"/>
      <c r="E47" s="696"/>
      <c r="F47" s="696"/>
      <c r="G47" s="696"/>
      <c r="H47" s="696"/>
      <c r="I47" s="696"/>
      <c r="J47" s="714"/>
      <c r="K47" s="714"/>
      <c r="L47" s="714"/>
      <c r="M47" s="714"/>
      <c r="N47" s="714"/>
      <c r="O47" s="714"/>
      <c r="P47" s="714"/>
    </row>
    <row r="48" spans="1:16">
      <c r="A48" s="696" t="s">
        <v>646</v>
      </c>
      <c r="B48" s="696"/>
      <c r="C48" s="696"/>
      <c r="D48" s="696"/>
      <c r="E48" s="696"/>
      <c r="F48" s="696"/>
      <c r="G48" s="696"/>
      <c r="H48" s="696"/>
      <c r="I48" s="696"/>
      <c r="J48" s="714"/>
      <c r="K48" s="714"/>
      <c r="L48" s="714"/>
      <c r="M48" s="714"/>
      <c r="N48" s="714"/>
      <c r="O48" s="714"/>
      <c r="P48" s="714"/>
    </row>
    <row r="49" spans="1:16">
      <c r="A49" s="696"/>
      <c r="B49" s="696"/>
      <c r="C49" s="696"/>
      <c r="D49" s="696"/>
      <c r="E49" s="696"/>
      <c r="F49" s="696"/>
      <c r="G49" s="696"/>
      <c r="H49" s="696"/>
      <c r="I49" s="696"/>
      <c r="J49" s="714"/>
      <c r="K49" s="714"/>
      <c r="L49" s="714"/>
      <c r="M49" s="714"/>
      <c r="N49" s="714"/>
      <c r="O49" s="714"/>
      <c r="P49" s="714"/>
    </row>
    <row r="50" spans="1:16">
      <c r="J50" s="714"/>
      <c r="K50" s="714"/>
      <c r="L50" s="714"/>
      <c r="M50" s="714"/>
      <c r="N50" s="714"/>
      <c r="O50" s="714"/>
      <c r="P50" s="714"/>
    </row>
    <row r="51" spans="1:16">
      <c r="J51" s="714"/>
      <c r="K51" s="714"/>
      <c r="L51" s="714"/>
      <c r="M51" s="714"/>
      <c r="N51" s="714"/>
      <c r="O51" s="714"/>
      <c r="P51" s="714"/>
    </row>
    <row r="52" spans="1:16">
      <c r="J52" s="714"/>
      <c r="K52" s="714"/>
      <c r="L52" s="714"/>
      <c r="M52" s="714"/>
      <c r="N52" s="714"/>
      <c r="O52" s="714"/>
      <c r="P52" s="714"/>
    </row>
    <row r="53" spans="1:16">
      <c r="J53" s="714"/>
      <c r="K53" s="714"/>
      <c r="L53" s="714"/>
      <c r="M53" s="714"/>
      <c r="N53" s="714"/>
      <c r="O53" s="714"/>
      <c r="P53" s="714"/>
    </row>
    <row r="54" spans="1:16">
      <c r="J54" s="714"/>
      <c r="K54" s="714"/>
      <c r="L54" s="714"/>
      <c r="M54" s="714"/>
      <c r="N54" s="714"/>
      <c r="O54" s="714"/>
      <c r="P54" s="714"/>
    </row>
    <row r="55" spans="1:16" ht="13.15" customHeight="1">
      <c r="J55" s="714"/>
      <c r="K55" s="714"/>
      <c r="L55" s="714"/>
      <c r="M55" s="714"/>
      <c r="N55" s="714"/>
      <c r="O55" s="714"/>
      <c r="P55" s="714"/>
    </row>
    <row r="56" spans="1:16">
      <c r="J56" s="714"/>
      <c r="K56" s="714"/>
      <c r="L56" s="714"/>
      <c r="M56" s="714"/>
      <c r="N56" s="714"/>
      <c r="O56" s="714"/>
      <c r="P56" s="714"/>
    </row>
    <row r="57" spans="1:16">
      <c r="J57" s="714"/>
      <c r="K57" s="714"/>
      <c r="L57" s="714"/>
      <c r="M57" s="714"/>
      <c r="N57" s="714"/>
      <c r="O57" s="714"/>
      <c r="P57" s="714"/>
    </row>
    <row r="58" spans="1:16">
      <c r="J58" s="714"/>
      <c r="K58" s="714"/>
      <c r="L58" s="714"/>
      <c r="M58" s="714"/>
      <c r="N58" s="714"/>
      <c r="O58" s="714"/>
      <c r="P58" s="714"/>
    </row>
    <row r="59" spans="1:16">
      <c r="J59" s="714"/>
      <c r="K59" s="714"/>
      <c r="L59" s="714"/>
      <c r="M59" s="714"/>
      <c r="N59" s="714"/>
      <c r="O59" s="714"/>
      <c r="P59" s="714"/>
    </row>
    <row r="60" spans="1:16">
      <c r="J60" s="714"/>
      <c r="K60" s="714"/>
      <c r="L60" s="714"/>
      <c r="M60" s="714"/>
      <c r="N60" s="714"/>
      <c r="O60" s="714"/>
      <c r="P60" s="714"/>
    </row>
    <row r="61" spans="1:16">
      <c r="J61" s="714"/>
      <c r="K61" s="714"/>
      <c r="L61" s="714"/>
      <c r="M61" s="714"/>
      <c r="N61" s="714"/>
      <c r="O61" s="714"/>
      <c r="P61" s="714"/>
    </row>
    <row r="70" spans="1:9">
      <c r="A70" s="1866" t="s">
        <v>153</v>
      </c>
      <c r="B70" s="1866"/>
      <c r="C70" s="1866"/>
      <c r="D70" s="1866"/>
      <c r="E70" s="1866"/>
      <c r="F70" s="1866"/>
      <c r="G70" s="1866"/>
      <c r="H70" s="1866"/>
      <c r="I70" s="1866"/>
    </row>
  </sheetData>
  <mergeCells count="10">
    <mergeCell ref="A70:I70"/>
    <mergeCell ref="B4:B8"/>
    <mergeCell ref="C4:H4"/>
    <mergeCell ref="C5:C8"/>
    <mergeCell ref="D5:G5"/>
    <mergeCell ref="H5:H8"/>
    <mergeCell ref="D6:D8"/>
    <mergeCell ref="F6:F8"/>
    <mergeCell ref="E7:E8"/>
    <mergeCell ref="G7:G8"/>
  </mergeCells>
  <pageMargins left="0.70866141732283472" right="0.70866141732283472" top="0.78740157480314965" bottom="0.78740157480314965" header="0.31496062992125984" footer="0.31496062992125984"/>
  <pageSetup paperSize="9" scale="78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81</vt:i4>
      </vt:variant>
      <vt:variant>
        <vt:lpstr>Benannte Bereiche</vt:lpstr>
      </vt:variant>
      <vt:variant>
        <vt:i4>112</vt:i4>
      </vt:variant>
    </vt:vector>
  </HeadingPairs>
  <TitlesOfParts>
    <vt:vector size="193" baseType="lpstr">
      <vt:lpstr>Titelseite</vt:lpstr>
      <vt:lpstr> Inhalt</vt:lpstr>
      <vt:lpstr>Vorbemerkung</vt:lpstr>
      <vt:lpstr>AbK_Zei</vt:lpstr>
      <vt:lpstr>1.1_Rinderbe</vt:lpstr>
      <vt:lpstr>1.2_Schweinebe</vt:lpstr>
      <vt:lpstr>1.3 Rinder</vt:lpstr>
      <vt:lpstr>1.4 Ri Herde</vt:lpstr>
      <vt:lpstr> 1.4 Ri Herde </vt:lpstr>
      <vt:lpstr>1.5 Ri Ra 1</vt:lpstr>
      <vt:lpstr>1.5 Ri Ra 2</vt:lpstr>
      <vt:lpstr>1.5 Ri Ra 3 </vt:lpstr>
      <vt:lpstr>1.5 Ri Ra 4  </vt:lpstr>
      <vt:lpstr>1.5 Ri Ra 5</vt:lpstr>
      <vt:lpstr>1.5 Ri  Ra 6</vt:lpstr>
      <vt:lpstr>1.5  Ri Ra 7</vt:lpstr>
      <vt:lpstr>1.6 Schweinebe</vt:lpstr>
      <vt:lpstr>1.7 Schw Gro</vt:lpstr>
      <vt:lpstr>1.8 Zuchts Gro</vt:lpstr>
      <vt:lpstr>1.9_ Mastschw Gro</vt:lpstr>
      <vt:lpstr>1.10_Rinderbe</vt:lpstr>
      <vt:lpstr>1.11_Schweinebe</vt:lpstr>
      <vt:lpstr>1.12_Schafbe</vt:lpstr>
      <vt:lpstr>1.13 Rinder </vt:lpstr>
      <vt:lpstr>1.14 Ri Herde</vt:lpstr>
      <vt:lpstr>1.14 Ri Herde 2</vt:lpstr>
      <vt:lpstr>1.15 Ri Ra </vt:lpstr>
      <vt:lpstr>1.15 Ri Ra 2</vt:lpstr>
      <vt:lpstr>1.15 Ri Ra 3</vt:lpstr>
      <vt:lpstr>1.15 Ri Ra 4</vt:lpstr>
      <vt:lpstr>1.15 Ri Ra 5</vt:lpstr>
      <vt:lpstr>1.15 Ri Ra 6</vt:lpstr>
      <vt:lpstr>1.15 Ri Ra 7</vt:lpstr>
      <vt:lpstr>1.16 Schweine</vt:lpstr>
      <vt:lpstr>1.17 Schweine </vt:lpstr>
      <vt:lpstr>1.18 Schw Zuchts</vt:lpstr>
      <vt:lpstr>1.19 Schw Mast</vt:lpstr>
      <vt:lpstr>1.20_Schafe</vt:lpstr>
      <vt:lpstr>1.21 Schafe</vt:lpstr>
      <vt:lpstr>1.22 Grafik1</vt:lpstr>
      <vt:lpstr>1.23 Grafik2</vt:lpstr>
      <vt:lpstr>1.24 Großvieh</vt:lpstr>
      <vt:lpstr>1.25 DuBe</vt:lpstr>
      <vt:lpstr>Schlacht2.1</vt:lpstr>
      <vt:lpstr>2.1 </vt:lpstr>
      <vt:lpstr>2.1  </vt:lpstr>
      <vt:lpstr> 2.1</vt:lpstr>
      <vt:lpstr>  2.1</vt:lpstr>
      <vt:lpstr> 2.2</vt:lpstr>
      <vt:lpstr>2.2</vt:lpstr>
      <vt:lpstr>2.2 </vt:lpstr>
      <vt:lpstr>  2.2</vt:lpstr>
      <vt:lpstr> 2.2 </vt:lpstr>
      <vt:lpstr>2.3</vt:lpstr>
      <vt:lpstr> 2.3</vt:lpstr>
      <vt:lpstr>  2.3</vt:lpstr>
      <vt:lpstr> 2.3 </vt:lpstr>
      <vt:lpstr> 2.3  </vt:lpstr>
      <vt:lpstr>2.4</vt:lpstr>
      <vt:lpstr> 2.4</vt:lpstr>
      <vt:lpstr>  2.4</vt:lpstr>
      <vt:lpstr>2.4 </vt:lpstr>
      <vt:lpstr>2.4   </vt:lpstr>
      <vt:lpstr>2.5</vt:lpstr>
      <vt:lpstr>2.6 GrafikSchlacht </vt:lpstr>
      <vt:lpstr>Fleischunt3.1</vt:lpstr>
      <vt:lpstr>3.2</vt:lpstr>
      <vt:lpstr>Gefl4.1.1</vt:lpstr>
      <vt:lpstr>4.2.1</vt:lpstr>
      <vt:lpstr>4.3.1</vt:lpstr>
      <vt:lpstr>5.1.1</vt:lpstr>
      <vt:lpstr>5.2</vt:lpstr>
      <vt:lpstr>5.3</vt:lpstr>
      <vt:lpstr>Legeh6.1</vt:lpstr>
      <vt:lpstr>6.2</vt:lpstr>
      <vt:lpstr>6.3</vt:lpstr>
      <vt:lpstr>6.4</vt:lpstr>
      <vt:lpstr>6.5</vt:lpstr>
      <vt:lpstr>6.6</vt:lpstr>
      <vt:lpstr>6.7DE</vt:lpstr>
      <vt:lpstr>Aqua7.1</vt:lpstr>
      <vt:lpstr>'  2.1'!Druckbereich</vt:lpstr>
      <vt:lpstr>'  2.2'!Druckbereich</vt:lpstr>
      <vt:lpstr>'  2.3'!Druckbereich</vt:lpstr>
      <vt:lpstr>'  2.4'!Druckbereich</vt:lpstr>
      <vt:lpstr>' 1.4 Ri Herde '!Druckbereich</vt:lpstr>
      <vt:lpstr>' 2.2'!Druckbereich</vt:lpstr>
      <vt:lpstr>' 2.2 '!Druckbereich</vt:lpstr>
      <vt:lpstr>' 2.3'!Druckbereich</vt:lpstr>
      <vt:lpstr>' 2.3 '!Druckbereich</vt:lpstr>
      <vt:lpstr>' 2.3  '!Druckbereich</vt:lpstr>
      <vt:lpstr>' 2.4'!Druckbereich</vt:lpstr>
      <vt:lpstr>' Inhalt'!Druckbereich</vt:lpstr>
      <vt:lpstr>'1.1_Rinderbe'!Druckbereich</vt:lpstr>
      <vt:lpstr>'1.10_Rinderbe'!Druckbereich</vt:lpstr>
      <vt:lpstr>'1.11_Schweinebe'!Druckbereich</vt:lpstr>
      <vt:lpstr>'1.12_Schafbe'!Druckbereich</vt:lpstr>
      <vt:lpstr>'1.13 Rinder '!Druckbereich</vt:lpstr>
      <vt:lpstr>'1.14 Ri Herde'!Druckbereich</vt:lpstr>
      <vt:lpstr>'1.14 Ri Herde 2'!Druckbereich</vt:lpstr>
      <vt:lpstr>'1.15 Ri Ra '!Druckbereich</vt:lpstr>
      <vt:lpstr>'1.15 Ri Ra 2'!Druckbereich</vt:lpstr>
      <vt:lpstr>'1.15 Ri Ra 3'!Druckbereich</vt:lpstr>
      <vt:lpstr>'1.15 Ri Ra 4'!Druckbereich</vt:lpstr>
      <vt:lpstr>'1.15 Ri Ra 5'!Druckbereich</vt:lpstr>
      <vt:lpstr>'1.15 Ri Ra 6'!Druckbereich</vt:lpstr>
      <vt:lpstr>'1.15 Ri Ra 7'!Druckbereich</vt:lpstr>
      <vt:lpstr>'1.16 Schweine'!Druckbereich</vt:lpstr>
      <vt:lpstr>'1.17 Schweine '!Druckbereich</vt:lpstr>
      <vt:lpstr>'1.18 Schw Zuchts'!Druckbereich</vt:lpstr>
      <vt:lpstr>'1.19 Schw Mast'!Druckbereich</vt:lpstr>
      <vt:lpstr>'1.2_Schweinebe'!Druckbereich</vt:lpstr>
      <vt:lpstr>'1.20_Schafe'!Druckbereich</vt:lpstr>
      <vt:lpstr>'1.21 Schafe'!Druckbereich</vt:lpstr>
      <vt:lpstr>'1.22 Grafik1'!Druckbereich</vt:lpstr>
      <vt:lpstr>'1.23 Grafik2'!Druckbereich</vt:lpstr>
      <vt:lpstr>'1.24 Großvieh'!Druckbereich</vt:lpstr>
      <vt:lpstr>'1.25 DuBe'!Druckbereich</vt:lpstr>
      <vt:lpstr>'1.3 Rinder'!Druckbereich</vt:lpstr>
      <vt:lpstr>'1.4 Ri Herde'!Druckbereich</vt:lpstr>
      <vt:lpstr>'1.5  Ri Ra 7'!Druckbereich</vt:lpstr>
      <vt:lpstr>'1.5 Ri  Ra 6'!Druckbereich</vt:lpstr>
      <vt:lpstr>'1.5 Ri Ra 1'!Druckbereich</vt:lpstr>
      <vt:lpstr>'1.5 Ri Ra 2'!Druckbereich</vt:lpstr>
      <vt:lpstr>'1.5 Ri Ra 3 '!Druckbereich</vt:lpstr>
      <vt:lpstr>'1.5 Ri Ra 4  '!Druckbereich</vt:lpstr>
      <vt:lpstr>'1.5 Ri Ra 5'!Druckbereich</vt:lpstr>
      <vt:lpstr>'1.6 Schweinebe'!Druckbereich</vt:lpstr>
      <vt:lpstr>'1.7 Schw Gro'!Druckbereich</vt:lpstr>
      <vt:lpstr>'1.8 Zuchts Gro'!Druckbereich</vt:lpstr>
      <vt:lpstr>'1.9_ Mastschw Gro'!Druckbereich</vt:lpstr>
      <vt:lpstr>'2.1 '!Druckbereich</vt:lpstr>
      <vt:lpstr>'2.1  '!Druckbereich</vt:lpstr>
      <vt:lpstr>'2.2'!Druckbereich</vt:lpstr>
      <vt:lpstr>'2.2 '!Druckbereich</vt:lpstr>
      <vt:lpstr>'2.3'!Druckbereich</vt:lpstr>
      <vt:lpstr>'2.4'!Druckbereich</vt:lpstr>
      <vt:lpstr>'2.4 '!Druckbereich</vt:lpstr>
      <vt:lpstr>'2.4   '!Druckbereich</vt:lpstr>
      <vt:lpstr>'2.5'!Druckbereich</vt:lpstr>
      <vt:lpstr>'3.2'!Druckbereich</vt:lpstr>
      <vt:lpstr>'4.2.1'!Druckbereich</vt:lpstr>
      <vt:lpstr>'4.3.1'!Druckbereich</vt:lpstr>
      <vt:lpstr>'5.1.1'!Druckbereich</vt:lpstr>
      <vt:lpstr>'5.2'!Druckbereich</vt:lpstr>
      <vt:lpstr>'5.3'!Druckbereich</vt:lpstr>
      <vt:lpstr>'6.2'!Druckbereich</vt:lpstr>
      <vt:lpstr>'6.3'!Druckbereich</vt:lpstr>
      <vt:lpstr>'6.4'!Druckbereich</vt:lpstr>
      <vt:lpstr>'6.5'!Druckbereich</vt:lpstr>
      <vt:lpstr>'6.6'!Druckbereich</vt:lpstr>
      <vt:lpstr>'6.7DE'!Druckbereich</vt:lpstr>
      <vt:lpstr>AbK_Zei!Druckbereich</vt:lpstr>
      <vt:lpstr>Aqua7.1!Druckbereich</vt:lpstr>
      <vt:lpstr>Fleischunt3.1!Druckbereich</vt:lpstr>
      <vt:lpstr>Gefl4.1.1!Druckbereich</vt:lpstr>
      <vt:lpstr>Legeh6.1!Druckbereich</vt:lpstr>
      <vt:lpstr>Schlacht2.1!Druckbereich</vt:lpstr>
      <vt:lpstr>Vorbemerkung!Druckbereich</vt:lpstr>
      <vt:lpstr>'6.2'!Drucktitel</vt:lpstr>
      <vt:lpstr>'6.3'!Drucktitel</vt:lpstr>
      <vt:lpstr>'6.4'!Drucktitel</vt:lpstr>
      <vt:lpstr>'6.5'!Drucktitel</vt:lpstr>
      <vt:lpstr>'6.6'!Drucktitel</vt:lpstr>
      <vt:lpstr>Legeh6.1!Drucktitel</vt:lpstr>
      <vt:lpstr>Vorbemerkung!OLE_LINK13</vt:lpstr>
      <vt:lpstr>' Inhalt'!Print_Area</vt:lpstr>
      <vt:lpstr>'1.1_Rinderbe'!Print_Area</vt:lpstr>
      <vt:lpstr>'1.10_Rinderbe'!Print_Area</vt:lpstr>
      <vt:lpstr>'1.13 Rinder '!Print_Area</vt:lpstr>
      <vt:lpstr>'1.16 Schweine'!Print_Area</vt:lpstr>
      <vt:lpstr>'1.3 Rinder'!Print_Area</vt:lpstr>
      <vt:lpstr>'1.6 Schweinebe'!Print_Area</vt:lpstr>
      <vt:lpstr>'3.2'!Print_Area</vt:lpstr>
      <vt:lpstr>'4.2.1'!Print_Area</vt:lpstr>
      <vt:lpstr>'5.2'!Print_Area</vt:lpstr>
      <vt:lpstr>'6.2'!Print_Area</vt:lpstr>
      <vt:lpstr>'6.3'!Print_Area</vt:lpstr>
      <vt:lpstr>'6.4'!Print_Area</vt:lpstr>
      <vt:lpstr>'6.5'!Print_Area</vt:lpstr>
      <vt:lpstr>'6.6'!Print_Area</vt:lpstr>
      <vt:lpstr>'6.7DE'!Print_Area</vt:lpstr>
      <vt:lpstr>Fleischunt3.1!Print_Area</vt:lpstr>
      <vt:lpstr>Legeh6.1!Print_Area</vt:lpstr>
      <vt:lpstr>'6.2'!Print_Titles</vt:lpstr>
      <vt:lpstr>'6.3'!Print_Titles</vt:lpstr>
      <vt:lpstr>'6.4'!Print_Titles</vt:lpstr>
      <vt:lpstr>'6.5'!Print_Titles</vt:lpstr>
      <vt:lpstr>'6.6'!Print_Titles</vt:lpstr>
      <vt:lpstr>'6.7DE'!Print_Titles</vt:lpstr>
      <vt:lpstr>Legeh6.1!Print_Titles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und tierische Erzeugung - Fachserie 3 Reihe 4 - 2016</dc:title>
  <dc:creator>Statistisches Bundesamt (Destatis)</dc:creator>
  <cp:keywords>Rinderbestand, Schweinebestand, Schafbestand, Schweine, Rinder, Schafe, Großvieh, Geflügel, Küken, Legehennen, Eiererzeugung, Schlachtungen, Fleischerzeugung, Fleisch- und Geflügelfleischuntersuchung, Aquakulturbetriebe</cp:keywords>
  <cp:lastModifiedBy>Lenz, Thomas (B305)</cp:lastModifiedBy>
  <cp:lastPrinted>2017-11-30T09:53:53Z</cp:lastPrinted>
  <dcterms:created xsi:type="dcterms:W3CDTF">2015-07-16T07:25:43Z</dcterms:created>
  <dcterms:modified xsi:type="dcterms:W3CDTF">2017-11-30T10:00:03Z</dcterms:modified>
</cp:coreProperties>
</file>